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205" firstSheet="1" activeTab="2"/>
  </bookViews>
  <sheets>
    <sheet name="封-2 采购控制价封面" sheetId="16" r:id="rId1"/>
    <sheet name="汇总表" sheetId="13" r:id="rId2"/>
    <sheet name="编制说明" sheetId="12" r:id="rId3"/>
    <sheet name="报价汇总表  (2)" sheetId="14" r:id="rId4"/>
    <sheet name="2号" sheetId="2" r:id="rId5"/>
    <sheet name="3号" sheetId="3" r:id="rId6"/>
    <sheet name="4号" sheetId="4" r:id="rId7"/>
    <sheet name="5号" sheetId="15" r:id="rId8"/>
    <sheet name="6号地下室" sheetId="10" r:id="rId9"/>
  </sheets>
  <externalReferences>
    <externalReference r:id="rId10"/>
    <externalReference r:id="rId11"/>
  </externalReferences>
  <definedNames>
    <definedName name="_xlnm.Print_Area" localSheetId="2">编制说明!$A$1:$A$11</definedName>
    <definedName name="_xlnm.Print_Area" localSheetId="1">汇总表!$A$1:$G$5</definedName>
    <definedName name="_xlnm.Print_Area" localSheetId="3">'报价汇总表  (2)'!$A$1:$E$11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<sst xmlns="http://schemas.openxmlformats.org/spreadsheetml/2006/main" count="830" uniqueCount="451">
  <si>
    <t>松山湖机器人智创城-空调工程标段二</t>
  </si>
  <si>
    <t>工程</t>
  </si>
  <si>
    <t>采 购 控 制 价</t>
  </si>
  <si>
    <t>招  标  人：</t>
  </si>
  <si>
    <t>东莞市城市工程建设集团有限公司</t>
  </si>
  <si>
    <t>编  制  人：</t>
  </si>
  <si>
    <t>编制时间：   年   月   日</t>
  </si>
  <si>
    <t>审  核  人：</t>
  </si>
  <si>
    <t>审核时间：   年   月   日</t>
  </si>
  <si>
    <t>年   月   日</t>
  </si>
  <si>
    <t>松山湖机器人智创城项目-空调工程标段二
限价费用汇总表</t>
  </si>
  <si>
    <t>序号</t>
  </si>
  <si>
    <t>费用名称</t>
  </si>
  <si>
    <t>控制价（元）</t>
  </si>
  <si>
    <t>采购限价
（元）</t>
  </si>
  <si>
    <t>投标人报价         不含税
（元）</t>
  </si>
  <si>
    <t>投标人报价            含税
（元）</t>
  </si>
  <si>
    <t>备注</t>
  </si>
  <si>
    <t>工程费用</t>
  </si>
  <si>
    <t>汇总报价</t>
  </si>
  <si>
    <t>小写：</t>
  </si>
  <si>
    <t>大写：</t>
  </si>
  <si>
    <t>编制说明</t>
  </si>
  <si>
    <t>1、招标范围：松山湖机器人智创城项目-空调工程标段二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</si>
  <si>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</si>
  <si>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</si>
  <si>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</si>
  <si>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</si>
  <si>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</si>
  <si>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</si>
  <si>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</si>
  <si>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</si>
  <si>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</si>
  <si>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空调工程标段二报价汇总表</t>
  </si>
  <si>
    <t>项目名称：松山湖机器人智创城项目-空调工程标段二</t>
  </si>
  <si>
    <t>项目名称</t>
  </si>
  <si>
    <t>建筑面积</t>
  </si>
  <si>
    <t>金额</t>
  </si>
  <si>
    <t>地下室空调风空调水</t>
  </si>
  <si>
    <t>2号楼空调风空调水</t>
  </si>
  <si>
    <t>3号楼空调风空调水</t>
  </si>
  <si>
    <t>4号楼空调风空调水</t>
  </si>
  <si>
    <t>5号楼空调风空调水</t>
  </si>
  <si>
    <t>不含税合计</t>
  </si>
  <si>
    <r>
      <rPr>
        <sz val="11"/>
        <color rgb="FF000000"/>
        <rFont val="宋体"/>
        <charset val="204"/>
      </rPr>
      <t>税金（</t>
    </r>
    <r>
      <rPr>
        <u/>
        <sz val="11"/>
        <color rgb="FF000000"/>
        <rFont val="宋体"/>
        <charset val="204"/>
      </rPr>
      <t xml:space="preserve">9 </t>
    </r>
    <r>
      <rPr>
        <sz val="11"/>
        <color rgb="FF000000"/>
        <rFont val="宋体"/>
        <charset val="204"/>
      </rPr>
      <t>%）</t>
    </r>
  </si>
  <si>
    <t>含税合计</t>
  </si>
  <si>
    <t>报价表</t>
  </si>
  <si>
    <t>工程名称：松山湖机器人智创城项目2号宿舍楼-空调工程标段二</t>
  </si>
  <si>
    <t>项目编码</t>
  </si>
  <si>
    <t>项目特征描述</t>
  </si>
  <si>
    <t>计量
单位</t>
  </si>
  <si>
    <t>工程量</t>
  </si>
  <si>
    <t>金额（元）</t>
  </si>
  <si>
    <t>综合单价</t>
  </si>
  <si>
    <t>合价</t>
  </si>
  <si>
    <t>空调风系统</t>
  </si>
  <si>
    <t>030701004006</t>
  </si>
  <si>
    <t>卧式风机盘管</t>
  </si>
  <si>
    <t>1.名称:卧式暗装风机盘管 FP-85
2.规格:风量(CMH)：850，额定冷量(kw)：5，余压(Pa)：30，进出水温度(°C)：7-13，电源(PH/V/Hz)：1/220/50，双管制
3.安装形式:吊装
4.支架刷油:手工轻锈后，刷樟丹防锈漆、醇酸瓷漆各两遍
5.符合设计图纸及施工规范要求</t>
  </si>
  <si>
    <t>台</t>
  </si>
  <si>
    <t>030701004007</t>
  </si>
  <si>
    <t>1.名称:卧式风机盘管 FP-136
2.规格:风量(CMH)：1360，额定冷量(kw)：7.3，余压(Pa)：30，进出水温度(°C)：7-13，耗电量(W)：151，电源(PH/V/Hz)：1/220/50，双管制
3.安装形式:吊装
4.支架刷油:手工轻锈后，刷樟丹防锈漆、醇酸瓷漆各两遍
5.符合设计图纸及施工规范要求</t>
  </si>
  <si>
    <t>030701003023</t>
  </si>
  <si>
    <t>吊顶风柜</t>
  </si>
  <si>
    <t>1.名称:吊顶式空调机组 K-040D
2.规格:风量: 4000m^3/h 制冷量: 30.72KW 静压: 250Pa 能效等级≥2级 管排数: 6排，电机功率KW1.1/相3φ/电压380
3.安装形式:吊装
4.支架刷油:手工轻锈后，刷樟丹防锈漆、醇酸瓷漆各两遍
5.符合设计图纸及施工规范要求</t>
  </si>
  <si>
    <t>030701003024</t>
  </si>
  <si>
    <t>壁挂式分体空调(冷暖) KT-01</t>
  </si>
  <si>
    <t>1.名称:壁挂式分体空调(冷暖) KT-01
2.规格:制冷量: 3750W(1.5HP) (铜管尺寸为φ9.52/φ6.4,冷凝水管:DN25)  APF:4.32 SEER:4.51，电机功率KW1.25/相1φ/电压220
3.含空调外机，空调水管等所需附件
4.符合设计图纸及施工规范要求</t>
  </si>
  <si>
    <t>030701003025</t>
  </si>
  <si>
    <t>壁挂式分体空调(冷暖) KT-02</t>
  </si>
  <si>
    <t>1.名称:壁挂式分体空调(冷暖) KT-02
2.规格:制冷量: 5100W(2.0HP) (铜管尺寸为φ9.52/φ6.4,冷凝水管:DN25) APF:4.32 SEER:4.51，电机功率KW1.5/相1φ/电压220
3.含空调外机，空调水管等所需附件
4.符合设计图纸及施工规范要求</t>
  </si>
  <si>
    <t>030701004008</t>
  </si>
  <si>
    <t>风管式空调室内机2.0匹(冷暖) KT-02</t>
  </si>
  <si>
    <t>1.名称:风管式空调室内机2.0匹(冷暖) KT-02
2.规格:制冷量: 5100W(2.0HP) (铜管尺寸为φ9.52/φ6.4,冷凝水管:DN25) APF:4.32 SEER:4.51，电机功率KW1.5/相1φ/电压220
3.含空调外机，空调水管等所需附件
4.安装形式:吊装
5.支架刷油:手工轻锈后，刷樟丹防锈漆、醇酸瓷漆各两遍
6.符合设计图纸及施工规范要求</t>
  </si>
  <si>
    <t>030701003026</t>
  </si>
  <si>
    <t>壁挂式分体空调(冷暖) KT-03</t>
  </si>
  <si>
    <t>1.名称:壁挂式分体空调(冷暖) KT-03
2.规格:制冷量: 3750W(1.5HP) (铜管尺寸为φ9.52/φ6.4,冷凝水管:DN25)  APF:4.32 SEER:4.51，电机功率KW1.25/相1φ/电压220
3.含空调外机，空调水管等所需附件
4.符合设计图纸及施工规范要求</t>
  </si>
  <si>
    <t>030703020010</t>
  </si>
  <si>
    <t>消声器</t>
  </si>
  <si>
    <t>1.名称:消声器
2.规格:800*200*1000
3.符合设计图纸及施工规范要求</t>
  </si>
  <si>
    <t>个</t>
  </si>
  <si>
    <t>030703001124</t>
  </si>
  <si>
    <t>碳钢阀门</t>
  </si>
  <si>
    <t>1.名称:简易防火阀
2.规格:200*160
3.符合设计图纸及施工规范要求</t>
  </si>
  <si>
    <t>030703001125</t>
  </si>
  <si>
    <t>1.名称:手动对开多叶调节阀
2.规格:200*160
3.符合设计图纸及施工规范要求</t>
  </si>
  <si>
    <t>030703007074</t>
  </si>
  <si>
    <t>碳钢风口、散流器、百叶窗</t>
  </si>
  <si>
    <t>1.名称:单层百叶风口
2.规格:700*300
3.符合设计图纸及施工规范要求</t>
  </si>
  <si>
    <t>030703007075</t>
  </si>
  <si>
    <t>1.名称:单层百叶风口
2.规格:900*300
3.符合设计图纸及施工规范要求</t>
  </si>
  <si>
    <t>030703007076</t>
  </si>
  <si>
    <t>1.名称:单层百叶风口
2.规格:400*400
3.符合设计图纸及施工规范要求</t>
  </si>
  <si>
    <t>030703007077</t>
  </si>
  <si>
    <t>1.名称:单层回风百叶(加设过滤网)
2.规格:1000*500
3.符合设计图纸及施工规范要求</t>
  </si>
  <si>
    <t>030703007078</t>
  </si>
  <si>
    <t>1.名称:防雨百叶
2.规格:1000*500
3.符合设计图纸及施工规范要求</t>
  </si>
  <si>
    <t>030703007079</t>
  </si>
  <si>
    <t>1.名称:方形散流器(带人字阀)
2.规格:300*300
3.符合设计图纸及施工规范要求</t>
  </si>
  <si>
    <t>030703007080</t>
  </si>
  <si>
    <t>1.名称:方形散流器(带人字阀)
2.规格:400*400
3.符合设计图纸及施工规范要求</t>
  </si>
  <si>
    <t>030703007081</t>
  </si>
  <si>
    <t>1.名称:回风百叶(带滤网)
2.规格:1200*300
3.符合设计图纸及施工规范要求</t>
  </si>
  <si>
    <t>030703007082</t>
  </si>
  <si>
    <t>1.名称:送风百叶
2.规格:650*200
3.符合设计图纸及施工规范要求</t>
  </si>
  <si>
    <t>031301003111</t>
  </si>
  <si>
    <t>PVC套管</t>
  </si>
  <si>
    <t>1.名称:PVC套管
2.规格:φ80
3.符合设计图纸及施工规范要求</t>
  </si>
  <si>
    <t>030703019004</t>
  </si>
  <si>
    <t>风管软接</t>
  </si>
  <si>
    <t>1.名称:风管软接
2.符合设计图纸及施工规范要求</t>
  </si>
  <si>
    <t>m2</t>
  </si>
  <si>
    <t>030702001056</t>
  </si>
  <si>
    <t>碳钢通风管道</t>
  </si>
  <si>
    <t>1.名称:镀锌钢板风管
2.形状:矩形
3.规格:长边长(mm) ≤320
4.板材厚度:δ=0.5mm
5.支架设计要求:手工除轻锈、刷调和漆和防锈漆各两遍
6.含风管严密性试验
7.符合设计图纸及施工规范要求</t>
  </si>
  <si>
    <t>030702001057</t>
  </si>
  <si>
    <t>1.名称:镀锌钢板风管
2.形状:矩形
3.规格:长边长(mm) ≤450
4.板材厚度:δ=0.6mm
5.支架设计要求:手工除轻锈、刷调和漆和防锈漆各两遍
6.含风管严密性试验
7.符合设计图纸及施工规范要求</t>
  </si>
  <si>
    <t>030702001058</t>
  </si>
  <si>
    <t>1.名称:镀锌钢板风管
2.形状:矩形
3.规格:长边长(mm) ≤1000
4.板材厚度:δ=0.75mm
5.支架设计要求:手工除轻锈、刷调和漆和防锈漆各两遍
6.含风管严密性试验
7.符合设计图纸及施工规范要求</t>
  </si>
  <si>
    <t>030702001059</t>
  </si>
  <si>
    <t>1.名称:镀锌钢板风管
2.形状:矩形
3.规格:长边长(mm) ≤1250
4.板材厚度:δ=1.0mm
5.支架设计要求:手工除轻锈、刷调和漆和防锈漆各两遍
6.含风管严密性试验
7.符合设计图纸及施工规范要求</t>
  </si>
  <si>
    <t>030702001060</t>
  </si>
  <si>
    <t>风管保温包裹</t>
  </si>
  <si>
    <t>1.名称:风管保温包裹
2.绝热材料品种:不燃A1级超细离心玻璃棉保温,带不燃加强型铝箔贴面
3.绝热厚度:30mm
4.符合设计图纸及施工规范要求</t>
  </si>
  <si>
    <t>031401001069</t>
  </si>
  <si>
    <t>脚手架</t>
  </si>
  <si>
    <t>1.名称:脚手架
2.符合设计图纸及施工规范要求</t>
  </si>
  <si>
    <t>项</t>
  </si>
  <si>
    <t>030704001009</t>
  </si>
  <si>
    <t>通风工程检测、调试</t>
  </si>
  <si>
    <t>1.系统名称:通风工程检测、调试
2.符合设计图纸及施工规范要求</t>
  </si>
  <si>
    <t>系统</t>
  </si>
  <si>
    <t>空调水系统</t>
  </si>
  <si>
    <t>031002008027</t>
  </si>
  <si>
    <t>软接头(软管)</t>
  </si>
  <si>
    <t>1.名称:PVC波纹管(钢丝软管)
2.规格:DN25
3.连接形式:螺纹连接
4.符合设计图纸及施工规范要求</t>
  </si>
  <si>
    <t>根</t>
  </si>
  <si>
    <t>031002008028</t>
  </si>
  <si>
    <t>1.名称:PVC波纹管(钢丝软管)
2.规格:DN40
3.连接形式:螺纹连接
4.符合设计图纸及施工规范要求</t>
  </si>
  <si>
    <t>031002008029</t>
  </si>
  <si>
    <t>1.名称:金属软管
2.规格:DN20
3.连接形式:螺纹连接
4.符合设计图纸及施工规范要求</t>
  </si>
  <si>
    <t>031002008030</t>
  </si>
  <si>
    <t>1.名称:金属软管
2.规格:DN32
3.连接形式:螺纹连接
4.符合设计图纸及施工规范要求</t>
  </si>
  <si>
    <t>031002001173</t>
  </si>
  <si>
    <t>金属阀门</t>
  </si>
  <si>
    <t>1.名称:比例积分电动调节阀
2.规格、压力等级:DN32
3.连接形式:螺纹连接
4.符合设计图纸及施工规范要求</t>
  </si>
  <si>
    <t>031002001174</t>
  </si>
  <si>
    <t>1.名称:电动两通阀
2.规格、压力等级:DN20
3.连接形式:螺纹连接
4.符合设计图纸及施工规范要求</t>
  </si>
  <si>
    <t>031002001175</t>
  </si>
  <si>
    <t>1.名称:排水阀
2.规格、压力等级:DN20
3.连接形式:螺纹连接
4.符合设计图纸及施工规范要求</t>
  </si>
  <si>
    <t>031002001176</t>
  </si>
  <si>
    <t>1.名称:铜球阀
2.规格、压力等级:DN20
3.连接形式:螺纹连接
4.符合设计图纸及施工规范要求</t>
  </si>
  <si>
    <t>031002001177</t>
  </si>
  <si>
    <t>1.名称:闸阀
2.规格、压力等级:DN32
3.连接形式:螺纹连接
4.符合设计图纸及施工规范要求</t>
  </si>
  <si>
    <t>031002001178</t>
  </si>
  <si>
    <t>1.名称:自动排气阀
2.规格、压力等级:DN15
3.连接形式:螺纹连接
4.符合设计图纸及施工规范要求</t>
  </si>
  <si>
    <t>031002006023</t>
  </si>
  <si>
    <t>Y型过滤器</t>
  </si>
  <si>
    <t>1.名称:Y型过滤器
2.规格、压力等级:DN20
3.连接形式:螺纹连接
4.符合设计图纸及施工规范要求</t>
  </si>
  <si>
    <t>031002006024</t>
  </si>
  <si>
    <t>1.名称:Y型过滤器
2.规格、压力等级:DN32
3.连接形式:螺纹连接
4.符合设计图纸及施工规范要求</t>
  </si>
  <si>
    <t>031001008050</t>
  </si>
  <si>
    <t>UPVC管</t>
  </si>
  <si>
    <t>1.名称:UPVC管
2.介质:冷凝水
3.材质、规格:DN25
4.连接形式:粘接
5.保温及厚度:难燃B1级闭孔橡塑材料保温 15mm
6.符合设计图纸、施工规范要求</t>
  </si>
  <si>
    <t>m</t>
  </si>
  <si>
    <t>031001008051</t>
  </si>
  <si>
    <t>1.名称:UPVC管
2.介质:冷凝水
3.材质、规格:DN32
4.连接形式:粘接
5.保温及厚度:难燃B1级闭孔橡塑材料保温 15mm
6.符合设计图纸、施工规范要求</t>
  </si>
  <si>
    <t>031001008052</t>
  </si>
  <si>
    <t>1.名称:UPVC管
2.介质:冷凝水
3.材质、规格:DN40
4.连接形式:粘接
5.保温及厚度:难燃B1级闭孔橡塑材料保温 15mm
6.符合设计图纸、施工规范要求</t>
  </si>
  <si>
    <t>031001008053</t>
  </si>
  <si>
    <t>1.名称:UPVC管
2.介质:冷凝水
3.材质、规格:DN50
4.连接形式:粘接
5.保温及厚度:难燃B1级闭孔橡塑材料保温 15mm
6.符合设计图纸、施工规范要求</t>
  </si>
  <si>
    <t>031001002013</t>
  </si>
  <si>
    <t>热浸锌焊接钢管 PN10</t>
  </si>
  <si>
    <t>1.名称:热浸锌焊接钢管 PN10
2.介质:冷冻水
3.规格、压力等级:DN20
4.连接形式:螺纹连接
5.保温及厚度:难燃B1级闭孔橡塑材料保温 28mm
6.符合设计图纸、施工规范要求</t>
  </si>
  <si>
    <t>031001002014</t>
  </si>
  <si>
    <t>1.名称:热浸锌焊接钢管 PN10
2.介质:冷冻水
3.规格、压力等级:DN25
4.连接形式:螺纹连接
5.保温及厚度:难燃B1级闭孔橡塑材料保温 28mm
6.符合设计图纸、施工规范要求</t>
  </si>
  <si>
    <t>031001002015</t>
  </si>
  <si>
    <t>1.名称:热浸锌焊接钢管 PN10
2.介质:冷冻水
3.规格、压力等级:DN32
4.连接形式:螺纹连接
5.保温及厚度:难燃B1级闭孔橡塑材料保温 28mm
6.符合设计图纸、施工规范要求</t>
  </si>
  <si>
    <t>031001002016</t>
  </si>
  <si>
    <t>1.名称:热浸锌焊接钢管 PN10
2.介质:冷冻水
3.规格、压力等级:DN50
4.连接形式:螺纹连接
5.保温及厚度:难燃B1级闭孔橡塑材料保温 32mm
6.符合设计图纸、施工规范要求</t>
  </si>
  <si>
    <t>031001003035</t>
  </si>
  <si>
    <t>无缝钢管 PN1</t>
  </si>
  <si>
    <t>1.名称:无缝钢管 PN1
2.介质:冷冻水
3.规格、压力等级:DN65
4.连接形式:焊接
5.除锈、刷漆:严格除锈后刷二遍防锈漆
6.保温及厚度:难燃B1级闭孔橡塑材料保温 32mm
7.符合设计图纸、施工规范要求</t>
  </si>
  <si>
    <t>031001003036</t>
  </si>
  <si>
    <t>1.名称:无缝钢管 PN1
2.介质:冷冻水
3.规格、压力等级:DN80
4.连接形式:焊接
5.除锈、刷漆:严格除锈后刷二遍防锈漆
6.保温及厚度:难燃B1级闭孔橡塑材料保温 32mm
7.符合设计图纸、施工规范要求</t>
  </si>
  <si>
    <t>031001003037</t>
  </si>
  <si>
    <t>1.名称:无缝钢管 PN1
2.介质:冷冻水
3.规格、压力等级:DN100
4.连接形式:焊接
5.除锈、刷漆:严格除锈后刷二遍防锈漆
6.保温及厚度:难燃B1级闭孔橡塑材料保温 32mm
7.符合设计图纸、施工规范要求</t>
  </si>
  <si>
    <t>031001003038</t>
  </si>
  <si>
    <t>1.名称:无缝钢管 PN1
2.介质:冷冻水
3.规格、压力等级:DN125
4.连接形式:焊接
5.除锈、刷漆:严格除锈后刷二遍防锈漆
6.保温及厚度:难燃B1级闭孔橡塑材料保温 32mm
7.符合设计图纸、施工规范要求</t>
  </si>
  <si>
    <t>031001003039</t>
  </si>
  <si>
    <t>无缝钢管 PN10</t>
  </si>
  <si>
    <t>1.名称:无缝钢管 PN1
2.介质:冷冻水
3.规格、压力等级:DN150
4.连接形式:焊接
5.除锈、刷漆:严格除锈后刷二遍防锈漆
6.保温及厚度:难燃B1级闭孔橡塑材料保温 36mm
7.符合设计图纸、施工规范要求</t>
  </si>
  <si>
    <t>031002001179</t>
  </si>
  <si>
    <t>管道支架</t>
  </si>
  <si>
    <t>1.名称:管道支架
2.手工除锈，严格除锈后刷二遍防锈漆，调和漆
3.符合设计图纸、施工规范要求</t>
  </si>
  <si>
    <t>kg</t>
  </si>
  <si>
    <t>031008002002</t>
  </si>
  <si>
    <t>空调水工程系统调试</t>
  </si>
  <si>
    <t>1.系统名称:空调水工程系统调试
2.符合设计图纸及施工规范要求</t>
  </si>
  <si>
    <t>031401001070</t>
  </si>
  <si>
    <t>合   计</t>
  </si>
  <si>
    <t>工程名称：松山湖机器人智创城项目3号危废仓库-空调工程标段二</t>
  </si>
  <si>
    <t>空调系统</t>
  </si>
  <si>
    <t>030701003027</t>
  </si>
  <si>
    <t>多联式新风机 FN-01</t>
  </si>
  <si>
    <t>1.名称:多联式新风机 FN-01
2.规格:制冷量(kW)28，制热量(kW)24.7，额定功率(W)540，电压(V)220，循环风量(m3/h)3000，额定静压(Pa)220，静压范围(Pa)240，噪音值dB(A)49-44，外形参考尺寸(mm)宽X高X深1300*550*900，质量(kg)117，防爆等级ExdⅡBT4 Gb
3.安装形式:落地安装
4.符合设计图纸及施工规范要求</t>
  </si>
  <si>
    <t>030701003028</t>
  </si>
  <si>
    <t>多联式新风机 FN-02、03</t>
  </si>
  <si>
    <t>1.名称:多联式新风机 FN-02、03
2.规格:制冷量(kW)56，制热量(kW)44.5，额定功率(W)1330，电压(V)220，循环风量(m3/h)6000，额定静压(Pa)300，静压范围(Pa)240，噪音值dB(A)56-51，外形参考尺寸(mm)宽X高X深1850*550*900，质量164，防爆等级ExdⅡBT4 Gb
3.安装形式:落地安装
4.符合设计图纸及施工规范要求</t>
  </si>
  <si>
    <t>030701003029</t>
  </si>
  <si>
    <t>1.名称:变频多联室外机 DL-01
2.规格:制冷量(kW)33.5，制热量(kW)37.5，制冷额定功率(kW)8.09，制热额定功率(kW)8.56，最小线路电流(A)23，最大熔丝电流(A)32，电压V380，噪音值dB(A)≤59，外形参考尺寸(mm)宽X高X深940*1760*825，重量kg195，IPLV9.6，环保冷媒R410A，APF5.5
3.安装形式:落地安装
4.符合设计图纸及施工规范要求</t>
  </si>
  <si>
    <t>030701003030</t>
  </si>
  <si>
    <t>变频多联室外机 DL-02、03</t>
  </si>
  <si>
    <t>1.名称:变频多联室外机 DL-02、03
2.规格:制冷量(kW)56，制热量(kW)63，制冷额定功率(kW)15.7，制热额定功率(kW)15.4，最小线路电流(A)40.5，最大熔丝电流(A)50，电压V380，噪音值dB(A)≤62，外形参考尺寸(mm)宽X高X深1340*1760*825，重量kg295，IPLV8.95，环保冷媒R410A，APF5.2
3.安装形式:落地安装
4.符合设计图纸及施工规范要求</t>
  </si>
  <si>
    <t>030703001126</t>
  </si>
  <si>
    <t>1.名称:止回阀
2.规格:400*200
3.符合设计图纸及施工规范要求</t>
  </si>
  <si>
    <t>030703001127</t>
  </si>
  <si>
    <t>1.名称:止回阀
2.规格:630*200
3.符合设计图纸及施工规范要求</t>
  </si>
  <si>
    <t>030703007085</t>
  </si>
  <si>
    <t>1.名称:双层格栅风口,前组叶片垂直
2.规格:300*300
3.符合设计图纸及施工规范要求</t>
  </si>
  <si>
    <t>030703007086</t>
  </si>
  <si>
    <t>1.名称:双层格栅风口,前组叶片垂直
2.规格:400*400
3.符合设计图纸及施工规范要求</t>
  </si>
  <si>
    <t>030703019006</t>
  </si>
  <si>
    <t>031001005002</t>
  </si>
  <si>
    <t>去磷无缝紫铜管(脱氧铜管)</t>
  </si>
  <si>
    <t>1.去磷无缝紫铜管(脱氧铜管)
2.介质:冷媒水
3.规格:φ12.7
4.连接形式:扩口连接
5.保温绝热:28mm难燃B1级闭孔橡塑材料保温
6.符合设计图纸及施工规范要求</t>
  </si>
  <si>
    <t>031001005003</t>
  </si>
  <si>
    <t>031001005004</t>
  </si>
  <si>
    <t>031001005005</t>
  </si>
  <si>
    <t>030702001063</t>
  </si>
  <si>
    <t>030702001064</t>
  </si>
  <si>
    <t>030702001065</t>
  </si>
  <si>
    <t>030704001011</t>
  </si>
  <si>
    <t>031401001091</t>
  </si>
  <si>
    <t>工程名称：松山湖机器人智创城项目4号工具间-空调工程标段二</t>
  </si>
  <si>
    <t>030701003031</t>
  </si>
  <si>
    <t>挂式分体空调 1P</t>
  </si>
  <si>
    <t>1.名称:挂式分体空调 1P
2.规格:制冷量=2600W，制冷功率=595W，制热量=4500W，制热功率=1200W，能效1级
3.含空调外机，空调水管等所需附件
4.符合设计图纸及施工规范要求</t>
  </si>
  <si>
    <t>030701003032</t>
  </si>
  <si>
    <t>挂式分体空调 2P</t>
  </si>
  <si>
    <t>1.名称:挂式分体空调 2P
2.规格:制冷量=5000W，制冷功率=1300W，制热量=6500W，制热功率=1800W，能效1级
3.含空调外机，空调水管等所需附件
4.符合设计图纸及施工规范要求</t>
  </si>
  <si>
    <t>030701003033</t>
  </si>
  <si>
    <t>挂式分体空调 3P</t>
  </si>
  <si>
    <t>1.名称:挂式分体空调 3P
2.规格:制冷量=7200W，制冷功率=1940W，制热量=9800W，制热功率=2880W，能效2级
3.含空调外机，空调水管等所需附件
4.符合设计图纸及施工规范要求</t>
  </si>
  <si>
    <t>031301003116</t>
  </si>
  <si>
    <t>031301003117</t>
  </si>
  <si>
    <t>抗紫外线PVC套管</t>
  </si>
  <si>
    <t>1.名称:抗紫外线PVC套管
2.规格:De110
3.符合设计图纸及施工规范要求</t>
  </si>
  <si>
    <t>030704001013</t>
  </si>
  <si>
    <t>031401001104</t>
  </si>
  <si>
    <t>工程名称：松山湖机器人智创城项目5号门卫室-空调工程标段二</t>
  </si>
  <si>
    <t>030701003001</t>
  </si>
  <si>
    <t>030701003002</t>
  </si>
  <si>
    <t>大2P挂式分体空调</t>
  </si>
  <si>
    <t>1.名称:大2P挂式分体空调
2.含空调外机，空调水管等所需附件
3.符合设计图纸及施工规范要求</t>
  </si>
  <si>
    <t>工程名称：松山湖机器人智创城项目6号地下汽车库-空调工程标段二</t>
  </si>
  <si>
    <t>030701004009</t>
  </si>
  <si>
    <t>1.名称:卧式风机盘管 FP-238
2.规格:风量(CMH)：2380，额定冷量(kw)：12.7，余压(Pa)：30，进出水温度(°C)：7-13，耗电量(W)：245，电源(PH/V/Hz)：1/220/50，双管制
3.安装形式:吊装
4.支架刷油:手工轻锈后，刷樟丹防锈漆、醇酸瓷漆各两遍
5.符合设计图纸及施工规范要求</t>
  </si>
  <si>
    <t>030701003038</t>
  </si>
  <si>
    <t>1.名称:吊顶风柜 K-B1-1、2
2.规格:送风量(CMH)13500，额定冷量(kw)178，机外余压(Pa)400，冷水进出温度(°C)7-13，水阻力(kPa)30，耗电量(kw)3，电源(PH/V/Hz)3/380/50冷，水管接口DN65，参考尺寸(mm)2000*1050*950(h)，重量(kg)370，两管制、4排管
3.安装形式:吊装
4.支架刷油:手工轻锈后，刷樟丹防锈漆、醇酸瓷漆各两遍
5.符合设计图纸及施工规范要求</t>
  </si>
  <si>
    <t>030701003039</t>
  </si>
  <si>
    <t>1.名称:吊顶风柜 K-B1-3
2.规格:送风量(CMH)4000，额定冷量(kw)54，机外余压(Pa)200，冷水进出温度(°C)7-13，水阻力(kPa)40，耗电量(kw)0.75，电源(PH/V/Hz)3/380/50冷，水管接口DN40，参考尺寸(mm)1100*750*650(h)，重量(kg)125，两管制、4排管
3.安装形式:吊装
4.支架刷油:手工轻锈后，刷樟丹防锈漆、醇酸瓷漆各两遍
5.符合设计图纸及施工规范要求</t>
  </si>
  <si>
    <t>030703020013</t>
  </si>
  <si>
    <t>静压箱</t>
  </si>
  <si>
    <t>1.名称:静压箱
2.规格:800*1100*700
3.符合设计图纸及施工规范要求</t>
  </si>
  <si>
    <t>030703001206</t>
  </si>
  <si>
    <t>1.名称:电动防火阀MEE
2.规格:800*400
3.常开,DC24V电动关闭及复位,阀体手动关闭及复位,70°C熔断关闭,带阀位信号反馈、联锁控制功能, 带风量调节功能
4.符合设计图纸及施工规范要求</t>
  </si>
  <si>
    <t>030703001207</t>
  </si>
  <si>
    <t>1.名称:电动防火阀MEE
2.规格:1000*500
3.常开,DC24V电动关闭及复位,阀体手动关闭及复位,70°C熔断关闭,带阀位信号反馈、联锁控制功能, 带风量调节功能
4.符合设计图纸及施工规范要求</t>
  </si>
  <si>
    <t>030703001208</t>
  </si>
  <si>
    <t>1.名称:电动防火阀MEE
2.规格:1250*250
3.常开,DC24V电动关闭及复位,阀体手动关闭及复位,70°C熔断关闭,带阀位信号反馈、联锁控制功能, 带风量调节功能
4.符合设计图纸及施工规范要求</t>
  </si>
  <si>
    <t>030703001209</t>
  </si>
  <si>
    <t>1.名称:电动防火阀MEE
2.规格:1500*1500
3.常开,DC24V电动关闭及复位,阀体手动关闭及复位,70°C熔断关闭,带阀位信号反馈、联锁控制功能, 带风量调节功能
4.符合设计图纸及施工规范要求</t>
  </si>
  <si>
    <t>030703007112</t>
  </si>
  <si>
    <t>1.名称:单层百叶风口
2.规格:1500*1500
3.符合设计图纸及施工规范要求</t>
  </si>
  <si>
    <t>030703007113</t>
  </si>
  <si>
    <t>1.名称:单层百叶回风口（带过滤网）
2.规格:800*400
3.符合设计图纸及施工规范要求</t>
  </si>
  <si>
    <t>030703007114</t>
  </si>
  <si>
    <t>1.名称:单层百叶回风口（带过滤网）
2.规格:1250*250
3.符合设计图纸及施工规范要求</t>
  </si>
  <si>
    <t>030703007115</t>
  </si>
  <si>
    <t>1.名称:单层百叶回风口（带过滤网）
2.规格:1800*200
3.符合设计图纸及施工规范要求</t>
  </si>
  <si>
    <t>030703007116</t>
  </si>
  <si>
    <t>1.名称:单层百叶回风口（带过滤网）
2.规格:1900*850
3.符合设计图纸及施工规范要求</t>
  </si>
  <si>
    <t>030703007117</t>
  </si>
  <si>
    <t>1.名称:双层百叶送风口
2.规格:800*400
3.符合设计图纸及施工规范要求</t>
  </si>
  <si>
    <t>030703007118</t>
  </si>
  <si>
    <t>1.名称:双层百叶送风口
2.规格:1250*250
3.符合设计图纸及施工规范要求</t>
  </si>
  <si>
    <t>030703007119</t>
  </si>
  <si>
    <t>1.名称:双层百叶送风口
2.规格:1800*200
3.符合设计图纸及施工规范要求</t>
  </si>
  <si>
    <t>030703007120</t>
  </si>
  <si>
    <t>1.名称:球形喷口
2.规格:φ400
3.符合设计图纸及施工规范要求</t>
  </si>
  <si>
    <t>030703019010</t>
  </si>
  <si>
    <t>030702001094</t>
  </si>
  <si>
    <t>030702001095</t>
  </si>
  <si>
    <t>030702001096</t>
  </si>
  <si>
    <t>030702001097</t>
  </si>
  <si>
    <t>1.名称:镀锌钢板风管
2.形状:矩形
3.规格:长边长(mm) ≤2000
4.板材厚度:δ=1.2mm
5.支架设计要求:手工除轻锈、刷调和漆和防锈漆各两遍
6.含风管严密性试验
7.符合设计图纸及施工规范要求</t>
  </si>
  <si>
    <t>030702001098</t>
  </si>
  <si>
    <t>030704001019</t>
  </si>
  <si>
    <t>031401001141</t>
  </si>
  <si>
    <t>030113001001</t>
  </si>
  <si>
    <t>四管制螺杆式空气源热泵机组 LR-1~3</t>
  </si>
  <si>
    <t>1.名称:四管制螺杆式空气源热泵机组 LR-1~3
2.规格:同时供冷供热：制冷量(KW)：1160、制热量(KW)：1444，同时供冷供热：功率(KW)298.7，电源规格380/三相/50Hz，能效比综合COP8.72，使用冷媒R134a，蒸发器(制冷)：冷水温度(℃)进水13、出水7，冷水流量(CMH)166.3，水侧承压要求(MPa)1，水侧阻力限值(kPa)65，冷凝器(制热)：热水温度(℃)进水40、出水45、热水流量CMH248、水侧承压要求(MPa)1、水侧阻力限值(kPa)64，机组外形尺寸LxWxH(mm)11200x2250x3000，运输重量(kg)14000，运行重量(kg)14600自带变频控制柜,自带通讯接口,带冷媒隔离阀,启动电流不大于满载电流。自带热线式水流开关。自带弹簧减震装置
3.落地安装
4.符合设计图纸及施工规范要求</t>
  </si>
  <si>
    <t>030221001002</t>
  </si>
  <si>
    <t>全自动智能加药装置</t>
  </si>
  <si>
    <t>1.名称:全自动加药装置 JY-1~2
2.规格:处理循环水量(CMH)2800~5800，供电要求(W)1100、电压/频率220v/50Hz，工作压力(MPa)1.6，计量泵：流量(单泵)(L/h)0~25、压力(MPa)0.6~1.6，药箱容积(双箱)(L)1500，机组外形尺寸LxWxH(mm)2560x1480x2100
3.闭式循环水系统中具有控制金属腐蚀、在线水质监测功能;开式循环水系统中具有防垢、防腐、杀菌灭藻、在线水质监测、控制浓缩倍数功能。杀菌灭藻率:99%  防垢率:95% 控制腐蚀率小于0.075mm/年(碳钢)。主体装置由1、加药系统,2、储药系统,3、水质监测及水质保持,4、自动控制系统等四部分组成。厂家需根据系统水质和系统压力进行计量泵配置的校核选型
4.符合设计图纸及施工规范要求</t>
  </si>
  <si>
    <t>套</t>
  </si>
  <si>
    <t>030221001003</t>
  </si>
  <si>
    <t>1.名称:全自动加药装置 JY-3
2.规格:处理循环水量(CMH)1500~2800，供电要求(W)1000、电压/频率220v/50Hz，工作压力(MPa)1.6，计量泵：流量(单泵)(L/h)0~13.1、压力(MPa)0.6~1.6，药箱容积(双箱)(L)1000，机组外形尺寸LxWxH(mm)2100x1250x1880
3.闭式循环水系统中具有控制金属腐蚀、在线水质监测功能;开式循环水系统中具有防垢、防腐、杀菌灭藻、在线水质监测、控制浓缩倍数功能。杀菌灭藻率:99%  防垢率:95% 控制腐蚀率小于0.075mm/年(碳钢)。主体装置由1、加药系统,2、储药系统,3、水质监测及水质保持,4、自动控制系统等四部分组成。厂家需根据系统水质和系统压力进行计量泵配置的校核选型
4.符合设计图纸及施工规范要求</t>
  </si>
  <si>
    <t>030226002002</t>
  </si>
  <si>
    <t>旁流综合水处理器</t>
  </si>
  <si>
    <t>1.名称:旁流综合水处理器 SCL-1
2.规格:处理循环流量(CMH)900~1100，供电要求(W)1500、电压/频率220v/50Hz，工作压力(MPa)1.6，设备尺寸LxWxH(mm)1000x800x1700，重量(kg)350
3.符合设计图纸及施工规范要求</t>
  </si>
  <si>
    <t>030226002003</t>
  </si>
  <si>
    <t>1.名称:旁流综合水处理器 SCL-2、6
2.规格:处理循环流量(CMH)2500~3300，供电要求(W)3700、电压/频率220v/50Hz，工作压力(MPa)1.6，设备尺寸LxWxH(mm)1700x1200x2100，重量(kg)600
3.符合设计图纸及施工规范要求</t>
  </si>
  <si>
    <t>030226002004</t>
  </si>
  <si>
    <t>1.名称:旁流综合水处理器 SCL-3
2.规格:处理循环流量(CMH)640~880，供电要求(W)800、电压/频率220v/50Hz，工作压力(MPa)1，设备尺寸LxWxH(mm)1000x800x1700，重量(kg)350
3.符合设计图纸及施工规范要求</t>
  </si>
  <si>
    <t>030226002005</t>
  </si>
  <si>
    <t>1.名称:旁流综合水处理器 SCL-4、5
2.规格:处理循环流量(CMH)1800~2400，供电要求(W)2500、电压/频率220v/50Hz，工作压力(MPa)1.6，设备尺寸LxWxH(mm)1400x1000x1950，重量(kg)450
3.符合设计图纸及施工规范要求</t>
  </si>
  <si>
    <t>030226002006</t>
  </si>
  <si>
    <t>1.名称:旁流综合水处理器 SCL-7
2.规格:处理循环流量(CMH)3500~4800，供电要求(W)4400、电压/频率220v/50Hz，工作压力(MPa)1.6，设备尺寸LxWxH(mm)1700x1200x2100，重量(kg)650
3.符合设计图纸及施工规范要求</t>
  </si>
  <si>
    <t>030109001007</t>
  </si>
  <si>
    <t>双吸离心式水泵</t>
  </si>
  <si>
    <t>1.名称:双吸离心式水泵 B-LD-1~5
2.规格:流量(CMH)770，扬程(kPa)380，电机功率(KW)132，电压380v，变频运行：是，转速(r/min)1480，工作压力(MPa)1.6，设计点效率(%)85，质量(kg)2100，介质温度(℃)0~100，机组外形尺寸LxWxH(mm)2200x1100x1250，四用一备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</si>
  <si>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030109001008</t>
  </si>
  <si>
    <t>1.名称:双吸离心式水泵 B-LQ-1~5
2.规格:流量(CMH)1090，扬程(kPa)290，电机功率(KW)132，电压380v，变频运行：是，转速(r/min)1480，工作压力(MPa)1.6，设计点效率(%)85，质量(kg)2150，介质温度(℃)0~100，机组外形尺寸LxWxH(mm)2200x1200x1300，四用一备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</si>
  <si>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030109001009</t>
  </si>
  <si>
    <t>1.名称:双吸离心式水泵 B-XL-1~4
2.规格:流量(CMH)585，扬程(kPa)420，电机功率(KW)110，电压380v，变频运行：否，转速(r/min)1480，工作压力(MPa)1.6，设计点效率(%)82，质量(kg)2100，介质温度(℃)0~100，机组外形尺寸LxWxH(mm)2200x1100x1250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</si>
  <si>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030109001010</t>
  </si>
  <si>
    <t>1.名称:双吸离心式水泵 B-FL(A)-1~3
2.规格:流量(CMH)935，扬程(kPa)420，电机功率(KW)160，电压380v，变频运行：是，转速(r/min)1480，工作压力(MPa)1.6，设计点效率(%)85，质量(kg)2200，介质温度(℃)0~100，机组外形尺寸LxWxH(mm)2250x1150x1250，三用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</si>
  <si>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030109001011</t>
  </si>
  <si>
    <t>1.名称:双吸离心式水泵 B-FL(B)-1~3
2.规格:流量(CMH)1090，扬程(kPa)380，电机功率(KW)185，电压380v，变频运行：是，转速(r/min)1480，工作压力(MPa)1.6，设计点效率(%)85，质量(kg)2200，介质温度(℃)0~100，机组外形尺寸LxWxH(mm)2250x1150x1300，三用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</si>
  <si>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030109001012</t>
  </si>
  <si>
    <t>水-水板式换热器 BH-1~3</t>
  </si>
  <si>
    <t>1.名称:水-水板式换热器 BH-1~3
2.规格:参考尺寸长X宽X高:3400x1150x3300(h)，换热量(KW)7000，一次冷水进/出水温(℃)4/11°C，二次冷水进/出水温(℃)7/13°C，一次侧/二次侧水压降(kPa)100/100KPa，工作承压(MPa)1.6，重量(kg)13870，材质:304不锈钢
3.符合设计图纸及施工规范要求</t>
  </si>
  <si>
    <t>030112001001</t>
  </si>
  <si>
    <t>离心式冷水机组 L-1~4</t>
  </si>
  <si>
    <t>1.名称:离心式冷水机组 L-1~4
2.制冷工况:制冷量(KW)4571,压缩机输入功率(KW)767.1,能效比COP5.958,使用冷媒R134a,电源规格10kV/三相/50Hz,冷冻水：冷水温度(℃)进水13、出水7、水流量(CMH)655.1、蒸发器压降(kPa)81.3,冷却水：冷却水温度(℃)进水31、出水36、水流量CMH922、冷凝器压降(kPa)67.5,水侧承压要求(MPa)1.6
3.蓄冷工况:制冷量(KW)3970,压缩机输入功率(KW)719.3,能效比COP5.519,使用冷媒R134a,电源规格10kV/三相/50Hz,冷冻水：冷水温度(℃)进水11、出水4、水流量(CMH)486.4、蒸发器压降(kPa)43.2,冷却水：冷却水温度(℃)进水30.5、出水35.5、水流量CMH809.6、冷凝器压降(kPa)54.4,水侧承压要求(MPa)1.6
4.国标工况:制冷量(KW)4571,压缩机输入功率(KW)730.8,能效比COP6.255,使用冷媒R134a,电源规格10kV/三相/50Hz,冷冻水：冷水温度(℃)进水11.9、出水7、水流量(CMH)786.2、蒸发器压降(kPa)81.6,冷却水：冷却水温度(℃)进水30、出水34.66、水流量CMH982.8、冷凝器压降(kPa)75.8,水侧承压要求(MPa)1.6
5.LxWxH(mm)5500x2700x2800，运输重量(kg)15500，运行重量(kg)18000，自带变频控制柜,自带通讯接口,带冷媒隔离阀,启动电流不大于满载电流。自带热线式水流开关。自带弹簧减震装置。冷凝器配置主机同品牌一体式冷凝器在线清洗系统(随主机原厂出品,利用水压差驱动胶球清洗换热管,不需要外部动力,自带过滤功能
6.符合设计图纸及施工规范要求</t>
  </si>
  <si>
    <t>031007012001</t>
  </si>
  <si>
    <t>分水器、集水器</t>
  </si>
  <si>
    <t>1.分水器、集水器
2.符合设计图纸及施工规范要求</t>
  </si>
  <si>
    <t>031002001245</t>
  </si>
  <si>
    <t>1.名称:水管蝶阀
2.材质:铁壳、铜芯、不锈钢杆
3.规格、压力等级:DN65
4.连接形式:法兰连接
5.符合设计图纸及施工规范要求</t>
  </si>
  <si>
    <t>031002001246</t>
  </si>
  <si>
    <t>1.名称:水管蝶阀
2.材质:铁壳、铜芯、不锈钢杆
3.规格、压力等级:DN150
4.连接形式:法兰连接
5.符合设计图纸及施工规范要求</t>
  </si>
  <si>
    <t>031002001247</t>
  </si>
  <si>
    <t>1.名称:水管蝶阀
2.材质:铁壳、铜芯、不锈钢杆
3.规格、压力等级:DN300
4.连接形式:法兰连接
5.符合设计图纸及施工规范要求</t>
  </si>
  <si>
    <t>031002001248</t>
  </si>
  <si>
    <t>1.名称:水管蝶阀
2.材质:铁壳、铜芯、不锈钢杆
3.规格、压力等级:DN350
4.连接形式:法兰连接
5.符合设计图纸及施工规范要求</t>
  </si>
  <si>
    <t>031002001249</t>
  </si>
  <si>
    <t>1.名称:水管蝶阀
2.材质:铁壳、铜芯、不锈钢杆
3.规格、压力等级:DN400
4.连接形式:法兰连接
5.符合设计图纸及施工规范要求</t>
  </si>
  <si>
    <t>031002001250</t>
  </si>
  <si>
    <t>1.名称:水管蝶阀
2.材质:铁壳、铜芯、不锈钢杆
3.规格、压力等级:DN450
4.连接形式:法兰连接
5.符合设计图纸及施工规范要求</t>
  </si>
  <si>
    <t>031002001251</t>
  </si>
  <si>
    <t>1.名称:水管蝶阀
2.材质:铁壳、铜芯、不锈钢杆
3.规格、压力等级:DN600
4.连接形式:法兰连接
5.符合设计图纸及施工规范要求</t>
  </si>
  <si>
    <t>031002001252</t>
  </si>
  <si>
    <t>1.名称:水管蝶阀
2.材质:铁壳、铜芯、不锈钢杆
3.规格、压力等级:DN700
4.连接形式:法兰连接
5.符合设计图纸及施工规范要求</t>
  </si>
  <si>
    <t>031002001253</t>
  </si>
  <si>
    <t>1.名称:水管止回阀
2.材质:铁壳、铜芯、不锈钢杆
3.规格、压力等级:DN350
4.连接形式:法兰连接
5.符合设计图纸及施工规范要求</t>
  </si>
  <si>
    <t>031002001254</t>
  </si>
  <si>
    <t>1.名称:水管止回阀
2.材质:铁壳、铜芯、不锈钢杆
3.规格、压力等级:DN400
4.连接形式:法兰连接
5.符合设计图纸及施工规范要求</t>
  </si>
  <si>
    <t>031002001255</t>
  </si>
  <si>
    <t>1.名称:水管止回阀
2.材质:铁壳、铜芯、不锈钢杆
3.规格、压力等级:DN450
4.连接形式:法兰连接
5.符合设计图纸及施工规范要求</t>
  </si>
  <si>
    <t>031002001256</t>
  </si>
  <si>
    <t>1.名称:电动蝶阀
2.材质:铁壳、铜芯、不锈钢杆
3.规格、压力等级:DN300
4.连接形式:法兰连接
5.符合设计图纸及施工规范要求</t>
  </si>
  <si>
    <t>031002001257</t>
  </si>
  <si>
    <t>1.名称:电动蝶阀
2.材质:铁壳、铜芯、不锈钢杆
3.规格、压力等级:DN400
4.连接形式:法兰连接
5.符合设计图纸及施工规范要求</t>
  </si>
  <si>
    <t>031002001258</t>
  </si>
  <si>
    <t>1.名称:电动蝶阀
2.材质:铁壳、铜芯、不锈钢杆
3.规格、压力等级:DN450
4.连接形式:法兰连接
5.符合设计图纸及施工规范要求</t>
  </si>
  <si>
    <t>031002001259</t>
  </si>
  <si>
    <t>1.名称:电动蝶阀
2.材质:铁壳、铜芯、不锈钢杆
3.规格、压力等级:DN600
4.连接形式:法兰连接
5.符合设计图纸及施工规范要求</t>
  </si>
  <si>
    <t>031002001260</t>
  </si>
  <si>
    <t>1.名称:电动蝶阀
2.材质:铁壳、铜芯、不锈钢杆
3.规格、压力等级:DN700
4.连接形式:法兰连接
5.符合设计图纸及施工规范要求</t>
  </si>
  <si>
    <t>031002001261</t>
  </si>
  <si>
    <t>1.名称:静态平衡阀
2.材质:铁壳、铜芯、不锈钢杆
3.规格、压力等级:DN65
4.连接形式:法兰连接
5.符合设计图纸及施工规范要求</t>
  </si>
  <si>
    <t>031002001262</t>
  </si>
  <si>
    <t>1.名称:静态平衡阀
2.材质:铁壳、铜芯、不锈钢杆
3.规格、压力等级:DN150
4.连接形式:法兰连接
5.符合设计图纸及施工规范要求</t>
  </si>
  <si>
    <t>031002001263</t>
  </si>
  <si>
    <t>1.名称:静态平衡阀
2.材质:铁壳、铜芯、不锈钢杆
3.规格、压力等级:DN700
4.连接形式:法兰连接
5.符合设计图纸及施工规范要求</t>
  </si>
  <si>
    <t>031002001264</t>
  </si>
  <si>
    <t>1.名称:泄水阀
2.规格、压力等级:DN25
3.连接形式:螺纹连接
4.符合设计图纸及施工规范要求</t>
  </si>
  <si>
    <t>031002001265</t>
  </si>
  <si>
    <t>1.名称:闸阀
2.规格、压力等级:DN25
3.连接形式:螺纹连接
4.符合设计图纸及施工规范要求</t>
  </si>
  <si>
    <t>031002001266</t>
  </si>
  <si>
    <t>1.名称:止回阀
2.规格、压力等级:DN25
3.连接形式:螺纹连接
4.符合设计图纸及施工规范要求</t>
  </si>
  <si>
    <t>031002006029</t>
  </si>
  <si>
    <t>1.名称:Y型过滤器
2.规格、压力等级:DN350
3.连接形式:法兰连接
4.符合设计图纸及施工规范要求</t>
  </si>
  <si>
    <t>031002006030</t>
  </si>
  <si>
    <t>1.名称:Y型过滤器
2.规格、压力等级:DN400
3.连接形式:法兰连接
4.符合设计图纸及施工规范要求</t>
  </si>
  <si>
    <t>031002006031</t>
  </si>
  <si>
    <t>1.名称:Y型过滤器
2.规格、压力等级:DN450
3.连接形式:法兰连接
4.符合设计图纸及施工规范要求</t>
  </si>
  <si>
    <t>031002008035</t>
  </si>
  <si>
    <t>1.名称:橡胶软接头
2.规格:DN350
3.连接形式:法兰连接
4.符合设计图纸及施工规范要求</t>
  </si>
  <si>
    <t>031002008036</t>
  </si>
  <si>
    <t>1.名称:橡胶软接头
2.规格:DN400
3.连接形式:法兰连接
4.符合设计图纸及施工规范要求</t>
  </si>
  <si>
    <t>031002008037</t>
  </si>
  <si>
    <t>1.名称:橡胶软接头
2.规格:DN450
3.连接形式:法兰连接
4.符合设计图纸及施工规范要求</t>
  </si>
  <si>
    <t>031002008038</t>
  </si>
  <si>
    <t>1.名称:金属软接头
2.规格:DN400
3.连接形式:法兰连接
4.符合设计图纸及施工规范要求</t>
  </si>
  <si>
    <t>031002008039</t>
  </si>
  <si>
    <t>1.名称:金属软接头
2.规格:DN450
3.连接形式:法兰连接
4.符合设计图纸及施工规范要求</t>
  </si>
  <si>
    <t>031002001267</t>
  </si>
  <si>
    <t>水管变径管</t>
  </si>
  <si>
    <t>1.名称:水管变径管
2.规格:DN350
3.符合设计图纸及施工规范要求</t>
  </si>
  <si>
    <t>031002001268</t>
  </si>
  <si>
    <t>1.名称:水管变径管
2.规格:DN400
3.符合设计图纸及施工规范要求</t>
  </si>
  <si>
    <t>031002001269</t>
  </si>
  <si>
    <t>1.名称:水管变径管
2.规格:DN450
3.符合设计图纸及施工规范要求</t>
  </si>
  <si>
    <t>031002001270</t>
  </si>
  <si>
    <t>焊接堵头</t>
  </si>
  <si>
    <t>1.名称:焊接堵头
2.规格:DN600
3.符合设计图纸及施工规范要求</t>
  </si>
  <si>
    <t>031002001271</t>
  </si>
  <si>
    <t>1.名称:焊接堵头
2.规格:DN700
3.符合设计图纸及施工规范要求</t>
  </si>
  <si>
    <t>031002001272</t>
  </si>
  <si>
    <t>压差控制阀</t>
  </si>
  <si>
    <t>1.名称:压差控制阀
2.符合设计图纸及施工规范要求</t>
  </si>
  <si>
    <t>031002001273</t>
  </si>
  <si>
    <t>水流开关</t>
  </si>
  <si>
    <t>1.名称:水流开关
2.符合设计图纸及施工规范要求</t>
  </si>
  <si>
    <t>031002001274</t>
  </si>
  <si>
    <t>能量计</t>
  </si>
  <si>
    <t>1.名称:能量计
2.符合设计图纸及施工规范要求</t>
  </si>
  <si>
    <t>031002001275</t>
  </si>
  <si>
    <t>温度计</t>
  </si>
  <si>
    <t>1.名称:温度计
2.符合设计图纸及施工规范要求</t>
  </si>
  <si>
    <t>031002001276</t>
  </si>
  <si>
    <t>压力表</t>
  </si>
  <si>
    <t>1.名称:压力表
2.符合设计图纸及施工规范要求</t>
  </si>
  <si>
    <t>031001003040</t>
  </si>
  <si>
    <t>031001003041</t>
  </si>
  <si>
    <t>031001003042</t>
  </si>
  <si>
    <t>031001003043</t>
  </si>
  <si>
    <t>031001003044</t>
  </si>
  <si>
    <t>1.名称:无缝钢管 PN10
2.介质:冷冻水
3.规格、压力等级:DN350
4.连接形式:焊接
5.除锈、刷漆:严格除锈后刷二遍防锈漆
6.保温及厚度:难燃B1级闭孔橡塑材料保温 36mm
7.符合设计图纸、施工规范要求</t>
  </si>
  <si>
    <t>031001003045</t>
  </si>
  <si>
    <t>螺旋缝焊接钢管 PN10</t>
  </si>
  <si>
    <t>1.名称:螺旋缝焊接钢管 PN10
2.介质:冷冻水
3.规格、压力等级:DN400
4.连接形式:焊接
5.除锈、刷漆:严格除锈后刷二遍防锈漆
6.保温及厚度:难燃B1级闭孔橡塑材料保温 36mm
7.符合设计图纸、施工规范要求</t>
  </si>
  <si>
    <t>031001003046</t>
  </si>
  <si>
    <t>1.名称:螺旋缝焊接钢管 PN10
2.介质:冷冻水
3.规格、压力等级:DN450
4.连接形式:焊接
5.除锈、刷漆:严格除锈后刷二遍防锈漆
6.保温及厚度:难燃B1级闭孔橡塑材料保温 36mm
7.符合设计图纸、施工规范要求</t>
  </si>
  <si>
    <t>031001003047</t>
  </si>
  <si>
    <t>1.名称:螺旋缝焊接钢管 PN10
2.介质:冷冻水
3.规格、压力等级:DN600
4.连接形式:焊接
5.除锈、刷漆:严格除锈后刷二遍防锈漆
6.保温及厚度:难燃B1级闭孔橡塑材料保温 36mm
7.符合设计图纸、施工规范要求</t>
  </si>
  <si>
    <t>031001003048</t>
  </si>
  <si>
    <t>1.名称:螺旋缝焊接钢管 PN10
2.介质:冷冻水
3.规格、压力等级:DN700
4.连接形式:焊接
5.除锈、刷漆:严格除锈后刷二遍防锈漆
6.保温及厚度:难燃B1级闭孔橡塑材料保温 36mm
7.符合设计图纸、施工规范要求</t>
  </si>
  <si>
    <t>031001003049</t>
  </si>
  <si>
    <t>1.名称:螺旋缝焊接钢管 PN10
2.介质:冷却水
3.规格、压力等级:DN400
4.连接形式:焊接
5.除锈、刷漆:严格除锈后刷二遍防锈漆
6.保温及厚度:难燃B1级闭孔橡塑材料保温 36mm
7.符合设计图纸、施工规范要求</t>
  </si>
  <si>
    <t>031001003050</t>
  </si>
  <si>
    <t>1.名称:螺旋缝焊接钢管 PN10
2.介质:冷却水
3.规格、压力等级:DN600
4.连接形式:焊接
5.除锈、刷漆:严格除锈后刷二遍防锈漆
6.保温及厚度:难燃B1级闭孔橡塑材料保温 36mm
7.符合设计图纸、施工规范要求</t>
  </si>
  <si>
    <t>031001003051</t>
  </si>
  <si>
    <t>1.名称:螺旋缝焊接钢管 PN10
2.介质:冷却水
3.规格、压力等级:DN700
4.连接形式:焊接
5.除锈、刷漆:严格除锈后刷二遍防锈漆
6.保温及厚度:难燃B1级闭孔橡塑材料保温 36mm
7.符合设计图纸、施工规范要求</t>
  </si>
  <si>
    <t>031002001277</t>
  </si>
  <si>
    <t>031401001142</t>
  </si>
  <si>
    <t>031008002003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</si>
</sst>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7">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2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4" fillId="0" borderId="0" applyNumberFormat="0" applyFill="0" applyBorder="0" applyAlignment="0" applyProtection="0">
      <alignment vertical="center"/>
    </xf>
    <xf numFmtId="0" fontId="25" fillId="4" borderId="24" applyNumberFormat="0" applyAlignment="0" applyProtection="0">
      <alignment vertical="center"/>
    </xf>
    <xf numFmtId="0" fontId="26" fillId="5" borderId="25" applyNumberFormat="0" applyAlignment="0" applyProtection="0">
      <alignment vertical="center"/>
    </xf>
    <xf numFmtId="0" fontId="27" fillId="5" borderId="24" applyNumberFormat="0" applyAlignment="0" applyProtection="0">
      <alignment vertical="center"/>
    </xf>
    <xf numFmtId="0" fontId="28" fillId="6" borderId="26" applyNumberFormat="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8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6" xfId="49" applyFont="1" applyFill="1" applyBorder="1" applyAlignment="1">
      <alignment horizontal="right" vertical="center" wrapText="1"/>
    </xf>
    <xf numFmtId="176" fontId="2" fillId="2" borderId="9" xfId="49" applyNumberFormat="1"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177" fontId="7" fillId="0" borderId="10" xfId="0" applyNumberFormat="1" applyFont="1" applyFill="1" applyBorder="1" applyAlignment="1">
      <alignment horizontal="right" vertical="center"/>
    </xf>
    <xf numFmtId="0" fontId="4" fillId="0" borderId="10" xfId="0" applyFont="1" applyFill="1" applyBorder="1" applyAlignment="1">
      <alignment horizontal="left" vertical="top"/>
    </xf>
    <xf numFmtId="177" fontId="7" fillId="0" borderId="11" xfId="0" applyNumberFormat="1" applyFont="1" applyFill="1" applyBorder="1" applyAlignment="1">
      <alignment horizontal="right" vertical="center"/>
    </xf>
    <xf numFmtId="0" fontId="7" fillId="0" borderId="12" xfId="0" applyFont="1" applyFill="1" applyBorder="1" applyAlignment="1">
      <alignment horizontal="center" vertical="center"/>
    </xf>
    <xf numFmtId="0" fontId="7" fillId="0" borderId="11" xfId="0" applyFont="1" applyFill="1" applyBorder="1" applyAlignment="1">
      <alignment horizontal="center" vertical="center"/>
    </xf>
    <xf numFmtId="9" fontId="4" fillId="0" borderId="10" xfId="3" applyFont="1" applyFill="1" applyBorder="1" applyAlignment="1" applyProtection="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0" xfId="0" applyFont="1" applyFill="1" applyBorder="1" applyAlignment="1">
      <alignment horizontal="center" vertical="center" wrapText="1"/>
    </xf>
    <xf numFmtId="0" fontId="9" fillId="0" borderId="10" xfId="0" applyFont="1" applyFill="1" applyBorder="1" applyAlignment="1">
      <alignment vertical="center" wrapText="1"/>
    </xf>
    <xf numFmtId="0" fontId="9" fillId="0" borderId="10" xfId="0" applyFont="1" applyFill="1" applyBorder="1" applyAlignment="1">
      <alignment horizontal="left" vertical="center" wrapText="1"/>
    </xf>
    <xf numFmtId="0" fontId="11" fillId="0" borderId="10"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1" fillId="0" borderId="10" xfId="0" applyFont="1" applyFill="1" applyBorder="1" applyAlignment="1">
      <alignment horizontal="center" vertical="center"/>
    </xf>
    <xf numFmtId="176"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178" fontId="9" fillId="0" borderId="10" xfId="0" applyNumberFormat="1" applyFont="1" applyFill="1" applyBorder="1" applyAlignment="1">
      <alignment vertical="center"/>
    </xf>
    <xf numFmtId="0" fontId="3" fillId="0" borderId="10" xfId="0" applyFont="1" applyFill="1" applyBorder="1" applyAlignment="1">
      <alignment vertical="center"/>
    </xf>
    <xf numFmtId="176" fontId="9" fillId="0" borderId="0" xfId="0" applyNumberFormat="1" applyFont="1" applyFill="1" applyAlignment="1">
      <alignment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176" fontId="9" fillId="0" borderId="10" xfId="0" applyNumberFormat="1" applyFont="1" applyFill="1" applyBorder="1" applyAlignment="1">
      <alignment vertical="center"/>
    </xf>
    <xf numFmtId="176" fontId="9" fillId="0" borderId="12" xfId="0" applyNumberFormat="1" applyFont="1" applyFill="1" applyBorder="1" applyAlignment="1">
      <alignment vertical="center"/>
    </xf>
    <xf numFmtId="178" fontId="9" fillId="0" borderId="12" xfId="0" applyNumberFormat="1" applyFont="1" applyFill="1" applyBorder="1" applyAlignment="1">
      <alignment horizontal="center" vertical="center"/>
    </xf>
    <xf numFmtId="178" fontId="9" fillId="0" borderId="11" xfId="0" applyNumberFormat="1" applyFont="1" applyFill="1" applyBorder="1" applyAlignment="1">
      <alignment horizontal="center" vertical="center"/>
    </xf>
    <xf numFmtId="0" fontId="11" fillId="0" borderId="16" xfId="0" applyFont="1" applyFill="1" applyBorder="1" applyAlignment="1">
      <alignment horizontal="center" vertical="center"/>
    </xf>
    <xf numFmtId="0" fontId="11" fillId="0" borderId="17" xfId="0" applyFont="1" applyFill="1" applyBorder="1" applyAlignment="1">
      <alignment horizontal="center" vertical="center"/>
    </xf>
    <xf numFmtId="0" fontId="11" fillId="0" borderId="18" xfId="0" applyFont="1" applyFill="1" applyBorder="1" applyAlignment="1">
      <alignment horizontal="center" vertical="center"/>
    </xf>
    <xf numFmtId="179" fontId="8" fillId="0" borderId="12" xfId="0" applyNumberFormat="1" applyFont="1" applyFill="1" applyBorder="1" applyAlignment="1">
      <alignment horizontal="center" vertical="center"/>
    </xf>
    <xf numFmtId="179" fontId="8" fillId="0" borderId="11" xfId="0" applyNumberFormat="1" applyFont="1" applyFill="1" applyBorder="1" applyAlignment="1">
      <alignment horizontal="center" vertical="center"/>
    </xf>
    <xf numFmtId="0" fontId="0" fillId="0" borderId="0" xfId="49" applyFont="1" applyFill="1" applyAlignment="1"/>
    <xf numFmtId="0" fontId="3" fillId="2" borderId="0" xfId="49" applyFont="1" applyFill="1" applyAlignment="1">
      <alignment horizontal="left" vertical="center" wrapText="1"/>
    </xf>
    <xf numFmtId="0" fontId="13" fillId="2" borderId="19"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10" fillId="2" borderId="0" xfId="49" applyFont="1" applyFill="1" applyAlignment="1">
      <alignment horizontal="center" wrapText="1"/>
    </xf>
    <xf numFmtId="0" fontId="15" fillId="2" borderId="19" xfId="49" applyFont="1" applyFill="1" applyBorder="1" applyAlignment="1">
      <alignment horizontal="center" wrapText="1"/>
    </xf>
    <xf numFmtId="0" fontId="10" fillId="2" borderId="0" xfId="49" applyFont="1" applyFill="1" applyAlignment="1">
      <alignment horizontal="right" wrapText="1"/>
    </xf>
    <xf numFmtId="0" fontId="2" fillId="2" borderId="20" xfId="49" applyFont="1" applyFill="1" applyBorder="1" applyAlignment="1">
      <alignment horizontal="center" vertical="top" wrapText="1"/>
    </xf>
    <xf numFmtId="0" fontId="9" fillId="2" borderId="0" xfId="49" applyFont="1" applyFill="1" applyAlignment="1">
      <alignment horizontal="left" wrapText="1"/>
    </xf>
    <xf numFmtId="0" fontId="15" fillId="2" borderId="19" xfId="49" applyFont="1" applyFill="1" applyBorder="1" applyAlignment="1">
      <alignment wrapText="1"/>
    </xf>
    <xf numFmtId="0" fontId="15"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9" fillId="2" borderId="0" xfId="49" applyFont="1" applyFill="1" applyAlignment="1">
      <alignment vertical="center" wrapText="1"/>
    </xf>
    <xf numFmtId="0" fontId="10"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478;&#24037;&#38598;&#22242;\&#26426;&#22120;&#20154;&#39033;&#30446;\&#19979;&#28216;&#25307;&#37319;\&#26262;&#36890;&#24037;&#31243;\&#36890;&#39118;&#24037;&#31243;\&#25286;&#20998;3&#26631;&#27573;%202.5\&#31354;&#35843;&#24037;&#31243;&#26631;&#27573;&#19968;\&#31354;&#35843;&#24037;&#31243;&#26631;&#27573;&#19968;&#24037;&#31243;&#65288;&#25511;&#21046;&#2021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478;&#24037;&#38598;&#22242;\&#26426;&#22120;&#20154;&#39033;&#30446;\&#19979;&#28216;&#25307;&#37319;\&#26262;&#36890;&#24037;&#31243;\&#36890;&#39118;&#24037;&#31243;\&#25286;&#20998;3&#26631;&#27573;%202.5\&#36890;&#39118;&#24037;&#31243;&#65288;&#26631;&#27573;&#19977;&#65289;\&#36890;&#39118;&#24037;&#31243;&#65288;&#25511;&#21046;&#20215;&#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2 采购控制价封面"/>
      <sheetName val="汇总表"/>
      <sheetName val="编制说明"/>
      <sheetName val="报价汇总表  (2)"/>
      <sheetName val="1号"/>
    </sheetNames>
    <sheetDataSet>
      <sheetData sheetId="0"/>
      <sheetData sheetId="1">
        <row r="3">
          <cell r="C3">
            <v>24581478.219963</v>
          </cell>
          <cell r="D3">
            <v>19910997.35817</v>
          </cell>
        </row>
      </sheetData>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2 采购控制价封面"/>
      <sheetName val="汇总表"/>
      <sheetName val="编制说明"/>
      <sheetName val="报价汇总表  (2)"/>
      <sheetName val="1号"/>
      <sheetName val="2号"/>
      <sheetName val="3号"/>
      <sheetName val="4号"/>
      <sheetName val="6号地下室"/>
    </sheetNames>
    <sheetDataSet>
      <sheetData sheetId="0"/>
      <sheetData sheetId="1">
        <row r="3">
          <cell r="C3">
            <v>11099721.472047</v>
          </cell>
          <cell r="D3">
            <v>9434763.25123995</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C1" sqref="C1:F1"/>
    </sheetView>
  </sheetViews>
  <sheetFormatPr defaultColWidth="8.1047619047619" defaultRowHeight="12" outlineLevelCol="6"/>
  <cols>
    <col min="1" max="1" width="15.752380952381" style="62" customWidth="1"/>
    <col min="2" max="2" width="2.25714285714286" style="62" customWidth="1"/>
    <col min="3" max="3" width="19.5047619047619" style="62" customWidth="1"/>
    <col min="4" max="4" width="22.3714285714286" style="62" customWidth="1"/>
    <col min="5" max="5" width="38.5428571428571" style="62" customWidth="1"/>
    <col min="6" max="6" width="2.4" style="62" customWidth="1"/>
    <col min="7" max="7" width="10.2952380952381" style="62" customWidth="1"/>
    <col min="8" max="16384" width="8.1047619047619" style="62"/>
  </cols>
  <sheetData>
    <row r="1" s="62" customFormat="1" ht="127.5" customHeight="1" spans="1:7">
      <c r="A1" s="63"/>
      <c r="B1" s="63"/>
      <c r="C1" s="64" t="s">
        <v>0</v>
      </c>
      <c r="D1" s="64"/>
      <c r="E1" s="64"/>
      <c r="F1" s="64"/>
      <c r="G1" s="65" t="s">
        <v>1</v>
      </c>
    </row>
    <row r="2" s="62" customFormat="1" ht="60" customHeight="1" spans="1:7">
      <c r="A2" s="66" t="s">
        <v>2</v>
      </c>
      <c r="B2" s="66"/>
      <c r="C2" s="66"/>
      <c r="D2" s="66"/>
      <c r="E2" s="66"/>
      <c r="F2" s="66"/>
      <c r="G2" s="66"/>
    </row>
    <row r="3" s="62" customFormat="1" ht="75" customHeight="1" spans="1:7">
      <c r="A3" s="67"/>
      <c r="B3" s="68" t="s">
        <v>3</v>
      </c>
      <c r="C3" s="68"/>
      <c r="D3" s="69" t="s">
        <v>4</v>
      </c>
      <c r="E3" s="69"/>
      <c r="F3" s="67"/>
      <c r="G3" s="67"/>
    </row>
    <row r="4" s="62" customFormat="1" ht="65" customHeight="1" spans="1:7">
      <c r="A4" s="67"/>
      <c r="B4" s="70"/>
      <c r="C4" s="70"/>
      <c r="D4" s="71"/>
      <c r="E4" s="71"/>
      <c r="F4" s="67"/>
      <c r="G4" s="67"/>
    </row>
    <row r="5" s="62" customFormat="1" ht="60" customHeight="1" spans="1:7">
      <c r="A5" s="72"/>
      <c r="B5" s="68" t="s">
        <v>5</v>
      </c>
      <c r="C5" s="68"/>
      <c r="D5" s="73"/>
      <c r="E5" s="74" t="s">
        <v>6</v>
      </c>
      <c r="F5" s="72"/>
      <c r="G5" s="72"/>
    </row>
    <row r="6" s="62" customFormat="1" ht="36" customHeight="1" spans="1:7">
      <c r="A6" s="72"/>
      <c r="B6" s="70"/>
      <c r="C6" s="70"/>
      <c r="D6" s="71"/>
      <c r="E6" s="75"/>
      <c r="F6" s="72"/>
      <c r="G6" s="72"/>
    </row>
    <row r="7" s="62" customFormat="1" ht="60.75" customHeight="1" spans="1:7">
      <c r="A7" s="72"/>
      <c r="B7" s="68" t="s">
        <v>7</v>
      </c>
      <c r="C7" s="68"/>
      <c r="D7" s="73"/>
      <c r="E7" s="74" t="s">
        <v>8</v>
      </c>
      <c r="F7" s="72"/>
      <c r="G7" s="72"/>
    </row>
    <row r="8" s="62" customFormat="1" ht="36" customHeight="1" spans="1:7">
      <c r="A8" s="72"/>
      <c r="B8" s="76"/>
      <c r="C8" s="76"/>
      <c r="D8" s="71"/>
      <c r="E8" s="75"/>
      <c r="F8" s="76"/>
      <c r="G8" s="76"/>
    </row>
    <row r="9" s="62" customFormat="1" ht="69.75" customHeight="1" spans="1:7">
      <c r="A9" s="72"/>
      <c r="B9" s="77"/>
      <c r="C9" s="77"/>
      <c r="D9" s="68" t="s">
        <v>9</v>
      </c>
      <c r="E9" s="68"/>
      <c r="F9" s="72"/>
      <c r="G9" s="72"/>
    </row>
    <row r="10" s="62" customFormat="1" ht="18" customHeight="1" spans="1:7">
      <c r="A10" s="72"/>
      <c r="B10" s="77"/>
      <c r="C10" s="77"/>
      <c r="D10" s="78"/>
      <c r="E10" s="78"/>
      <c r="F10" s="79"/>
      <c r="G10" s="79"/>
    </row>
    <row r="11" s="62" customFormat="1" ht="18" customHeight="1" spans="1:7">
      <c r="A11" s="63"/>
      <c r="B11" s="63"/>
      <c r="C11" s="76"/>
      <c r="D11" s="76"/>
      <c r="E11" s="76"/>
      <c r="F11" s="76"/>
      <c r="G11" s="80"/>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view="pageBreakPreview" zoomScaleNormal="100" workbookViewId="0">
      <selection activeCell="F10" sqref="F10"/>
    </sheetView>
  </sheetViews>
  <sheetFormatPr defaultColWidth="10.6666666666667" defaultRowHeight="14.25"/>
  <cols>
    <col min="1" max="1" width="8.14285714285714" style="38" customWidth="1"/>
    <col min="2" max="2" width="22.6761904761905" style="38" customWidth="1"/>
    <col min="3" max="3" width="29.7142857142857" style="38" customWidth="1"/>
    <col min="4" max="4" width="22.9714285714286" style="38" customWidth="1"/>
    <col min="5" max="6" width="23.5714285714286" style="38" customWidth="1"/>
    <col min="7" max="7" width="24.6" style="38" customWidth="1"/>
    <col min="8" max="8" width="10.6666666666667" style="38"/>
    <col min="9" max="9" width="14.5714285714286" style="38"/>
    <col min="10" max="10" width="17.2857142857143" style="38"/>
    <col min="11" max="11" width="13.2857142857143" style="38"/>
    <col min="12" max="12" width="14.5714285714286" style="38"/>
    <col min="13" max="13" width="10.7142857142857" style="38"/>
    <col min="14" max="14" width="14.5714285714286" style="38"/>
    <col min="15" max="16384" width="10.6666666666667" style="38"/>
  </cols>
  <sheetData>
    <row r="1" s="38" customFormat="1" ht="54" customHeight="1" spans="1:10">
      <c r="A1" s="39" t="s">
        <v>10</v>
      </c>
      <c r="B1" s="40"/>
      <c r="C1" s="40"/>
      <c r="D1" s="41"/>
      <c r="E1" s="41"/>
      <c r="F1" s="40"/>
      <c r="G1" s="40"/>
    </row>
    <row r="2" s="38" customFormat="1" ht="52" customHeight="1" spans="1:10">
      <c r="A2" s="42" t="s">
        <v>11</v>
      </c>
      <c r="B2" s="42" t="s">
        <v>12</v>
      </c>
      <c r="C2" s="42" t="s">
        <v>13</v>
      </c>
      <c r="D2" s="43" t="s">
        <v>14</v>
      </c>
      <c r="E2" s="44" t="s">
        <v>15</v>
      </c>
      <c r="F2" s="44" t="s">
        <v>16</v>
      </c>
      <c r="G2" s="42" t="s">
        <v>17</v>
      </c>
    </row>
    <row r="3" s="38" customFormat="1" ht="52" customHeight="1" spans="1:10">
      <c r="A3" s="45">
        <v>1</v>
      </c>
      <c r="B3" s="46" t="s">
        <v>18</v>
      </c>
      <c r="C3" s="47">
        <f>'报价汇总表  (2)'!D11</f>
        <v>15964398.456222</v>
      </c>
      <c r="D3" s="47">
        <f>C3*(1-17%)</f>
        <v>13250450.7186643</v>
      </c>
      <c r="E3" s="47"/>
      <c r="F3" s="47"/>
      <c r="G3" s="48"/>
      <c r="J3" s="49"/>
    </row>
    <row r="4" s="38" customFormat="1" ht="52" customHeight="1" spans="1:10">
      <c r="A4" s="50" t="s">
        <v>19</v>
      </c>
      <c r="B4" s="51"/>
      <c r="C4" s="52"/>
      <c r="D4" s="53" t="s">
        <v>20</v>
      </c>
      <c r="E4" s="54"/>
      <c r="F4" s="55">
        <f>F3</f>
        <v>0</v>
      </c>
      <c r="G4" s="56"/>
    </row>
    <row r="5" s="38" customFormat="1" ht="52" customHeight="1" spans="1:10">
      <c r="A5" s="57"/>
      <c r="B5" s="58"/>
      <c r="C5" s="59"/>
      <c r="D5" s="53" t="s">
        <v>21</v>
      </c>
      <c r="E5" s="54"/>
      <c r="F5" s="60" t="str">
        <f>IF(F4&lt;0,"负","")&amp;IF(TRUNC(F4)=F4,TEXT(IF(F4&lt;0,-F4,F4),"[DBNum2]")&amp;"元整",IF(TRUNC(F4*10)=F4*10,TEXT(TRUNC(IF(F4&lt;0,-F4,F4)),"[DBNum2]")&amp;"元"&amp;TEXT(RIGHT(F4),"[DBNum2]")&amp;"角整",TEXT(TRUNC(F4),"[DBNum2]")&amp;"元"&amp;IF(ISNUMBER(FIND(".0",F4)),"零",TEXT(LEFT(RIGHT(F4,2)),"[DBNum2]")&amp;"角")&amp;TEXT(RIGHT(F4),"[DBNum2]")&amp;"分"))</f>
        <v>零元整</v>
      </c>
      <c r="G5" s="61"/>
    </row>
    <row r="8" spans="1:10">
      <c r="D8" s="38">
        <f>D3+[1]汇总表!$D$3+[2]汇总表!$D$3</f>
        <v>42596211.3280742</v>
      </c>
    </row>
    <row r="9" spans="1:10">
      <c r="D9" s="38">
        <f>C3+[1]汇总表!$C$3+[2]汇总表!$C$3</f>
        <v>51645598.148232</v>
      </c>
    </row>
    <row r="10" spans="1:10">
      <c r="C10" s="20"/>
      <c r="D10" s="38">
        <f>1-D8/D9</f>
        <v>0.175220873503767</v>
      </c>
    </row>
  </sheetData>
  <mergeCells count="4">
    <mergeCell ref="A1:G1"/>
    <mergeCell ref="F4:G4"/>
    <mergeCell ref="F5:G5"/>
    <mergeCell ref="A4:C5"/>
  </mergeCells>
  <pageMargins left="0.75" right="0.75" top="1" bottom="1" header="0.5" footer="0.5"/>
  <pageSetup paperSize="9" scale="6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D3" sqref="D3"/>
    </sheetView>
  </sheetViews>
  <sheetFormatPr defaultColWidth="13.0380952380952" defaultRowHeight="33" customHeight="1"/>
  <cols>
    <col min="1" max="1" width="142.219047619048" style="33" customWidth="1"/>
    <col min="2" max="32" width="13.3428571428571" style="32"/>
    <col min="33" max="16384" width="13.0380952380952" style="32"/>
  </cols>
  <sheetData>
    <row r="1" s="32" customFormat="1" ht="43" customHeight="1" spans="1:10">
      <c r="A1" s="34" t="s">
        <v>22</v>
      </c>
    </row>
    <row r="2" s="32" customFormat="1" ht="90" customHeight="1" spans="1:10">
      <c r="A2" s="35" t="s">
        <v>23</v>
      </c>
    </row>
    <row r="3" s="32" customFormat="1" ht="117" customHeight="1" spans="1:10">
      <c r="A3" s="36" t="s">
        <v>24</v>
      </c>
    </row>
    <row r="4" s="32" customFormat="1" ht="91" customHeight="1" spans="1:10">
      <c r="A4" s="35" t="s">
        <v>25</v>
      </c>
    </row>
    <row r="5" s="32" customFormat="1" ht="37" customHeight="1" spans="1:10">
      <c r="A5" s="35" t="s">
        <v>26</v>
      </c>
    </row>
    <row r="6" s="32" customFormat="1" ht="53" customHeight="1" spans="1:10">
      <c r="A6" s="35" t="s">
        <v>27</v>
      </c>
    </row>
    <row r="7" s="32" customFormat="1" ht="52" customHeight="1" spans="1:10">
      <c r="A7" s="35" t="s">
        <v>28</v>
      </c>
    </row>
    <row r="8" s="32" customFormat="1" ht="48" customHeight="1" spans="1:10">
      <c r="A8" s="35" t="s">
        <v>29</v>
      </c>
    </row>
    <row r="9" s="32" customFormat="1" ht="34" customHeight="1" spans="1:10">
      <c r="A9" s="35" t="s">
        <v>30</v>
      </c>
    </row>
    <row r="10" s="32" customFormat="1" ht="34" customHeight="1" spans="1:10">
      <c r="A10" s="35" t="s">
        <v>31</v>
      </c>
    </row>
    <row r="11" s="32" customFormat="1" customHeight="1" spans="1:10">
      <c r="A11" s="37" t="s">
        <v>32</v>
      </c>
      <c r="B11" s="35"/>
      <c r="C11" s="35"/>
      <c r="D11" s="35"/>
      <c r="E11" s="35"/>
      <c r="F11" s="35"/>
      <c r="G11" s="35"/>
      <c r="H11" s="35"/>
      <c r="I11" s="35"/>
      <c r="J11" s="35"/>
    </row>
    <row r="12" s="32" customFormat="1" customHeight="1" spans="1:10">
      <c r="A12" s="33"/>
    </row>
    <row r="13" s="32"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showGridLines="0" showZeros="0" view="pageBreakPreview" zoomScaleNormal="100" workbookViewId="0">
      <selection activeCell="D9" sqref="D9"/>
    </sheetView>
  </sheetViews>
  <sheetFormatPr defaultColWidth="8" defaultRowHeight="12.75" outlineLevelCol="4"/>
  <cols>
    <col min="1" max="1" width="8" style="20"/>
    <col min="2" max="2" width="27.3333333333333" style="20" customWidth="1"/>
    <col min="3" max="4" width="23.2761904761905" style="20" customWidth="1"/>
    <col min="5" max="5" width="17.6666666666667" style="20" customWidth="1"/>
    <col min="6" max="16384" width="8" style="20"/>
  </cols>
  <sheetData>
    <row r="1" s="20" customFormat="1" ht="33" customHeight="1" spans="1:5">
      <c r="A1" s="21" t="s">
        <v>33</v>
      </c>
      <c r="B1" s="21"/>
      <c r="C1" s="21"/>
      <c r="D1" s="21"/>
      <c r="E1" s="21"/>
    </row>
    <row r="2" s="20" customFormat="1" ht="30" customHeight="1" spans="1:5">
      <c r="A2" s="22" t="s">
        <v>34</v>
      </c>
      <c r="B2" s="22"/>
      <c r="C2" s="22"/>
      <c r="D2" s="22"/>
    </row>
    <row r="3" s="20" customFormat="1" ht="32" customHeight="1" spans="1:5">
      <c r="A3" s="23" t="s">
        <v>11</v>
      </c>
      <c r="B3" s="23" t="s">
        <v>35</v>
      </c>
      <c r="C3" s="23" t="s">
        <v>36</v>
      </c>
      <c r="D3" s="23" t="s">
        <v>37</v>
      </c>
      <c r="E3" s="23" t="s">
        <v>17</v>
      </c>
    </row>
    <row r="4" s="20" customFormat="1" ht="32" customHeight="1" spans="1:5">
      <c r="A4" s="24">
        <v>1</v>
      </c>
      <c r="B4" s="25" t="s">
        <v>38</v>
      </c>
      <c r="C4" s="26">
        <v>8826.43</v>
      </c>
      <c r="D4" s="26">
        <f>'6号地下室'!H103</f>
        <v>13084933.7321</v>
      </c>
      <c r="E4" s="27"/>
    </row>
    <row r="5" s="20" customFormat="1" ht="32" customHeight="1" spans="1:5">
      <c r="A5" s="24">
        <v>3</v>
      </c>
      <c r="B5" s="25" t="s">
        <v>39</v>
      </c>
      <c r="C5" s="26">
        <v>18824.82</v>
      </c>
      <c r="D5" s="26">
        <f>'2号'!H63</f>
        <v>1417381.0033</v>
      </c>
      <c r="E5" s="27"/>
    </row>
    <row r="6" s="20" customFormat="1" ht="32" customHeight="1" spans="1:5">
      <c r="A6" s="24">
        <v>4</v>
      </c>
      <c r="B6" s="25" t="s">
        <v>40</v>
      </c>
      <c r="C6" s="26">
        <v>202</v>
      </c>
      <c r="D6" s="26">
        <f>'3号'!H24</f>
        <v>98809.9204</v>
      </c>
      <c r="E6" s="27"/>
    </row>
    <row r="7" s="20" customFormat="1" ht="32" customHeight="1" spans="1:5">
      <c r="A7" s="24">
        <v>5</v>
      </c>
      <c r="B7" s="25" t="s">
        <v>41</v>
      </c>
      <c r="C7" s="26">
        <v>327.18</v>
      </c>
      <c r="D7" s="26">
        <f>'4号'!H13</f>
        <v>39145.37</v>
      </c>
      <c r="E7" s="27"/>
    </row>
    <row r="8" s="20" customFormat="1" ht="32" customHeight="1" spans="1:5">
      <c r="A8" s="24">
        <v>6</v>
      </c>
      <c r="B8" s="25" t="s">
        <v>42</v>
      </c>
      <c r="C8" s="28">
        <v>24.5</v>
      </c>
      <c r="D8" s="26">
        <f>'5号'!H7</f>
        <v>5967.09</v>
      </c>
      <c r="E8" s="27"/>
    </row>
    <row r="9" s="20" customFormat="1" ht="32" customHeight="1" spans="1:5">
      <c r="A9" s="24">
        <v>7</v>
      </c>
      <c r="B9" s="29" t="s">
        <v>43</v>
      </c>
      <c r="C9" s="30"/>
      <c r="D9" s="26">
        <f>SUM(D4:D8)</f>
        <v>14646237.1158</v>
      </c>
      <c r="E9" s="31"/>
    </row>
    <row r="10" s="20" customFormat="1" ht="32" customHeight="1" spans="1:5">
      <c r="A10" s="24">
        <v>8</v>
      </c>
      <c r="B10" s="29" t="s">
        <v>44</v>
      </c>
      <c r="C10" s="30"/>
      <c r="D10" s="26">
        <f>D9*0.09</f>
        <v>1318161.340422</v>
      </c>
      <c r="E10" s="27"/>
    </row>
    <row r="11" s="20" customFormat="1" ht="32" customHeight="1" spans="1:5">
      <c r="A11" s="24">
        <v>9</v>
      </c>
      <c r="B11" s="29" t="s">
        <v>45</v>
      </c>
      <c r="C11" s="30"/>
      <c r="D11" s="26">
        <f>SUM(D9:D10)</f>
        <v>15964398.456222</v>
      </c>
      <c r="E11" s="27"/>
    </row>
  </sheetData>
  <mergeCells count="5">
    <mergeCell ref="A1:E1"/>
    <mergeCell ref="A2:D2"/>
    <mergeCell ref="B9:C9"/>
    <mergeCell ref="B10:C10"/>
    <mergeCell ref="B11:C11"/>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showGridLines="0" showZeros="0" view="pageBreakPreview" zoomScaleNormal="100" workbookViewId="0">
      <pane xSplit="6" ySplit="4" topLeftCell="G28" activePane="bottomRight" state="frozen"/>
      <selection/>
      <selection pane="topRight"/>
      <selection pane="bottomLeft"/>
      <selection pane="bottomRight" activeCell="D28" sqref="D28"/>
    </sheetView>
  </sheetViews>
  <sheetFormatPr defaultColWidth="9" defaultRowHeight="12" outlineLevelCol="7"/>
  <cols>
    <col min="1" max="1" width="9.5047619047619" customWidth="1"/>
    <col min="2" max="2" width="19.6666666666667" customWidth="1"/>
    <col min="3" max="3" width="18.1619047619048" customWidth="1"/>
    <col min="4" max="4" width="30" customWidth="1"/>
    <col min="5" max="5" width="7.16190476190476" customWidth="1"/>
    <col min="6" max="6" width="11.6666666666667" customWidth="1"/>
    <col min="7" max="8" width="12.1714285714286" customWidth="1"/>
  </cols>
  <sheetData>
    <row r="1" customFormat="1" ht="39.75" customHeight="1" spans="1:8">
      <c r="A1" s="1" t="s">
        <v>46</v>
      </c>
      <c r="B1" s="1"/>
      <c r="C1" s="1"/>
      <c r="D1" s="1"/>
      <c r="E1" s="1"/>
      <c r="F1" s="1"/>
      <c r="G1" s="2"/>
      <c r="H1" s="2"/>
    </row>
    <row r="2" customFormat="1" ht="28.5" customHeight="1" spans="1:8">
      <c r="A2" s="3" t="s">
        <v>47</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ht="25" customHeight="1" spans="1:8">
      <c r="A5" s="8"/>
      <c r="B5" s="11"/>
      <c r="C5" s="11" t="s">
        <v>55</v>
      </c>
      <c r="D5" s="11"/>
      <c r="E5" s="11"/>
      <c r="F5" s="12"/>
      <c r="G5" s="13"/>
      <c r="H5" s="14">
        <f t="shared" ref="H5:H32" si="0">F5*G5</f>
        <v>0</v>
      </c>
    </row>
    <row r="6" customFormat="1" ht="108" spans="1:8">
      <c r="A6" s="8">
        <v>1</v>
      </c>
      <c r="B6" s="11" t="s">
        <v>56</v>
      </c>
      <c r="C6" s="11" t="s">
        <v>57</v>
      </c>
      <c r="D6" s="11" t="s">
        <v>58</v>
      </c>
      <c r="E6" s="9" t="s">
        <v>59</v>
      </c>
      <c r="F6" s="12">
        <v>1</v>
      </c>
      <c r="G6" s="13">
        <v>1474.42</v>
      </c>
      <c r="H6" s="14">
        <f t="shared" si="0"/>
        <v>1474.42</v>
      </c>
    </row>
    <row r="7" customFormat="1" ht="120" spans="1:8">
      <c r="A7" s="8">
        <v>2</v>
      </c>
      <c r="B7" s="11" t="s">
        <v>60</v>
      </c>
      <c r="C7" s="11" t="s">
        <v>57</v>
      </c>
      <c r="D7" s="11" t="s">
        <v>61</v>
      </c>
      <c r="E7" s="9" t="s">
        <v>59</v>
      </c>
      <c r="F7" s="12">
        <v>14</v>
      </c>
      <c r="G7" s="13">
        <v>1734.37</v>
      </c>
      <c r="H7" s="14">
        <f t="shared" si="0"/>
        <v>24281.18</v>
      </c>
    </row>
    <row r="8" customFormat="1" ht="108" spans="1:8">
      <c r="A8" s="8">
        <v>3</v>
      </c>
      <c r="B8" s="11" t="s">
        <v>62</v>
      </c>
      <c r="C8" s="11" t="s">
        <v>63</v>
      </c>
      <c r="D8" s="11" t="s">
        <v>64</v>
      </c>
      <c r="E8" s="9" t="s">
        <v>59</v>
      </c>
      <c r="F8" s="12">
        <v>14</v>
      </c>
      <c r="G8" s="13">
        <v>6929.74</v>
      </c>
      <c r="H8" s="14">
        <f t="shared" si="0"/>
        <v>97016.36</v>
      </c>
    </row>
    <row r="9" customFormat="1" ht="120" spans="1:8">
      <c r="A9" s="8">
        <v>4</v>
      </c>
      <c r="B9" s="11" t="s">
        <v>65</v>
      </c>
      <c r="C9" s="11" t="s">
        <v>66</v>
      </c>
      <c r="D9" s="11" t="s">
        <v>67</v>
      </c>
      <c r="E9" s="9" t="s">
        <v>59</v>
      </c>
      <c r="F9" s="12">
        <v>363</v>
      </c>
      <c r="G9" s="13">
        <v>2529.47</v>
      </c>
      <c r="H9" s="14">
        <f t="shared" si="0"/>
        <v>918197.61</v>
      </c>
    </row>
    <row r="10" customFormat="1" ht="108" spans="1:8">
      <c r="A10" s="8">
        <v>5</v>
      </c>
      <c r="B10" s="11" t="s">
        <v>68</v>
      </c>
      <c r="C10" s="11" t="s">
        <v>69</v>
      </c>
      <c r="D10" s="11" t="s">
        <v>70</v>
      </c>
      <c r="E10" s="9" t="s">
        <v>59</v>
      </c>
      <c r="F10" s="12">
        <v>2</v>
      </c>
      <c r="G10" s="13">
        <v>3580.79</v>
      </c>
      <c r="H10" s="14">
        <f t="shared" si="0"/>
        <v>7161.58</v>
      </c>
    </row>
    <row r="11" customFormat="1" ht="144" spans="1:8">
      <c r="A11" s="8">
        <v>6</v>
      </c>
      <c r="B11" s="11" t="s">
        <v>71</v>
      </c>
      <c r="C11" s="11" t="s">
        <v>72</v>
      </c>
      <c r="D11" s="11" t="s">
        <v>73</v>
      </c>
      <c r="E11" s="9" t="s">
        <v>59</v>
      </c>
      <c r="F11" s="12">
        <v>6</v>
      </c>
      <c r="G11" s="13">
        <v>3930.77</v>
      </c>
      <c r="H11" s="14">
        <f t="shared" si="0"/>
        <v>23584.62</v>
      </c>
    </row>
    <row r="12" customFormat="1" ht="120" spans="1:8">
      <c r="A12" s="8">
        <v>7</v>
      </c>
      <c r="B12" s="11" t="s">
        <v>74</v>
      </c>
      <c r="C12" s="11" t="s">
        <v>75</v>
      </c>
      <c r="D12" s="11" t="s">
        <v>76</v>
      </c>
      <c r="E12" s="9" t="s">
        <v>59</v>
      </c>
      <c r="F12" s="12">
        <v>4</v>
      </c>
      <c r="G12" s="13">
        <v>2529.47</v>
      </c>
      <c r="H12" s="14">
        <f t="shared" si="0"/>
        <v>10117.88</v>
      </c>
    </row>
    <row r="13" customFormat="1" ht="36" spans="1:8">
      <c r="A13" s="8">
        <v>8</v>
      </c>
      <c r="B13" s="11" t="s">
        <v>77</v>
      </c>
      <c r="C13" s="11" t="s">
        <v>78</v>
      </c>
      <c r="D13" s="11" t="s">
        <v>79</v>
      </c>
      <c r="E13" s="9" t="s">
        <v>80</v>
      </c>
      <c r="F13" s="12">
        <v>14</v>
      </c>
      <c r="G13" s="13">
        <v>651.47</v>
      </c>
      <c r="H13" s="14">
        <f t="shared" si="0"/>
        <v>9120.58</v>
      </c>
    </row>
    <row r="14" customFormat="1" ht="36" spans="1:8">
      <c r="A14" s="8">
        <v>9</v>
      </c>
      <c r="B14" s="11" t="s">
        <v>81</v>
      </c>
      <c r="C14" s="11" t="s">
        <v>82</v>
      </c>
      <c r="D14" s="11" t="s">
        <v>83</v>
      </c>
      <c r="E14" s="9" t="s">
        <v>80</v>
      </c>
      <c r="F14" s="12">
        <v>4</v>
      </c>
      <c r="G14" s="13">
        <v>182.19</v>
      </c>
      <c r="H14" s="14">
        <f t="shared" si="0"/>
        <v>728.76</v>
      </c>
    </row>
    <row r="15" customFormat="1" ht="36" spans="1:8">
      <c r="A15" s="8">
        <v>10</v>
      </c>
      <c r="B15" s="11" t="s">
        <v>84</v>
      </c>
      <c r="C15" s="11" t="s">
        <v>82</v>
      </c>
      <c r="D15" s="11" t="s">
        <v>85</v>
      </c>
      <c r="E15" s="9" t="s">
        <v>80</v>
      </c>
      <c r="F15" s="12">
        <v>4</v>
      </c>
      <c r="G15" s="13">
        <v>124.31</v>
      </c>
      <c r="H15" s="14">
        <f t="shared" si="0"/>
        <v>497.24</v>
      </c>
    </row>
    <row r="16" customFormat="1" ht="36" spans="1:8">
      <c r="A16" s="8">
        <v>11</v>
      </c>
      <c r="B16" s="11" t="s">
        <v>86</v>
      </c>
      <c r="C16" s="11" t="s">
        <v>87</v>
      </c>
      <c r="D16" s="11" t="s">
        <v>88</v>
      </c>
      <c r="E16" s="9" t="s">
        <v>80</v>
      </c>
      <c r="F16" s="12">
        <v>1</v>
      </c>
      <c r="G16" s="13">
        <v>179.55</v>
      </c>
      <c r="H16" s="14">
        <f t="shared" si="0"/>
        <v>179.55</v>
      </c>
    </row>
    <row r="17" customFormat="1" ht="36" spans="1:8">
      <c r="A17" s="8">
        <v>12</v>
      </c>
      <c r="B17" s="11" t="s">
        <v>89</v>
      </c>
      <c r="C17" s="11" t="s">
        <v>87</v>
      </c>
      <c r="D17" s="11" t="s">
        <v>90</v>
      </c>
      <c r="E17" s="9" t="s">
        <v>80</v>
      </c>
      <c r="F17" s="12">
        <v>14</v>
      </c>
      <c r="G17" s="13">
        <v>194.95</v>
      </c>
      <c r="H17" s="14">
        <f t="shared" si="0"/>
        <v>2729.3</v>
      </c>
    </row>
    <row r="18" customFormat="1" ht="36" spans="1:8">
      <c r="A18" s="8">
        <v>13</v>
      </c>
      <c r="B18" s="11" t="s">
        <v>91</v>
      </c>
      <c r="C18" s="11" t="s">
        <v>87</v>
      </c>
      <c r="D18" s="11" t="s">
        <v>92</v>
      </c>
      <c r="E18" s="9" t="s">
        <v>80</v>
      </c>
      <c r="F18" s="12">
        <v>8</v>
      </c>
      <c r="G18" s="13">
        <v>132.62</v>
      </c>
      <c r="H18" s="14">
        <f t="shared" si="0"/>
        <v>1060.96</v>
      </c>
    </row>
    <row r="19" customFormat="1" ht="36" spans="1:8">
      <c r="A19" s="8">
        <v>14</v>
      </c>
      <c r="B19" s="11" t="s">
        <v>93</v>
      </c>
      <c r="C19" s="11" t="s">
        <v>87</v>
      </c>
      <c r="D19" s="11" t="s">
        <v>94</v>
      </c>
      <c r="E19" s="9" t="s">
        <v>80</v>
      </c>
      <c r="F19" s="12">
        <v>8</v>
      </c>
      <c r="G19" s="13">
        <v>284.16</v>
      </c>
      <c r="H19" s="14">
        <f t="shared" si="0"/>
        <v>2273.28</v>
      </c>
    </row>
    <row r="20" customFormat="1" ht="36" spans="1:8">
      <c r="A20" s="8">
        <v>15</v>
      </c>
      <c r="B20" s="11" t="s">
        <v>95</v>
      </c>
      <c r="C20" s="11" t="s">
        <v>87</v>
      </c>
      <c r="D20" s="11" t="s">
        <v>96</v>
      </c>
      <c r="E20" s="9" t="s">
        <v>80</v>
      </c>
      <c r="F20" s="12">
        <v>5</v>
      </c>
      <c r="G20" s="13">
        <v>363.71</v>
      </c>
      <c r="H20" s="14">
        <f t="shared" si="0"/>
        <v>1818.55</v>
      </c>
    </row>
    <row r="21" customFormat="1" ht="36" spans="1:8">
      <c r="A21" s="8">
        <v>16</v>
      </c>
      <c r="B21" s="11" t="s">
        <v>97</v>
      </c>
      <c r="C21" s="11" t="s">
        <v>87</v>
      </c>
      <c r="D21" s="11" t="s">
        <v>98</v>
      </c>
      <c r="E21" s="9" t="s">
        <v>80</v>
      </c>
      <c r="F21" s="12">
        <v>34</v>
      </c>
      <c r="G21" s="13">
        <v>176.49</v>
      </c>
      <c r="H21" s="14">
        <f t="shared" si="0"/>
        <v>6000.66</v>
      </c>
    </row>
    <row r="22" customFormat="1" ht="36" spans="1:8">
      <c r="A22" s="8">
        <v>17</v>
      </c>
      <c r="B22" s="11" t="s">
        <v>99</v>
      </c>
      <c r="C22" s="11" t="s">
        <v>87</v>
      </c>
      <c r="D22" s="11" t="s">
        <v>100</v>
      </c>
      <c r="E22" s="9" t="s">
        <v>80</v>
      </c>
      <c r="F22" s="12">
        <v>88</v>
      </c>
      <c r="G22" s="13">
        <v>229.94</v>
      </c>
      <c r="H22" s="14">
        <f t="shared" si="0"/>
        <v>20234.72</v>
      </c>
    </row>
    <row r="23" customFormat="1" ht="36" spans="1:8">
      <c r="A23" s="8">
        <v>18</v>
      </c>
      <c r="B23" s="11" t="s">
        <v>101</v>
      </c>
      <c r="C23" s="11" t="s">
        <v>87</v>
      </c>
      <c r="D23" s="11" t="s">
        <v>102</v>
      </c>
      <c r="E23" s="9" t="s">
        <v>80</v>
      </c>
      <c r="F23" s="12">
        <v>6</v>
      </c>
      <c r="G23" s="13">
        <v>303.66</v>
      </c>
      <c r="H23" s="14">
        <f t="shared" si="0"/>
        <v>1821.96</v>
      </c>
    </row>
    <row r="24" customFormat="1" ht="36" spans="1:8">
      <c r="A24" s="8">
        <v>19</v>
      </c>
      <c r="B24" s="11" t="s">
        <v>103</v>
      </c>
      <c r="C24" s="11" t="s">
        <v>87</v>
      </c>
      <c r="D24" s="11" t="s">
        <v>104</v>
      </c>
      <c r="E24" s="9" t="s">
        <v>80</v>
      </c>
      <c r="F24" s="12">
        <v>2</v>
      </c>
      <c r="G24" s="13">
        <v>124.93</v>
      </c>
      <c r="H24" s="14">
        <f t="shared" si="0"/>
        <v>249.86</v>
      </c>
    </row>
    <row r="25" customFormat="1" ht="36" spans="1:8">
      <c r="A25" s="8">
        <v>20</v>
      </c>
      <c r="B25" s="11" t="s">
        <v>105</v>
      </c>
      <c r="C25" s="11" t="s">
        <v>106</v>
      </c>
      <c r="D25" s="11" t="s">
        <v>107</v>
      </c>
      <c r="E25" s="9" t="s">
        <v>80</v>
      </c>
      <c r="F25" s="12">
        <v>369</v>
      </c>
      <c r="G25" s="13">
        <v>48.62</v>
      </c>
      <c r="H25" s="14">
        <f t="shared" si="0"/>
        <v>17940.78</v>
      </c>
    </row>
    <row r="26" customFormat="1" ht="24" spans="1:8">
      <c r="A26" s="8">
        <v>21</v>
      </c>
      <c r="B26" s="11" t="s">
        <v>108</v>
      </c>
      <c r="C26" s="11" t="s">
        <v>109</v>
      </c>
      <c r="D26" s="11" t="s">
        <v>110</v>
      </c>
      <c r="E26" s="9" t="s">
        <v>111</v>
      </c>
      <c r="F26" s="12">
        <v>17.9</v>
      </c>
      <c r="G26" s="13">
        <v>413.4</v>
      </c>
      <c r="H26" s="14">
        <f t="shared" si="0"/>
        <v>7399.86</v>
      </c>
    </row>
    <row r="27" customFormat="1" ht="96" spans="1:8">
      <c r="A27" s="8">
        <v>22</v>
      </c>
      <c r="B27" s="11" t="s">
        <v>112</v>
      </c>
      <c r="C27" s="11" t="s">
        <v>113</v>
      </c>
      <c r="D27" s="11" t="s">
        <v>114</v>
      </c>
      <c r="E27" s="9" t="s">
        <v>111</v>
      </c>
      <c r="F27" s="12">
        <v>46.25</v>
      </c>
      <c r="G27" s="13">
        <v>194.5</v>
      </c>
      <c r="H27" s="14">
        <f t="shared" si="0"/>
        <v>8995.625</v>
      </c>
    </row>
    <row r="28" customFormat="1" ht="96" spans="1:8">
      <c r="A28" s="8">
        <v>23</v>
      </c>
      <c r="B28" s="11" t="s">
        <v>115</v>
      </c>
      <c r="C28" s="11" t="s">
        <v>113</v>
      </c>
      <c r="D28" s="11" t="s">
        <v>116</v>
      </c>
      <c r="E28" s="9" t="s">
        <v>111</v>
      </c>
      <c r="F28" s="12">
        <v>11.84</v>
      </c>
      <c r="G28" s="13">
        <v>156.15</v>
      </c>
      <c r="H28" s="14">
        <f t="shared" si="0"/>
        <v>1848.816</v>
      </c>
    </row>
    <row r="29" customFormat="1" ht="96" spans="1:8">
      <c r="A29" s="8">
        <v>24</v>
      </c>
      <c r="B29" s="11" t="s">
        <v>117</v>
      </c>
      <c r="C29" s="11" t="s">
        <v>113</v>
      </c>
      <c r="D29" s="11" t="s">
        <v>118</v>
      </c>
      <c r="E29" s="9" t="s">
        <v>111</v>
      </c>
      <c r="F29" s="12">
        <v>612.42</v>
      </c>
      <c r="G29" s="13">
        <v>135.02</v>
      </c>
      <c r="H29" s="14">
        <f t="shared" si="0"/>
        <v>82688.9484</v>
      </c>
    </row>
    <row r="30" customFormat="1" ht="96" spans="1:8">
      <c r="A30" s="8">
        <v>25</v>
      </c>
      <c r="B30" s="11" t="s">
        <v>119</v>
      </c>
      <c r="C30" s="11" t="s">
        <v>113</v>
      </c>
      <c r="D30" s="11" t="s">
        <v>120</v>
      </c>
      <c r="E30" s="9" t="s">
        <v>111</v>
      </c>
      <c r="F30" s="12">
        <v>100.79</v>
      </c>
      <c r="G30" s="13">
        <v>159.51</v>
      </c>
      <c r="H30" s="14">
        <f t="shared" si="0"/>
        <v>16077.0129</v>
      </c>
    </row>
    <row r="31" customFormat="1" ht="60" spans="1:8">
      <c r="A31" s="8">
        <v>26</v>
      </c>
      <c r="B31" s="11" t="s">
        <v>121</v>
      </c>
      <c r="C31" s="11" t="s">
        <v>122</v>
      </c>
      <c r="D31" s="11" t="s">
        <v>123</v>
      </c>
      <c r="E31" s="9" t="s">
        <v>111</v>
      </c>
      <c r="F31" s="12">
        <v>771.3</v>
      </c>
      <c r="G31" s="13">
        <v>34.06</v>
      </c>
      <c r="H31" s="14">
        <f t="shared" si="0"/>
        <v>26270.478</v>
      </c>
    </row>
    <row r="32" customFormat="1" ht="24" spans="1:8">
      <c r="A32" s="8">
        <v>27</v>
      </c>
      <c r="B32" s="11" t="s">
        <v>124</v>
      </c>
      <c r="C32" s="11" t="s">
        <v>125</v>
      </c>
      <c r="D32" s="11" t="s">
        <v>126</v>
      </c>
      <c r="E32" s="9" t="s">
        <v>127</v>
      </c>
      <c r="F32" s="12">
        <v>1</v>
      </c>
      <c r="G32" s="13">
        <v>11231.74</v>
      </c>
      <c r="H32" s="14">
        <f t="shared" si="0"/>
        <v>11231.74</v>
      </c>
    </row>
    <row r="33" customFormat="1" ht="24" spans="1:8">
      <c r="A33" s="8">
        <v>28</v>
      </c>
      <c r="B33" s="11" t="s">
        <v>128</v>
      </c>
      <c r="C33" s="11" t="s">
        <v>129</v>
      </c>
      <c r="D33" s="11" t="s">
        <v>130</v>
      </c>
      <c r="E33" s="9" t="s">
        <v>131</v>
      </c>
      <c r="F33" s="12">
        <v>1</v>
      </c>
      <c r="G33" s="13">
        <v>15142.68</v>
      </c>
      <c r="H33" s="14">
        <f t="shared" ref="H33:H62" si="1">F33*G33</f>
        <v>15142.68</v>
      </c>
    </row>
    <row r="34" customFormat="1" ht="31" customHeight="1" spans="1:8">
      <c r="A34" s="8"/>
      <c r="B34" s="11"/>
      <c r="C34" s="11" t="s">
        <v>132</v>
      </c>
      <c r="D34" s="11"/>
      <c r="E34" s="11"/>
      <c r="F34" s="12"/>
      <c r="G34" s="13"/>
      <c r="H34" s="14">
        <f t="shared" si="1"/>
        <v>0</v>
      </c>
    </row>
    <row r="35" customFormat="1" ht="48" spans="1:8">
      <c r="A35" s="8">
        <v>29</v>
      </c>
      <c r="B35" s="11" t="s">
        <v>133</v>
      </c>
      <c r="C35" s="11" t="s">
        <v>134</v>
      </c>
      <c r="D35" s="11" t="s">
        <v>135</v>
      </c>
      <c r="E35" s="9" t="s">
        <v>136</v>
      </c>
      <c r="F35" s="12">
        <v>15</v>
      </c>
      <c r="G35" s="13">
        <v>77.63</v>
      </c>
      <c r="H35" s="14">
        <f t="shared" si="1"/>
        <v>1164.45</v>
      </c>
    </row>
    <row r="36" customFormat="1" ht="48" spans="1:8">
      <c r="A36" s="8">
        <v>30</v>
      </c>
      <c r="B36" s="11" t="s">
        <v>137</v>
      </c>
      <c r="C36" s="11" t="s">
        <v>134</v>
      </c>
      <c r="D36" s="11" t="s">
        <v>138</v>
      </c>
      <c r="E36" s="9" t="s">
        <v>136</v>
      </c>
      <c r="F36" s="12">
        <v>14</v>
      </c>
      <c r="G36" s="13">
        <v>149.72</v>
      </c>
      <c r="H36" s="14">
        <f t="shared" si="1"/>
        <v>2096.08</v>
      </c>
    </row>
    <row r="37" customFormat="1" ht="48" spans="1:8">
      <c r="A37" s="8">
        <v>31</v>
      </c>
      <c r="B37" s="11" t="s">
        <v>139</v>
      </c>
      <c r="C37" s="11" t="s">
        <v>134</v>
      </c>
      <c r="D37" s="11" t="s">
        <v>140</v>
      </c>
      <c r="E37" s="9" t="s">
        <v>136</v>
      </c>
      <c r="F37" s="12">
        <v>30</v>
      </c>
      <c r="G37" s="13">
        <v>55.52</v>
      </c>
      <c r="H37" s="14">
        <f t="shared" si="1"/>
        <v>1665.6</v>
      </c>
    </row>
    <row r="38" customFormat="1" ht="48" spans="1:8">
      <c r="A38" s="8">
        <v>32</v>
      </c>
      <c r="B38" s="11" t="s">
        <v>141</v>
      </c>
      <c r="C38" s="11" t="s">
        <v>134</v>
      </c>
      <c r="D38" s="11" t="s">
        <v>142</v>
      </c>
      <c r="E38" s="9" t="s">
        <v>136</v>
      </c>
      <c r="F38" s="12">
        <v>28</v>
      </c>
      <c r="G38" s="13">
        <v>80.39</v>
      </c>
      <c r="H38" s="14">
        <f t="shared" si="1"/>
        <v>2250.92</v>
      </c>
    </row>
    <row r="39" customFormat="1" ht="48" spans="1:8">
      <c r="A39" s="8">
        <v>33</v>
      </c>
      <c r="B39" s="11" t="s">
        <v>143</v>
      </c>
      <c r="C39" s="11" t="s">
        <v>144</v>
      </c>
      <c r="D39" s="11" t="s">
        <v>145</v>
      </c>
      <c r="E39" s="9" t="s">
        <v>80</v>
      </c>
      <c r="F39" s="12">
        <v>14</v>
      </c>
      <c r="G39" s="13">
        <v>493.33</v>
      </c>
      <c r="H39" s="14">
        <f t="shared" si="1"/>
        <v>6906.62</v>
      </c>
    </row>
    <row r="40" customFormat="1" ht="48" spans="1:8">
      <c r="A40" s="8">
        <v>34</v>
      </c>
      <c r="B40" s="11" t="s">
        <v>146</v>
      </c>
      <c r="C40" s="11" t="s">
        <v>144</v>
      </c>
      <c r="D40" s="11" t="s">
        <v>147</v>
      </c>
      <c r="E40" s="9" t="s">
        <v>80</v>
      </c>
      <c r="F40" s="12">
        <v>15</v>
      </c>
      <c r="G40" s="13">
        <v>65.15</v>
      </c>
      <c r="H40" s="14">
        <f t="shared" si="1"/>
        <v>977.25</v>
      </c>
    </row>
    <row r="41" customFormat="1" ht="48" spans="1:8">
      <c r="A41" s="8">
        <v>35</v>
      </c>
      <c r="B41" s="11" t="s">
        <v>148</v>
      </c>
      <c r="C41" s="11" t="s">
        <v>144</v>
      </c>
      <c r="D41" s="11" t="s">
        <v>149</v>
      </c>
      <c r="E41" s="9" t="s">
        <v>80</v>
      </c>
      <c r="F41" s="12">
        <v>14</v>
      </c>
      <c r="G41" s="13">
        <v>42.04</v>
      </c>
      <c r="H41" s="14">
        <f t="shared" si="1"/>
        <v>588.56</v>
      </c>
    </row>
    <row r="42" customFormat="1" ht="48" spans="1:8">
      <c r="A42" s="8">
        <v>36</v>
      </c>
      <c r="B42" s="11" t="s">
        <v>150</v>
      </c>
      <c r="C42" s="11" t="s">
        <v>144</v>
      </c>
      <c r="D42" s="11" t="s">
        <v>151</v>
      </c>
      <c r="E42" s="9" t="s">
        <v>80</v>
      </c>
      <c r="F42" s="12">
        <v>30</v>
      </c>
      <c r="G42" s="13">
        <v>44.81</v>
      </c>
      <c r="H42" s="14">
        <f t="shared" si="1"/>
        <v>1344.3</v>
      </c>
    </row>
    <row r="43" customFormat="1" ht="48" spans="1:8">
      <c r="A43" s="8">
        <v>37</v>
      </c>
      <c r="B43" s="11" t="s">
        <v>152</v>
      </c>
      <c r="C43" s="11" t="s">
        <v>144</v>
      </c>
      <c r="D43" s="11" t="s">
        <v>153</v>
      </c>
      <c r="E43" s="9" t="s">
        <v>80</v>
      </c>
      <c r="F43" s="12">
        <v>28</v>
      </c>
      <c r="G43" s="13">
        <v>78.54</v>
      </c>
      <c r="H43" s="14">
        <f t="shared" si="1"/>
        <v>2199.12</v>
      </c>
    </row>
    <row r="44" customFormat="1" ht="48" spans="1:8">
      <c r="A44" s="8">
        <v>38</v>
      </c>
      <c r="B44" s="11" t="s">
        <v>154</v>
      </c>
      <c r="C44" s="11" t="s">
        <v>144</v>
      </c>
      <c r="D44" s="11" t="s">
        <v>155</v>
      </c>
      <c r="E44" s="9" t="s">
        <v>80</v>
      </c>
      <c r="F44" s="12">
        <v>29</v>
      </c>
      <c r="G44" s="13">
        <v>83.55</v>
      </c>
      <c r="H44" s="14">
        <f t="shared" si="1"/>
        <v>2422.95</v>
      </c>
    </row>
    <row r="45" customFormat="1" ht="48" spans="1:8">
      <c r="A45" s="8">
        <v>39</v>
      </c>
      <c r="B45" s="11" t="s">
        <v>156</v>
      </c>
      <c r="C45" s="11" t="s">
        <v>157</v>
      </c>
      <c r="D45" s="11" t="s">
        <v>158</v>
      </c>
      <c r="E45" s="9" t="s">
        <v>80</v>
      </c>
      <c r="F45" s="12">
        <v>15</v>
      </c>
      <c r="G45" s="13">
        <v>129.99</v>
      </c>
      <c r="H45" s="14">
        <f t="shared" si="1"/>
        <v>1949.85</v>
      </c>
    </row>
    <row r="46" customFormat="1" ht="48" spans="1:8">
      <c r="A46" s="8">
        <v>40</v>
      </c>
      <c r="B46" s="11" t="s">
        <v>159</v>
      </c>
      <c r="C46" s="11" t="s">
        <v>157</v>
      </c>
      <c r="D46" s="11" t="s">
        <v>160</v>
      </c>
      <c r="E46" s="9" t="s">
        <v>80</v>
      </c>
      <c r="F46" s="12">
        <v>14</v>
      </c>
      <c r="G46" s="13">
        <v>227.88</v>
      </c>
      <c r="H46" s="14">
        <f t="shared" si="1"/>
        <v>3190.32</v>
      </c>
    </row>
    <row r="47" customFormat="1" ht="84" spans="1:8">
      <c r="A47" s="8">
        <v>41</v>
      </c>
      <c r="B47" s="11" t="s">
        <v>161</v>
      </c>
      <c r="C47" s="11" t="s">
        <v>162</v>
      </c>
      <c r="D47" s="11" t="s">
        <v>163</v>
      </c>
      <c r="E47" s="9" t="s">
        <v>164</v>
      </c>
      <c r="F47" s="12">
        <v>56.4</v>
      </c>
      <c r="G47" s="13">
        <v>22.55</v>
      </c>
      <c r="H47" s="14">
        <f t="shared" si="1"/>
        <v>1271.82</v>
      </c>
    </row>
    <row r="48" customFormat="1" ht="84" spans="1:8">
      <c r="A48" s="8">
        <v>42</v>
      </c>
      <c r="B48" s="11" t="s">
        <v>165</v>
      </c>
      <c r="C48" s="11" t="s">
        <v>162</v>
      </c>
      <c r="D48" s="11" t="s">
        <v>166</v>
      </c>
      <c r="E48" s="9" t="s">
        <v>164</v>
      </c>
      <c r="F48" s="12">
        <v>6.5</v>
      </c>
      <c r="G48" s="13">
        <v>25.33</v>
      </c>
      <c r="H48" s="14">
        <f t="shared" si="1"/>
        <v>164.645</v>
      </c>
    </row>
    <row r="49" customFormat="1" ht="84" spans="1:8">
      <c r="A49" s="8">
        <v>43</v>
      </c>
      <c r="B49" s="11" t="s">
        <v>167</v>
      </c>
      <c r="C49" s="11" t="s">
        <v>162</v>
      </c>
      <c r="D49" s="11" t="s">
        <v>168</v>
      </c>
      <c r="E49" s="9" t="s">
        <v>164</v>
      </c>
      <c r="F49" s="12">
        <v>82.04</v>
      </c>
      <c r="G49" s="13">
        <v>28.61</v>
      </c>
      <c r="H49" s="14">
        <f t="shared" si="1"/>
        <v>2347.1644</v>
      </c>
    </row>
    <row r="50" customFormat="1" ht="84" spans="1:8">
      <c r="A50" s="8">
        <v>44</v>
      </c>
      <c r="B50" s="11" t="s">
        <v>169</v>
      </c>
      <c r="C50" s="11" t="s">
        <v>162</v>
      </c>
      <c r="D50" s="11" t="s">
        <v>170</v>
      </c>
      <c r="E50" s="9" t="s">
        <v>164</v>
      </c>
      <c r="F50" s="12">
        <v>55.16</v>
      </c>
      <c r="G50" s="13">
        <v>31.39</v>
      </c>
      <c r="H50" s="14">
        <f t="shared" si="1"/>
        <v>1731.4724</v>
      </c>
    </row>
    <row r="51" customFormat="1" ht="84" spans="1:8">
      <c r="A51" s="8">
        <v>45</v>
      </c>
      <c r="B51" s="11" t="s">
        <v>171</v>
      </c>
      <c r="C51" s="11" t="s">
        <v>172</v>
      </c>
      <c r="D51" s="11" t="s">
        <v>173</v>
      </c>
      <c r="E51" s="9" t="s">
        <v>164</v>
      </c>
      <c r="F51" s="12">
        <v>72.37</v>
      </c>
      <c r="G51" s="13">
        <v>50.42</v>
      </c>
      <c r="H51" s="14">
        <f t="shared" si="1"/>
        <v>3648.8954</v>
      </c>
    </row>
    <row r="52" customFormat="1" ht="84" spans="1:8">
      <c r="A52" s="8">
        <v>46</v>
      </c>
      <c r="B52" s="11" t="s">
        <v>174</v>
      </c>
      <c r="C52" s="11" t="s">
        <v>172</v>
      </c>
      <c r="D52" s="11" t="s">
        <v>175</v>
      </c>
      <c r="E52" s="9" t="s">
        <v>164</v>
      </c>
      <c r="F52" s="12">
        <v>7.34</v>
      </c>
      <c r="G52" s="13">
        <v>59.39</v>
      </c>
      <c r="H52" s="14">
        <f t="shared" si="1"/>
        <v>435.9226</v>
      </c>
    </row>
    <row r="53" customFormat="1" ht="84" spans="1:8">
      <c r="A53" s="8">
        <v>47</v>
      </c>
      <c r="B53" s="11" t="s">
        <v>176</v>
      </c>
      <c r="C53" s="11" t="s">
        <v>172</v>
      </c>
      <c r="D53" s="11" t="s">
        <v>177</v>
      </c>
      <c r="E53" s="9" t="s">
        <v>164</v>
      </c>
      <c r="F53" s="12">
        <v>74.88</v>
      </c>
      <c r="G53" s="13">
        <v>68.76</v>
      </c>
      <c r="H53" s="14">
        <f t="shared" si="1"/>
        <v>5148.7488</v>
      </c>
    </row>
    <row r="54" customFormat="1" ht="84" spans="1:8">
      <c r="A54" s="8">
        <v>48</v>
      </c>
      <c r="B54" s="11" t="s">
        <v>178</v>
      </c>
      <c r="C54" s="11" t="s">
        <v>172</v>
      </c>
      <c r="D54" s="11" t="s">
        <v>179</v>
      </c>
      <c r="E54" s="9" t="s">
        <v>164</v>
      </c>
      <c r="F54" s="12">
        <v>4</v>
      </c>
      <c r="G54" s="13">
        <v>88.63</v>
      </c>
      <c r="H54" s="14">
        <f t="shared" si="1"/>
        <v>354.52</v>
      </c>
    </row>
    <row r="55" customFormat="1" ht="108" spans="1:8">
      <c r="A55" s="8">
        <v>49</v>
      </c>
      <c r="B55" s="11" t="s">
        <v>180</v>
      </c>
      <c r="C55" s="11" t="s">
        <v>181</v>
      </c>
      <c r="D55" s="11" t="s">
        <v>182</v>
      </c>
      <c r="E55" s="9" t="s">
        <v>164</v>
      </c>
      <c r="F55" s="12">
        <v>24.03</v>
      </c>
      <c r="G55" s="13">
        <v>105.25</v>
      </c>
      <c r="H55" s="14">
        <f t="shared" si="1"/>
        <v>2529.1575</v>
      </c>
    </row>
    <row r="56" customFormat="1" ht="108" spans="1:8">
      <c r="A56" s="8">
        <v>50</v>
      </c>
      <c r="B56" s="11" t="s">
        <v>183</v>
      </c>
      <c r="C56" s="11" t="s">
        <v>181</v>
      </c>
      <c r="D56" s="11" t="s">
        <v>184</v>
      </c>
      <c r="E56" s="9" t="s">
        <v>164</v>
      </c>
      <c r="F56" s="12">
        <v>42.49</v>
      </c>
      <c r="G56" s="13">
        <v>119.28</v>
      </c>
      <c r="H56" s="14">
        <f t="shared" si="1"/>
        <v>5068.2072</v>
      </c>
    </row>
    <row r="57" customFormat="1" ht="108" spans="1:8">
      <c r="A57" s="8">
        <v>51</v>
      </c>
      <c r="B57" s="11" t="s">
        <v>185</v>
      </c>
      <c r="C57" s="11" t="s">
        <v>181</v>
      </c>
      <c r="D57" s="11" t="s">
        <v>186</v>
      </c>
      <c r="E57" s="9" t="s">
        <v>164</v>
      </c>
      <c r="F57" s="12">
        <v>40.29</v>
      </c>
      <c r="G57" s="13">
        <v>143.67</v>
      </c>
      <c r="H57" s="14">
        <f t="shared" si="1"/>
        <v>5788.4643</v>
      </c>
    </row>
    <row r="58" customFormat="1" ht="108" spans="1:8">
      <c r="A58" s="8">
        <v>52</v>
      </c>
      <c r="B58" s="11" t="s">
        <v>187</v>
      </c>
      <c r="C58" s="11" t="s">
        <v>181</v>
      </c>
      <c r="D58" s="11" t="s">
        <v>188</v>
      </c>
      <c r="E58" s="9" t="s">
        <v>164</v>
      </c>
      <c r="F58" s="12">
        <v>34</v>
      </c>
      <c r="G58" s="13">
        <v>174.31</v>
      </c>
      <c r="H58" s="14">
        <f t="shared" si="1"/>
        <v>5926.54</v>
      </c>
    </row>
    <row r="59" customFormat="1" ht="108" spans="1:8">
      <c r="A59" s="8">
        <v>53</v>
      </c>
      <c r="B59" s="11" t="s">
        <v>189</v>
      </c>
      <c r="C59" s="11" t="s">
        <v>190</v>
      </c>
      <c r="D59" s="11" t="s">
        <v>191</v>
      </c>
      <c r="E59" s="9" t="s">
        <v>164</v>
      </c>
      <c r="F59" s="12">
        <v>141.61</v>
      </c>
      <c r="G59" s="13">
        <v>204.74</v>
      </c>
      <c r="H59" s="14">
        <f t="shared" si="1"/>
        <v>28993.2314</v>
      </c>
    </row>
    <row r="60" customFormat="1" ht="48" spans="1:8">
      <c r="A60" s="8">
        <v>54</v>
      </c>
      <c r="B60" s="11" t="s">
        <v>192</v>
      </c>
      <c r="C60" s="11" t="s">
        <v>193</v>
      </c>
      <c r="D60" s="11" t="s">
        <v>194</v>
      </c>
      <c r="E60" s="9" t="s">
        <v>195</v>
      </c>
      <c r="F60" s="12">
        <v>227.6</v>
      </c>
      <c r="G60" s="13">
        <v>28.39</v>
      </c>
      <c r="H60" s="14">
        <f t="shared" si="1"/>
        <v>6461.564</v>
      </c>
    </row>
    <row r="61" customFormat="1" ht="24" spans="1:8">
      <c r="A61" s="8">
        <v>55</v>
      </c>
      <c r="B61" s="11" t="s">
        <v>196</v>
      </c>
      <c r="C61" s="11" t="s">
        <v>197</v>
      </c>
      <c r="D61" s="11" t="s">
        <v>198</v>
      </c>
      <c r="E61" s="9" t="s">
        <v>131</v>
      </c>
      <c r="F61" s="12">
        <v>1</v>
      </c>
      <c r="G61" s="13">
        <v>2535.88</v>
      </c>
      <c r="H61" s="14">
        <f t="shared" si="1"/>
        <v>2535.88</v>
      </c>
    </row>
    <row r="62" customFormat="1" ht="24" spans="1:8">
      <c r="A62" s="8">
        <v>56</v>
      </c>
      <c r="B62" s="11" t="s">
        <v>199</v>
      </c>
      <c r="C62" s="11" t="s">
        <v>125</v>
      </c>
      <c r="D62" s="11" t="s">
        <v>126</v>
      </c>
      <c r="E62" s="9" t="s">
        <v>127</v>
      </c>
      <c r="F62" s="12">
        <v>1</v>
      </c>
      <c r="G62" s="13">
        <v>2073.74</v>
      </c>
      <c r="H62" s="14">
        <f t="shared" si="1"/>
        <v>2073.74</v>
      </c>
    </row>
    <row r="63" customFormat="1" ht="36" customHeight="1" spans="1:8">
      <c r="A63" s="15" t="s">
        <v>200</v>
      </c>
      <c r="B63" s="16"/>
      <c r="C63" s="16"/>
      <c r="D63" s="16"/>
      <c r="E63" s="16"/>
      <c r="F63" s="16"/>
      <c r="G63" s="16"/>
      <c r="H63" s="19">
        <f>SUM(H5:H62)</f>
        <v>1417381.0033</v>
      </c>
    </row>
  </sheetData>
  <mergeCells count="12">
    <mergeCell ref="A1:H1"/>
    <mergeCell ref="A2:D2"/>
    <mergeCell ref="E2:F2"/>
    <mergeCell ref="G2:H2"/>
    <mergeCell ref="G3:H3"/>
    <mergeCell ref="A63:G63"/>
    <mergeCell ref="A3:A4"/>
    <mergeCell ref="B3:B4"/>
    <mergeCell ref="C3:C4"/>
    <mergeCell ref="D3:D4"/>
    <mergeCell ref="E3:E4"/>
    <mergeCell ref="F3:F4"/>
  </mergeCells>
  <printOptions horizontalCentered="1"/>
  <pageMargins left="0.116416666666667" right="0.116416666666667" top="0.59375" bottom="0" header="0.59375" footer="0"/>
  <pageSetup paperSize="9" scale="93"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showZeros="0" view="pageBreakPreview" zoomScaleNormal="100" workbookViewId="0">
      <pane xSplit="6" ySplit="4" topLeftCell="G5" activePane="bottomRight" state="frozen"/>
      <selection/>
      <selection pane="topRight"/>
      <selection pane="bottomLeft"/>
      <selection pane="bottomRight" activeCell="D6" sqref="D6"/>
    </sheetView>
  </sheetViews>
  <sheetFormatPr defaultColWidth="9" defaultRowHeight="12" outlineLevelCol="7"/>
  <cols>
    <col min="1" max="1" width="9.5047619047619" customWidth="1"/>
    <col min="2" max="2" width="19.6666666666667" customWidth="1"/>
    <col min="3" max="3" width="18.1619047619048" customWidth="1"/>
    <col min="4" max="4" width="27.5047619047619" customWidth="1"/>
    <col min="5" max="5" width="7.16190476190476" customWidth="1"/>
    <col min="6" max="6" width="9.17142857142857" customWidth="1"/>
    <col min="7" max="8" width="12.1714285714286" customWidth="1"/>
  </cols>
  <sheetData>
    <row r="1" customFormat="1" ht="39.75" customHeight="1" spans="1:8">
      <c r="A1" s="1" t="s">
        <v>46</v>
      </c>
      <c r="B1" s="1"/>
      <c r="C1" s="1"/>
      <c r="D1" s="1"/>
      <c r="E1" s="1"/>
      <c r="F1" s="1"/>
      <c r="G1" s="2"/>
      <c r="H1" s="2"/>
    </row>
    <row r="2" customFormat="1" ht="28.5" customHeight="1" spans="1:8">
      <c r="A2" s="3" t="s">
        <v>201</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spans="1:8">
      <c r="A5" s="8"/>
      <c r="B5" s="11"/>
      <c r="C5" s="11" t="s">
        <v>202</v>
      </c>
      <c r="D5" s="11"/>
      <c r="E5" s="11"/>
      <c r="F5" s="12"/>
      <c r="G5" s="13"/>
      <c r="H5" s="14">
        <f t="shared" ref="H5:H23" si="0">F5*G5</f>
        <v>0</v>
      </c>
    </row>
    <row r="6" customFormat="1" ht="144" spans="1:8">
      <c r="A6" s="8">
        <v>1</v>
      </c>
      <c r="B6" s="11" t="s">
        <v>203</v>
      </c>
      <c r="C6" s="11" t="s">
        <v>204</v>
      </c>
      <c r="D6" s="11" t="s">
        <v>205</v>
      </c>
      <c r="E6" s="9" t="s">
        <v>59</v>
      </c>
      <c r="F6" s="12">
        <v>1</v>
      </c>
      <c r="G6" s="13">
        <v>6083.45</v>
      </c>
      <c r="H6" s="14">
        <f t="shared" si="0"/>
        <v>6083.45</v>
      </c>
    </row>
    <row r="7" customFormat="1" ht="156" spans="1:8">
      <c r="A7" s="8">
        <v>2</v>
      </c>
      <c r="B7" s="11" t="s">
        <v>206</v>
      </c>
      <c r="C7" s="11" t="s">
        <v>207</v>
      </c>
      <c r="D7" s="11" t="s">
        <v>208</v>
      </c>
      <c r="E7" s="9" t="s">
        <v>59</v>
      </c>
      <c r="F7" s="12">
        <v>2</v>
      </c>
      <c r="G7" s="13">
        <v>9685.22</v>
      </c>
      <c r="H7" s="14">
        <f t="shared" si="0"/>
        <v>19370.44</v>
      </c>
    </row>
    <row r="8" customFormat="1" ht="156" spans="1:8">
      <c r="A8" s="8">
        <v>3</v>
      </c>
      <c r="B8" s="11" t="s">
        <v>209</v>
      </c>
      <c r="C8" s="11" t="s">
        <v>204</v>
      </c>
      <c r="D8" s="11" t="s">
        <v>210</v>
      </c>
      <c r="E8" s="9" t="s">
        <v>59</v>
      </c>
      <c r="F8" s="12">
        <v>1</v>
      </c>
      <c r="G8" s="13">
        <v>13691.05</v>
      </c>
      <c r="H8" s="14">
        <f t="shared" si="0"/>
        <v>13691.05</v>
      </c>
    </row>
    <row r="9" customFormat="1" ht="168" spans="1:8">
      <c r="A9" s="8">
        <v>4</v>
      </c>
      <c r="B9" s="11" t="s">
        <v>211</v>
      </c>
      <c r="C9" s="11" t="s">
        <v>212</v>
      </c>
      <c r="D9" s="11" t="s">
        <v>213</v>
      </c>
      <c r="E9" s="9" t="s">
        <v>59</v>
      </c>
      <c r="F9" s="12">
        <v>2</v>
      </c>
      <c r="G9" s="13">
        <v>22031.58</v>
      </c>
      <c r="H9" s="14">
        <f t="shared" si="0"/>
        <v>44063.16</v>
      </c>
    </row>
    <row r="10" customFormat="1" ht="36" spans="1:8">
      <c r="A10" s="8">
        <v>5</v>
      </c>
      <c r="B10" s="11" t="s">
        <v>214</v>
      </c>
      <c r="C10" s="11" t="s">
        <v>82</v>
      </c>
      <c r="D10" s="11" t="s">
        <v>215</v>
      </c>
      <c r="E10" s="9" t="s">
        <v>80</v>
      </c>
      <c r="F10" s="12">
        <v>2</v>
      </c>
      <c r="G10" s="13">
        <v>119.88</v>
      </c>
      <c r="H10" s="14">
        <f t="shared" si="0"/>
        <v>239.76</v>
      </c>
    </row>
    <row r="11" customFormat="1" ht="36" spans="1:8">
      <c r="A11" s="8">
        <v>6</v>
      </c>
      <c r="B11" s="11" t="s">
        <v>216</v>
      </c>
      <c r="C11" s="11" t="s">
        <v>82</v>
      </c>
      <c r="D11" s="11" t="s">
        <v>217</v>
      </c>
      <c r="E11" s="9" t="s">
        <v>80</v>
      </c>
      <c r="F11" s="12">
        <v>1</v>
      </c>
      <c r="G11" s="13">
        <v>169.46</v>
      </c>
      <c r="H11" s="14">
        <f t="shared" si="0"/>
        <v>169.46</v>
      </c>
    </row>
    <row r="12" customFormat="1" ht="48" spans="1:8">
      <c r="A12" s="8">
        <v>7</v>
      </c>
      <c r="B12" s="11" t="s">
        <v>218</v>
      </c>
      <c r="C12" s="11" t="s">
        <v>87</v>
      </c>
      <c r="D12" s="11" t="s">
        <v>219</v>
      </c>
      <c r="E12" s="9" t="s">
        <v>80</v>
      </c>
      <c r="F12" s="12">
        <v>3</v>
      </c>
      <c r="G12" s="13">
        <v>93.85</v>
      </c>
      <c r="H12" s="14">
        <f t="shared" si="0"/>
        <v>281.55</v>
      </c>
    </row>
    <row r="13" customFormat="1" ht="48" spans="1:8">
      <c r="A13" s="8">
        <v>8</v>
      </c>
      <c r="B13" s="11" t="s">
        <v>220</v>
      </c>
      <c r="C13" s="11" t="s">
        <v>87</v>
      </c>
      <c r="D13" s="11" t="s">
        <v>221</v>
      </c>
      <c r="E13" s="9" t="s">
        <v>80</v>
      </c>
      <c r="F13" s="12">
        <v>6</v>
      </c>
      <c r="G13" s="13">
        <v>152.71</v>
      </c>
      <c r="H13" s="14">
        <f t="shared" si="0"/>
        <v>916.26</v>
      </c>
    </row>
    <row r="14" customFormat="1" ht="24" spans="1:8">
      <c r="A14" s="8">
        <v>9</v>
      </c>
      <c r="B14" s="11" t="s">
        <v>222</v>
      </c>
      <c r="C14" s="11" t="s">
        <v>109</v>
      </c>
      <c r="D14" s="11" t="s">
        <v>110</v>
      </c>
      <c r="E14" s="9" t="s">
        <v>111</v>
      </c>
      <c r="F14" s="12">
        <v>0.89</v>
      </c>
      <c r="G14" s="13">
        <v>401.99</v>
      </c>
      <c r="H14" s="14">
        <f t="shared" si="0"/>
        <v>357.7711</v>
      </c>
    </row>
    <row r="15" customFormat="1" ht="84" spans="1:8">
      <c r="A15" s="8">
        <v>10</v>
      </c>
      <c r="B15" s="11" t="s">
        <v>223</v>
      </c>
      <c r="C15" s="11" t="s">
        <v>224</v>
      </c>
      <c r="D15" s="11" t="s">
        <v>225</v>
      </c>
      <c r="E15" s="9" t="s">
        <v>164</v>
      </c>
      <c r="F15" s="12">
        <v>7.9</v>
      </c>
      <c r="G15" s="13">
        <v>27.64</v>
      </c>
      <c r="H15" s="14">
        <f t="shared" si="0"/>
        <v>218.356</v>
      </c>
    </row>
    <row r="16" customFormat="1" ht="84" spans="1:8">
      <c r="A16" s="8">
        <v>11</v>
      </c>
      <c r="B16" s="11" t="s">
        <v>226</v>
      </c>
      <c r="C16" s="11" t="s">
        <v>224</v>
      </c>
      <c r="D16" s="11" t="s">
        <v>225</v>
      </c>
      <c r="E16" s="9" t="s">
        <v>164</v>
      </c>
      <c r="F16" s="12">
        <v>24.1</v>
      </c>
      <c r="G16" s="13">
        <v>37.55</v>
      </c>
      <c r="H16" s="14">
        <f t="shared" si="0"/>
        <v>904.955</v>
      </c>
    </row>
    <row r="17" customFormat="1" ht="84" spans="1:8">
      <c r="A17" s="8">
        <v>12</v>
      </c>
      <c r="B17" s="11" t="s">
        <v>227</v>
      </c>
      <c r="C17" s="11" t="s">
        <v>224</v>
      </c>
      <c r="D17" s="11" t="s">
        <v>225</v>
      </c>
      <c r="E17" s="9" t="s">
        <v>164</v>
      </c>
      <c r="F17" s="12">
        <v>7.9</v>
      </c>
      <c r="G17" s="13">
        <v>60.23</v>
      </c>
      <c r="H17" s="14">
        <f t="shared" si="0"/>
        <v>475.817</v>
      </c>
    </row>
    <row r="18" customFormat="1" ht="84" spans="1:8">
      <c r="A18" s="8">
        <v>13</v>
      </c>
      <c r="B18" s="11" t="s">
        <v>228</v>
      </c>
      <c r="C18" s="11" t="s">
        <v>224</v>
      </c>
      <c r="D18" s="11" t="s">
        <v>225</v>
      </c>
      <c r="E18" s="9" t="s">
        <v>164</v>
      </c>
      <c r="F18" s="12">
        <v>24.1</v>
      </c>
      <c r="G18" s="13">
        <v>66.03</v>
      </c>
      <c r="H18" s="14">
        <f t="shared" si="0"/>
        <v>1591.323</v>
      </c>
    </row>
    <row r="19" customFormat="1" ht="96" spans="1:8">
      <c r="A19" s="8">
        <v>14</v>
      </c>
      <c r="B19" s="11" t="s">
        <v>229</v>
      </c>
      <c r="C19" s="11" t="s">
        <v>113</v>
      </c>
      <c r="D19" s="11" t="s">
        <v>116</v>
      </c>
      <c r="E19" s="9" t="s">
        <v>111</v>
      </c>
      <c r="F19" s="12">
        <v>31.51</v>
      </c>
      <c r="G19" s="13">
        <v>151.86</v>
      </c>
      <c r="H19" s="14">
        <f t="shared" si="0"/>
        <v>4785.1086</v>
      </c>
    </row>
    <row r="20" customFormat="1" ht="96" spans="1:8">
      <c r="A20" s="8">
        <v>15</v>
      </c>
      <c r="B20" s="11" t="s">
        <v>230</v>
      </c>
      <c r="C20" s="11" t="s">
        <v>113</v>
      </c>
      <c r="D20" s="11" t="s">
        <v>118</v>
      </c>
      <c r="E20" s="9" t="s">
        <v>111</v>
      </c>
      <c r="F20" s="12">
        <v>21.65</v>
      </c>
      <c r="G20" s="13">
        <v>131.65</v>
      </c>
      <c r="H20" s="14">
        <f t="shared" si="0"/>
        <v>2850.2225</v>
      </c>
    </row>
    <row r="21" customFormat="1" ht="72" spans="1:8">
      <c r="A21" s="8">
        <v>16</v>
      </c>
      <c r="B21" s="11" t="s">
        <v>231</v>
      </c>
      <c r="C21" s="11" t="s">
        <v>122</v>
      </c>
      <c r="D21" s="11" t="s">
        <v>123</v>
      </c>
      <c r="E21" s="9" t="s">
        <v>111</v>
      </c>
      <c r="F21" s="12">
        <v>53.16</v>
      </c>
      <c r="G21" s="13">
        <v>33.42</v>
      </c>
      <c r="H21" s="14">
        <f t="shared" si="0"/>
        <v>1776.6072</v>
      </c>
    </row>
    <row r="22" customFormat="1" ht="36" spans="1:8">
      <c r="A22" s="8">
        <v>17</v>
      </c>
      <c r="B22" s="11" t="s">
        <v>232</v>
      </c>
      <c r="C22" s="11" t="s">
        <v>129</v>
      </c>
      <c r="D22" s="11" t="s">
        <v>130</v>
      </c>
      <c r="E22" s="9" t="s">
        <v>131</v>
      </c>
      <c r="F22" s="12">
        <v>1</v>
      </c>
      <c r="G22" s="13">
        <v>567.19</v>
      </c>
      <c r="H22" s="14">
        <f t="shared" si="0"/>
        <v>567.19</v>
      </c>
    </row>
    <row r="23" customFormat="1" ht="24" spans="1:8">
      <c r="A23" s="8">
        <v>18</v>
      </c>
      <c r="B23" s="11" t="s">
        <v>233</v>
      </c>
      <c r="C23" s="11" t="s">
        <v>125</v>
      </c>
      <c r="D23" s="11" t="s">
        <v>126</v>
      </c>
      <c r="E23" s="9" t="s">
        <v>127</v>
      </c>
      <c r="F23" s="12">
        <v>1</v>
      </c>
      <c r="G23" s="13">
        <v>467.44</v>
      </c>
      <c r="H23" s="14">
        <f t="shared" si="0"/>
        <v>467.44</v>
      </c>
    </row>
    <row r="24" customFormat="1" ht="31" customHeight="1" spans="1:8">
      <c r="A24" s="15" t="s">
        <v>200</v>
      </c>
      <c r="B24" s="16"/>
      <c r="C24" s="16"/>
      <c r="D24" s="16"/>
      <c r="E24" s="16"/>
      <c r="F24" s="16"/>
      <c r="G24" s="16"/>
      <c r="H24" s="19">
        <f>SUM(H5:H23)</f>
        <v>98809.9204</v>
      </c>
    </row>
  </sheetData>
  <mergeCells count="12">
    <mergeCell ref="A1:H1"/>
    <mergeCell ref="A2:D2"/>
    <mergeCell ref="E2:F2"/>
    <mergeCell ref="G2:H2"/>
    <mergeCell ref="G3:H3"/>
    <mergeCell ref="A24:G24"/>
    <mergeCell ref="A3:A4"/>
    <mergeCell ref="B3:B4"/>
    <mergeCell ref="C3:C4"/>
    <mergeCell ref="D3:D4"/>
    <mergeCell ref="E3:E4"/>
    <mergeCell ref="F3:F4"/>
  </mergeCells>
  <printOptions horizontalCentered="1"/>
  <pageMargins left="0.116416666666667" right="0.116416666666667" top="0.59375" bottom="0" header="0.59375" footer="0"/>
  <pageSetup paperSize="9" scale="8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showZeros="0" view="pageBreakPreview" zoomScaleNormal="100" workbookViewId="0">
      <pane xSplit="6" ySplit="4" topLeftCell="G5" activePane="bottomRight" state="frozen"/>
      <selection/>
      <selection pane="topRight"/>
      <selection pane="bottomLeft"/>
      <selection pane="bottomRight" activeCell="D6" sqref="D6"/>
    </sheetView>
  </sheetViews>
  <sheetFormatPr defaultColWidth="9" defaultRowHeight="12" outlineLevelCol="7"/>
  <cols>
    <col min="1" max="1" width="9.5047619047619" customWidth="1"/>
    <col min="2" max="2" width="19.6666666666667" customWidth="1"/>
    <col min="3" max="3" width="18.1619047619048" customWidth="1"/>
    <col min="4" max="4" width="25.3333333333333" customWidth="1"/>
    <col min="5" max="5" width="7.16190476190476" customWidth="1"/>
    <col min="6" max="6" width="9.33333333333333" customWidth="1"/>
    <col min="7" max="8" width="12.1714285714286" customWidth="1"/>
  </cols>
  <sheetData>
    <row r="1" customFormat="1" ht="39.75" customHeight="1" spans="1:8">
      <c r="A1" s="1" t="s">
        <v>46</v>
      </c>
      <c r="B1" s="1"/>
      <c r="C1" s="1"/>
      <c r="D1" s="1"/>
      <c r="E1" s="1"/>
      <c r="F1" s="1"/>
      <c r="G1" s="2"/>
      <c r="H1" s="2"/>
    </row>
    <row r="2" customFormat="1" ht="28.5" customHeight="1" spans="1:8">
      <c r="A2" s="3" t="s">
        <v>234</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ht="24" customHeight="1" spans="1:8">
      <c r="A5" s="8"/>
      <c r="B5" s="11"/>
      <c r="C5" s="11" t="s">
        <v>202</v>
      </c>
      <c r="D5" s="11"/>
      <c r="E5" s="11"/>
      <c r="F5" s="12"/>
      <c r="G5" s="13"/>
      <c r="H5" s="14">
        <f t="shared" ref="H5:H12" si="0">F5*G5</f>
        <v>0</v>
      </c>
    </row>
    <row r="6" customFormat="1" ht="96" spans="1:8">
      <c r="A6" s="8">
        <v>1</v>
      </c>
      <c r="B6" s="11" t="s">
        <v>235</v>
      </c>
      <c r="C6" s="11" t="s">
        <v>236</v>
      </c>
      <c r="D6" s="11" t="s">
        <v>237</v>
      </c>
      <c r="E6" s="9" t="s">
        <v>59</v>
      </c>
      <c r="F6" s="12">
        <v>2</v>
      </c>
      <c r="G6" s="13">
        <v>2496.82</v>
      </c>
      <c r="H6" s="14">
        <f t="shared" si="0"/>
        <v>4993.64</v>
      </c>
    </row>
    <row r="7" customFormat="1" ht="108" spans="1:8">
      <c r="A7" s="8">
        <v>2</v>
      </c>
      <c r="B7" s="11" t="s">
        <v>238</v>
      </c>
      <c r="C7" s="11" t="s">
        <v>239</v>
      </c>
      <c r="D7" s="11" t="s">
        <v>240</v>
      </c>
      <c r="E7" s="9" t="s">
        <v>59</v>
      </c>
      <c r="F7" s="12">
        <v>4</v>
      </c>
      <c r="G7" s="13">
        <v>3561.2</v>
      </c>
      <c r="H7" s="14">
        <f t="shared" si="0"/>
        <v>14244.8</v>
      </c>
    </row>
    <row r="8" customFormat="1" ht="108" spans="1:8">
      <c r="A8" s="8">
        <v>3</v>
      </c>
      <c r="B8" s="11" t="s">
        <v>241</v>
      </c>
      <c r="C8" s="11" t="s">
        <v>242</v>
      </c>
      <c r="D8" s="11" t="s">
        <v>243</v>
      </c>
      <c r="E8" s="9" t="s">
        <v>59</v>
      </c>
      <c r="F8" s="12">
        <v>4</v>
      </c>
      <c r="G8" s="13">
        <v>4701.6</v>
      </c>
      <c r="H8" s="14">
        <f t="shared" si="0"/>
        <v>18806.4</v>
      </c>
    </row>
    <row r="9" customFormat="1" ht="48" spans="1:8">
      <c r="A9" s="8">
        <v>4</v>
      </c>
      <c r="B9" s="11" t="s">
        <v>244</v>
      </c>
      <c r="C9" s="11" t="s">
        <v>106</v>
      </c>
      <c r="D9" s="11" t="s">
        <v>107</v>
      </c>
      <c r="E9" s="9" t="s">
        <v>80</v>
      </c>
      <c r="F9" s="12">
        <v>9</v>
      </c>
      <c r="G9" s="13">
        <v>47.71</v>
      </c>
      <c r="H9" s="14">
        <f t="shared" si="0"/>
        <v>429.39</v>
      </c>
    </row>
    <row r="10" customFormat="1" ht="48" spans="1:8">
      <c r="A10" s="8">
        <v>5</v>
      </c>
      <c r="B10" s="11" t="s">
        <v>245</v>
      </c>
      <c r="C10" s="11" t="s">
        <v>246</v>
      </c>
      <c r="D10" s="11" t="s">
        <v>247</v>
      </c>
      <c r="E10" s="9" t="s">
        <v>80</v>
      </c>
      <c r="F10" s="12">
        <v>4</v>
      </c>
      <c r="G10" s="13">
        <v>51.55</v>
      </c>
      <c r="H10" s="14">
        <f t="shared" si="0"/>
        <v>206.2</v>
      </c>
    </row>
    <row r="11" customFormat="1" ht="48" spans="1:8">
      <c r="A11" s="8">
        <v>6</v>
      </c>
      <c r="B11" s="11" t="s">
        <v>248</v>
      </c>
      <c r="C11" s="11" t="s">
        <v>129</v>
      </c>
      <c r="D11" s="11" t="s">
        <v>130</v>
      </c>
      <c r="E11" s="9" t="s">
        <v>131</v>
      </c>
      <c r="F11" s="12">
        <v>1</v>
      </c>
      <c r="G11" s="13">
        <v>281.95</v>
      </c>
      <c r="H11" s="14">
        <f t="shared" si="0"/>
        <v>281.95</v>
      </c>
    </row>
    <row r="12" customFormat="1" ht="36" spans="1:8">
      <c r="A12" s="8">
        <v>7</v>
      </c>
      <c r="B12" s="11" t="s">
        <v>249</v>
      </c>
      <c r="C12" s="11" t="s">
        <v>125</v>
      </c>
      <c r="D12" s="11" t="s">
        <v>126</v>
      </c>
      <c r="E12" s="9" t="s">
        <v>127</v>
      </c>
      <c r="F12" s="12">
        <v>1</v>
      </c>
      <c r="G12" s="13">
        <v>182.99</v>
      </c>
      <c r="H12" s="14">
        <f t="shared" si="0"/>
        <v>182.99</v>
      </c>
    </row>
    <row r="13" customFormat="1" ht="34" customHeight="1" spans="1:8">
      <c r="A13" s="15" t="s">
        <v>200</v>
      </c>
      <c r="B13" s="16"/>
      <c r="C13" s="16"/>
      <c r="D13" s="16"/>
      <c r="E13" s="16"/>
      <c r="F13" s="16"/>
      <c r="G13" s="16"/>
      <c r="H13" s="19">
        <f>SUM(H5:H12)</f>
        <v>39145.37</v>
      </c>
    </row>
  </sheetData>
  <mergeCells count="12">
    <mergeCell ref="A1:H1"/>
    <mergeCell ref="A2:D2"/>
    <mergeCell ref="E2:F2"/>
    <mergeCell ref="G2:H2"/>
    <mergeCell ref="G3:H3"/>
    <mergeCell ref="A13:G13"/>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view="pageBreakPreview" zoomScaleNormal="100" workbookViewId="0">
      <selection activeCell="D5" sqref="D5"/>
    </sheetView>
  </sheetViews>
  <sheetFormatPr defaultColWidth="9" defaultRowHeight="12" outlineLevelRow="6" outlineLevelCol="7"/>
  <cols>
    <col min="1" max="1" width="9.5047619047619" customWidth="1"/>
    <col min="2" max="2" width="19.6666666666667" customWidth="1"/>
    <col min="3" max="3" width="18.1619047619048" customWidth="1"/>
    <col min="4" max="4" width="23.7142857142857" customWidth="1"/>
    <col min="5" max="5" width="7.16190476190476" customWidth="1"/>
    <col min="6" max="6" width="8.14285714285714" customWidth="1"/>
    <col min="7" max="8" width="12.1714285714286" customWidth="1"/>
  </cols>
  <sheetData>
    <row r="1" customFormat="1" ht="39.75" customHeight="1" spans="1:8">
      <c r="A1" s="1" t="s">
        <v>46</v>
      </c>
      <c r="B1" s="1"/>
      <c r="C1" s="1"/>
      <c r="D1" s="1"/>
      <c r="E1" s="1"/>
      <c r="F1" s="1"/>
      <c r="G1" s="2"/>
      <c r="H1" s="2"/>
    </row>
    <row r="2" customFormat="1" ht="28.5" customHeight="1" spans="1:8">
      <c r="A2" s="3" t="s">
        <v>250</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ht="117.75" customHeight="1" spans="1:8">
      <c r="A5" s="8">
        <v>1</v>
      </c>
      <c r="B5" s="11" t="s">
        <v>251</v>
      </c>
      <c r="C5" s="11" t="s">
        <v>236</v>
      </c>
      <c r="D5" s="11" t="s">
        <v>237</v>
      </c>
      <c r="E5" s="9" t="s">
        <v>59</v>
      </c>
      <c r="F5" s="12">
        <v>1</v>
      </c>
      <c r="G5" s="12">
        <v>2496.82</v>
      </c>
      <c r="H5" s="18">
        <v>2496.82</v>
      </c>
    </row>
    <row r="6" customFormat="1" ht="66.75" customHeight="1" spans="1:8">
      <c r="A6" s="8">
        <v>2</v>
      </c>
      <c r="B6" s="11" t="s">
        <v>252</v>
      </c>
      <c r="C6" s="11" t="s">
        <v>253</v>
      </c>
      <c r="D6" s="11" t="s">
        <v>254</v>
      </c>
      <c r="E6" s="9" t="s">
        <v>59</v>
      </c>
      <c r="F6" s="12">
        <v>1</v>
      </c>
      <c r="G6" s="12">
        <v>3470.27</v>
      </c>
      <c r="H6" s="18">
        <v>3470.27</v>
      </c>
    </row>
    <row r="7" customFormat="1" ht="18" customHeight="1" spans="1:8">
      <c r="A7" s="15" t="s">
        <v>200</v>
      </c>
      <c r="B7" s="16"/>
      <c r="C7" s="16"/>
      <c r="D7" s="16"/>
      <c r="E7" s="16"/>
      <c r="F7" s="16"/>
      <c r="G7" s="16"/>
      <c r="H7" s="17">
        <f>SUM(H5:H6)</f>
        <v>5967.09</v>
      </c>
    </row>
  </sheetData>
  <mergeCells count="12">
    <mergeCell ref="A1:H1"/>
    <mergeCell ref="A2:D2"/>
    <mergeCell ref="E2:F2"/>
    <mergeCell ref="G2:H2"/>
    <mergeCell ref="G3:H3"/>
    <mergeCell ref="A7:G7"/>
    <mergeCell ref="A3:A4"/>
    <mergeCell ref="B3:B4"/>
    <mergeCell ref="C3:C4"/>
    <mergeCell ref="D3:D4"/>
    <mergeCell ref="E3:E4"/>
    <mergeCell ref="F3:F4"/>
  </mergeCells>
  <pageMargins left="0.75" right="0.75" top="1" bottom="1" header="0.5" footer="0.5"/>
  <pageSetup paperSize="9" scale="87"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3"/>
  <sheetViews>
    <sheetView showGridLines="0" showZeros="0" view="pageBreakPreview" zoomScaleNormal="100" workbookViewId="0">
      <pane xSplit="6" ySplit="4" topLeftCell="G90" activePane="bottomRight" state="frozen"/>
      <selection/>
      <selection pane="topRight"/>
      <selection pane="bottomLeft"/>
      <selection pane="bottomRight" activeCell="D93" sqref="D93"/>
    </sheetView>
  </sheetViews>
  <sheetFormatPr defaultColWidth="9" defaultRowHeight="12" outlineLevelCol="7"/>
  <cols>
    <col min="1" max="1" width="9.5047619047619" customWidth="1"/>
    <col min="2" max="2" width="19.6666666666667" customWidth="1"/>
    <col min="3" max="3" width="18.1619047619048" customWidth="1"/>
    <col min="4" max="4" width="29.8571428571429" customWidth="1"/>
    <col min="5" max="5" width="7.16190476190476" customWidth="1"/>
    <col min="6" max="6" width="10.1714285714286" customWidth="1"/>
    <col min="7" max="8" width="12.1714285714286" customWidth="1"/>
  </cols>
  <sheetData>
    <row r="1" customFormat="1" ht="39.75" customHeight="1" spans="1:8">
      <c r="A1" s="1" t="s">
        <v>46</v>
      </c>
      <c r="B1" s="1"/>
      <c r="C1" s="1"/>
      <c r="D1" s="1"/>
      <c r="E1" s="1"/>
      <c r="F1" s="1"/>
      <c r="G1" s="2"/>
      <c r="H1" s="2"/>
    </row>
    <row r="2" customFormat="1" ht="28.5" customHeight="1" spans="1:8">
      <c r="A2" s="3" t="s">
        <v>255</v>
      </c>
      <c r="B2" s="3"/>
      <c r="C2" s="3"/>
      <c r="D2" s="3"/>
      <c r="E2" s="3"/>
      <c r="F2" s="3"/>
      <c r="G2" s="4"/>
      <c r="H2" s="4"/>
    </row>
    <row r="3" customFormat="1" ht="17.25" customHeight="1" spans="1:8">
      <c r="A3" s="5" t="s">
        <v>11</v>
      </c>
      <c r="B3" s="6" t="s">
        <v>48</v>
      </c>
      <c r="C3" s="6" t="s">
        <v>35</v>
      </c>
      <c r="D3" s="6" t="s">
        <v>49</v>
      </c>
      <c r="E3" s="6" t="s">
        <v>50</v>
      </c>
      <c r="F3" s="6" t="s">
        <v>51</v>
      </c>
      <c r="G3" s="6" t="s">
        <v>52</v>
      </c>
      <c r="H3" s="7"/>
    </row>
    <row r="4" customFormat="1" ht="17.25" customHeight="1" spans="1:8">
      <c r="A4" s="8"/>
      <c r="B4" s="9"/>
      <c r="C4" s="9"/>
      <c r="D4" s="9"/>
      <c r="E4" s="9"/>
      <c r="F4" s="9"/>
      <c r="G4" s="9" t="s">
        <v>53</v>
      </c>
      <c r="H4" s="10" t="s">
        <v>54</v>
      </c>
    </row>
    <row r="5" customFormat="1" ht="32" customHeight="1" spans="1:8">
      <c r="A5" s="8"/>
      <c r="B5" s="11"/>
      <c r="C5" s="11" t="s">
        <v>55</v>
      </c>
      <c r="D5" s="11"/>
      <c r="E5" s="11"/>
      <c r="F5" s="12"/>
      <c r="G5" s="13"/>
      <c r="H5" s="14">
        <f t="shared" ref="H5:H26" si="0">F5*G5</f>
        <v>0</v>
      </c>
    </row>
    <row r="6" customFormat="1" ht="120" spans="1:8">
      <c r="A6" s="8">
        <v>1</v>
      </c>
      <c r="B6" s="11" t="s">
        <v>256</v>
      </c>
      <c r="C6" s="11" t="s">
        <v>57</v>
      </c>
      <c r="D6" s="11" t="s">
        <v>257</v>
      </c>
      <c r="E6" s="9" t="s">
        <v>59</v>
      </c>
      <c r="F6" s="12">
        <v>2</v>
      </c>
      <c r="G6" s="13">
        <v>2005.68</v>
      </c>
      <c r="H6" s="14">
        <f t="shared" si="0"/>
        <v>4011.36</v>
      </c>
    </row>
    <row r="7" customFormat="1" ht="156" spans="1:8">
      <c r="A7" s="8">
        <v>2</v>
      </c>
      <c r="B7" s="11" t="s">
        <v>258</v>
      </c>
      <c r="C7" s="11" t="s">
        <v>63</v>
      </c>
      <c r="D7" s="11" t="s">
        <v>259</v>
      </c>
      <c r="E7" s="9" t="s">
        <v>59</v>
      </c>
      <c r="F7" s="12">
        <v>2</v>
      </c>
      <c r="G7" s="13">
        <v>11198.19</v>
      </c>
      <c r="H7" s="14">
        <f t="shared" si="0"/>
        <v>22396.38</v>
      </c>
    </row>
    <row r="8" customFormat="1" ht="156" spans="1:8">
      <c r="A8" s="8">
        <v>3</v>
      </c>
      <c r="B8" s="11" t="s">
        <v>260</v>
      </c>
      <c r="C8" s="11" t="s">
        <v>63</v>
      </c>
      <c r="D8" s="11" t="s">
        <v>261</v>
      </c>
      <c r="E8" s="9" t="s">
        <v>59</v>
      </c>
      <c r="F8" s="12">
        <v>1</v>
      </c>
      <c r="G8" s="13">
        <v>3929.63</v>
      </c>
      <c r="H8" s="14">
        <f t="shared" si="0"/>
        <v>3929.63</v>
      </c>
    </row>
    <row r="9" customFormat="1" ht="36" spans="1:8">
      <c r="A9" s="8">
        <v>4</v>
      </c>
      <c r="B9" s="11" t="s">
        <v>262</v>
      </c>
      <c r="C9" s="11" t="s">
        <v>263</v>
      </c>
      <c r="D9" s="11" t="s">
        <v>264</v>
      </c>
      <c r="E9" s="9" t="s">
        <v>80</v>
      </c>
      <c r="F9" s="12">
        <v>2</v>
      </c>
      <c r="G9" s="13">
        <v>925.63</v>
      </c>
      <c r="H9" s="14">
        <f t="shared" si="0"/>
        <v>1851.26</v>
      </c>
    </row>
    <row r="10" customFormat="1" ht="84" spans="1:8">
      <c r="A10" s="8">
        <v>5</v>
      </c>
      <c r="B10" s="11" t="s">
        <v>265</v>
      </c>
      <c r="C10" s="11" t="s">
        <v>82</v>
      </c>
      <c r="D10" s="11" t="s">
        <v>266</v>
      </c>
      <c r="E10" s="9" t="s">
        <v>80</v>
      </c>
      <c r="F10" s="12">
        <v>2</v>
      </c>
      <c r="G10" s="13">
        <v>488.48</v>
      </c>
      <c r="H10" s="14">
        <f t="shared" si="0"/>
        <v>976.96</v>
      </c>
    </row>
    <row r="11" customFormat="1" ht="84" spans="1:8">
      <c r="A11" s="8">
        <v>6</v>
      </c>
      <c r="B11" s="11" t="s">
        <v>267</v>
      </c>
      <c r="C11" s="11" t="s">
        <v>82</v>
      </c>
      <c r="D11" s="11" t="s">
        <v>268</v>
      </c>
      <c r="E11" s="9" t="s">
        <v>80</v>
      </c>
      <c r="F11" s="12">
        <v>2</v>
      </c>
      <c r="G11" s="13">
        <v>579.83</v>
      </c>
      <c r="H11" s="14">
        <f t="shared" si="0"/>
        <v>1159.66</v>
      </c>
    </row>
    <row r="12" customFormat="1" ht="84" spans="1:8">
      <c r="A12" s="8">
        <v>7</v>
      </c>
      <c r="B12" s="11" t="s">
        <v>269</v>
      </c>
      <c r="C12" s="11" t="s">
        <v>82</v>
      </c>
      <c r="D12" s="11" t="s">
        <v>270</v>
      </c>
      <c r="E12" s="9" t="s">
        <v>80</v>
      </c>
      <c r="F12" s="12">
        <v>2</v>
      </c>
      <c r="G12" s="13">
        <v>484.68</v>
      </c>
      <c r="H12" s="14">
        <f t="shared" si="0"/>
        <v>969.36</v>
      </c>
    </row>
    <row r="13" customFormat="1" ht="84" spans="1:8">
      <c r="A13" s="8">
        <v>8</v>
      </c>
      <c r="B13" s="11" t="s">
        <v>271</v>
      </c>
      <c r="C13" s="11" t="s">
        <v>82</v>
      </c>
      <c r="D13" s="11" t="s">
        <v>272</v>
      </c>
      <c r="E13" s="9" t="s">
        <v>80</v>
      </c>
      <c r="F13" s="12">
        <v>2</v>
      </c>
      <c r="G13" s="13">
        <v>1703.04</v>
      </c>
      <c r="H13" s="14">
        <f t="shared" si="0"/>
        <v>3406.08</v>
      </c>
    </row>
    <row r="14" customFormat="1" ht="36" spans="1:8">
      <c r="A14" s="8">
        <v>9</v>
      </c>
      <c r="B14" s="11" t="s">
        <v>273</v>
      </c>
      <c r="C14" s="11" t="s">
        <v>87</v>
      </c>
      <c r="D14" s="11" t="s">
        <v>274</v>
      </c>
      <c r="E14" s="9" t="s">
        <v>80</v>
      </c>
      <c r="F14" s="12">
        <v>2</v>
      </c>
      <c r="G14" s="13">
        <v>893.2</v>
      </c>
      <c r="H14" s="14">
        <f t="shared" si="0"/>
        <v>1786.4</v>
      </c>
    </row>
    <row r="15" customFormat="1" ht="48" spans="1:8">
      <c r="A15" s="8">
        <v>10</v>
      </c>
      <c r="B15" s="11" t="s">
        <v>275</v>
      </c>
      <c r="C15" s="11" t="s">
        <v>87</v>
      </c>
      <c r="D15" s="11" t="s">
        <v>276</v>
      </c>
      <c r="E15" s="9" t="s">
        <v>80</v>
      </c>
      <c r="F15" s="12">
        <v>1</v>
      </c>
      <c r="G15" s="13">
        <v>212.28</v>
      </c>
      <c r="H15" s="14">
        <f t="shared" si="0"/>
        <v>212.28</v>
      </c>
    </row>
    <row r="16" customFormat="1" ht="48" spans="1:8">
      <c r="A16" s="8">
        <v>11</v>
      </c>
      <c r="B16" s="11" t="s">
        <v>277</v>
      </c>
      <c r="C16" s="11" t="s">
        <v>87</v>
      </c>
      <c r="D16" s="11" t="s">
        <v>278</v>
      </c>
      <c r="E16" s="9" t="s">
        <v>80</v>
      </c>
      <c r="F16" s="12">
        <v>1</v>
      </c>
      <c r="G16" s="13">
        <v>241.88</v>
      </c>
      <c r="H16" s="14">
        <f t="shared" si="0"/>
        <v>241.88</v>
      </c>
    </row>
    <row r="17" customFormat="1" ht="48" spans="1:8">
      <c r="A17" s="8">
        <v>12</v>
      </c>
      <c r="B17" s="11" t="s">
        <v>279</v>
      </c>
      <c r="C17" s="11" t="s">
        <v>87</v>
      </c>
      <c r="D17" s="11" t="s">
        <v>280</v>
      </c>
      <c r="E17" s="9" t="s">
        <v>80</v>
      </c>
      <c r="F17" s="12">
        <v>1</v>
      </c>
      <c r="G17" s="13">
        <v>320.1</v>
      </c>
      <c r="H17" s="14">
        <f t="shared" si="0"/>
        <v>320.1</v>
      </c>
    </row>
    <row r="18" customFormat="1" ht="48" spans="1:8">
      <c r="A18" s="8">
        <v>13</v>
      </c>
      <c r="B18" s="11" t="s">
        <v>281</v>
      </c>
      <c r="C18" s="11" t="s">
        <v>87</v>
      </c>
      <c r="D18" s="11" t="s">
        <v>282</v>
      </c>
      <c r="E18" s="9" t="s">
        <v>80</v>
      </c>
      <c r="F18" s="12">
        <v>2</v>
      </c>
      <c r="G18" s="13">
        <v>730.24</v>
      </c>
      <c r="H18" s="14">
        <f t="shared" si="0"/>
        <v>1460.48</v>
      </c>
    </row>
    <row r="19" customFormat="1" ht="36" spans="1:8">
      <c r="A19" s="8">
        <v>14</v>
      </c>
      <c r="B19" s="11" t="s">
        <v>283</v>
      </c>
      <c r="C19" s="11" t="s">
        <v>87</v>
      </c>
      <c r="D19" s="11" t="s">
        <v>284</v>
      </c>
      <c r="E19" s="9" t="s">
        <v>80</v>
      </c>
      <c r="F19" s="12">
        <v>2</v>
      </c>
      <c r="G19" s="13">
        <v>257.45</v>
      </c>
      <c r="H19" s="14">
        <f t="shared" si="0"/>
        <v>514.9</v>
      </c>
    </row>
    <row r="20" customFormat="1" ht="36" spans="1:8">
      <c r="A20" s="8">
        <v>15</v>
      </c>
      <c r="B20" s="11" t="s">
        <v>285</v>
      </c>
      <c r="C20" s="11" t="s">
        <v>87</v>
      </c>
      <c r="D20" s="11" t="s">
        <v>286</v>
      </c>
      <c r="E20" s="9" t="s">
        <v>80</v>
      </c>
      <c r="F20" s="12">
        <v>2</v>
      </c>
      <c r="G20" s="13">
        <v>285.99</v>
      </c>
      <c r="H20" s="14">
        <f t="shared" si="0"/>
        <v>571.98</v>
      </c>
    </row>
    <row r="21" customFormat="1" ht="36" spans="1:8">
      <c r="A21" s="8">
        <v>16</v>
      </c>
      <c r="B21" s="11" t="s">
        <v>287</v>
      </c>
      <c r="C21" s="11" t="s">
        <v>87</v>
      </c>
      <c r="D21" s="11" t="s">
        <v>288</v>
      </c>
      <c r="E21" s="9" t="s">
        <v>80</v>
      </c>
      <c r="F21" s="12">
        <v>2</v>
      </c>
      <c r="G21" s="13">
        <v>370.91</v>
      </c>
      <c r="H21" s="14">
        <f t="shared" si="0"/>
        <v>741.82</v>
      </c>
    </row>
    <row r="22" customFormat="1" ht="36" spans="1:8">
      <c r="A22" s="8">
        <v>17</v>
      </c>
      <c r="B22" s="11" t="s">
        <v>289</v>
      </c>
      <c r="C22" s="11" t="s">
        <v>87</v>
      </c>
      <c r="D22" s="11" t="s">
        <v>290</v>
      </c>
      <c r="E22" s="9" t="s">
        <v>80</v>
      </c>
      <c r="F22" s="12">
        <v>12</v>
      </c>
      <c r="G22" s="13">
        <v>381.58</v>
      </c>
      <c r="H22" s="14">
        <f t="shared" si="0"/>
        <v>4578.96</v>
      </c>
    </row>
    <row r="23" customFormat="1" ht="24" spans="1:8">
      <c r="A23" s="8">
        <v>18</v>
      </c>
      <c r="B23" s="11" t="s">
        <v>291</v>
      </c>
      <c r="C23" s="11" t="s">
        <v>109</v>
      </c>
      <c r="D23" s="11" t="s">
        <v>110</v>
      </c>
      <c r="E23" s="9" t="s">
        <v>111</v>
      </c>
      <c r="F23" s="12">
        <v>2.83</v>
      </c>
      <c r="G23" s="13">
        <v>427.04</v>
      </c>
      <c r="H23" s="14">
        <f t="shared" si="0"/>
        <v>1208.5232</v>
      </c>
    </row>
    <row r="24" customFormat="1" ht="96" spans="1:8">
      <c r="A24" s="8">
        <v>19</v>
      </c>
      <c r="B24" s="11" t="s">
        <v>292</v>
      </c>
      <c r="C24" s="11" t="s">
        <v>113</v>
      </c>
      <c r="D24" s="11" t="s">
        <v>116</v>
      </c>
      <c r="E24" s="9" t="s">
        <v>111</v>
      </c>
      <c r="F24" s="12">
        <v>5.63</v>
      </c>
      <c r="G24" s="13">
        <v>161.29</v>
      </c>
      <c r="H24" s="14">
        <f t="shared" si="0"/>
        <v>908.0627</v>
      </c>
    </row>
    <row r="25" customFormat="1" ht="96" spans="1:8">
      <c r="A25" s="8">
        <v>20</v>
      </c>
      <c r="B25" s="11" t="s">
        <v>293</v>
      </c>
      <c r="C25" s="11" t="s">
        <v>113</v>
      </c>
      <c r="D25" s="11" t="s">
        <v>118</v>
      </c>
      <c r="E25" s="9" t="s">
        <v>111</v>
      </c>
      <c r="F25" s="12">
        <v>69.5</v>
      </c>
      <c r="G25" s="13">
        <v>139.06</v>
      </c>
      <c r="H25" s="14">
        <f t="shared" si="0"/>
        <v>9664.67</v>
      </c>
    </row>
    <row r="26" customFormat="1" ht="96" spans="1:8">
      <c r="A26" s="8">
        <v>21</v>
      </c>
      <c r="B26" s="11" t="s">
        <v>294</v>
      </c>
      <c r="C26" s="11" t="s">
        <v>113</v>
      </c>
      <c r="D26" s="11" t="s">
        <v>120</v>
      </c>
      <c r="E26" s="9" t="s">
        <v>111</v>
      </c>
      <c r="F26" s="12">
        <v>15.99</v>
      </c>
      <c r="G26" s="13">
        <v>164.28</v>
      </c>
      <c r="H26" s="14">
        <f t="shared" si="0"/>
        <v>2626.8372</v>
      </c>
    </row>
    <row r="27" customFormat="1" ht="96" spans="1:8">
      <c r="A27" s="8">
        <v>22</v>
      </c>
      <c r="B27" s="11" t="s">
        <v>295</v>
      </c>
      <c r="C27" s="11" t="s">
        <v>113</v>
      </c>
      <c r="D27" s="11" t="s">
        <v>296</v>
      </c>
      <c r="E27" s="9" t="s">
        <v>111</v>
      </c>
      <c r="F27" s="12">
        <v>0.4</v>
      </c>
      <c r="G27" s="13">
        <v>188.99</v>
      </c>
      <c r="H27" s="14">
        <f t="shared" ref="H27:H32" si="1">F27*G27</f>
        <v>75.596</v>
      </c>
    </row>
    <row r="28" customFormat="1" ht="60" spans="1:8">
      <c r="A28" s="8">
        <v>23</v>
      </c>
      <c r="B28" s="11" t="s">
        <v>297</v>
      </c>
      <c r="C28" s="11" t="s">
        <v>122</v>
      </c>
      <c r="D28" s="11" t="s">
        <v>123</v>
      </c>
      <c r="E28" s="9" t="s">
        <v>111</v>
      </c>
      <c r="F28" s="12">
        <v>91.52</v>
      </c>
      <c r="G28" s="13">
        <v>34.85</v>
      </c>
      <c r="H28" s="14">
        <f t="shared" si="1"/>
        <v>3189.472</v>
      </c>
    </row>
    <row r="29" customFormat="1" ht="24" spans="1:8">
      <c r="A29" s="8">
        <v>24</v>
      </c>
      <c r="B29" s="11" t="s">
        <v>298</v>
      </c>
      <c r="C29" s="11" t="s">
        <v>129</v>
      </c>
      <c r="D29" s="11" t="s">
        <v>130</v>
      </c>
      <c r="E29" s="9" t="s">
        <v>131</v>
      </c>
      <c r="F29" s="12">
        <v>1</v>
      </c>
      <c r="G29" s="13">
        <v>1008.94</v>
      </c>
      <c r="H29" s="14">
        <f t="shared" si="1"/>
        <v>1008.94</v>
      </c>
    </row>
    <row r="30" customFormat="1" ht="24" spans="1:8">
      <c r="A30" s="8">
        <v>25</v>
      </c>
      <c r="B30" s="11" t="s">
        <v>299</v>
      </c>
      <c r="C30" s="11" t="s">
        <v>125</v>
      </c>
      <c r="D30" s="11" t="s">
        <v>126</v>
      </c>
      <c r="E30" s="9" t="s">
        <v>127</v>
      </c>
      <c r="F30" s="12">
        <v>1</v>
      </c>
      <c r="G30" s="13">
        <v>791.14</v>
      </c>
      <c r="H30" s="14">
        <f t="shared" si="1"/>
        <v>791.14</v>
      </c>
    </row>
    <row r="31" customFormat="1" ht="33" customHeight="1" spans="1:8">
      <c r="A31" s="8"/>
      <c r="B31" s="11"/>
      <c r="C31" s="11" t="s">
        <v>132</v>
      </c>
      <c r="D31" s="11"/>
      <c r="E31" s="11"/>
      <c r="F31" s="12"/>
      <c r="G31" s="13"/>
      <c r="H31" s="14">
        <f t="shared" si="1"/>
        <v>0</v>
      </c>
    </row>
    <row r="32" customFormat="1" ht="309" customHeight="1" spans="1:8">
      <c r="A32" s="8">
        <v>26</v>
      </c>
      <c r="B32" s="11" t="s">
        <v>300</v>
      </c>
      <c r="C32" s="11" t="s">
        <v>301</v>
      </c>
      <c r="D32" s="11" t="s">
        <v>302</v>
      </c>
      <c r="E32" s="9" t="s">
        <v>59</v>
      </c>
      <c r="F32" s="12">
        <v>3</v>
      </c>
      <c r="G32" s="13">
        <v>884167.65</v>
      </c>
      <c r="H32" s="14">
        <f t="shared" si="1"/>
        <v>2652502.95</v>
      </c>
    </row>
    <row r="33" customFormat="1" ht="252" spans="1:8">
      <c r="A33" s="8">
        <v>27</v>
      </c>
      <c r="B33" s="11" t="s">
        <v>303</v>
      </c>
      <c r="C33" s="11" t="s">
        <v>304</v>
      </c>
      <c r="D33" s="11" t="s">
        <v>305</v>
      </c>
      <c r="E33" s="9" t="s">
        <v>306</v>
      </c>
      <c r="F33" s="12">
        <v>2</v>
      </c>
      <c r="G33" s="13">
        <v>23774.46</v>
      </c>
      <c r="H33" s="14">
        <f t="shared" ref="H33:H46" si="2">F33*G33</f>
        <v>47548.92</v>
      </c>
    </row>
    <row r="34" customFormat="1" ht="252" spans="1:8">
      <c r="A34" s="8">
        <v>28</v>
      </c>
      <c r="B34" s="11" t="s">
        <v>307</v>
      </c>
      <c r="C34" s="11" t="s">
        <v>304</v>
      </c>
      <c r="D34" s="11" t="s">
        <v>308</v>
      </c>
      <c r="E34" s="9" t="s">
        <v>306</v>
      </c>
      <c r="F34" s="12">
        <v>1</v>
      </c>
      <c r="G34" s="13">
        <v>21358.53</v>
      </c>
      <c r="H34" s="14">
        <f t="shared" si="2"/>
        <v>21358.53</v>
      </c>
    </row>
    <row r="35" customFormat="1" ht="96" spans="1:8">
      <c r="A35" s="8">
        <v>29</v>
      </c>
      <c r="B35" s="11" t="s">
        <v>309</v>
      </c>
      <c r="C35" s="11" t="s">
        <v>310</v>
      </c>
      <c r="D35" s="11" t="s">
        <v>311</v>
      </c>
      <c r="E35" s="9" t="s">
        <v>59</v>
      </c>
      <c r="F35" s="12">
        <v>1</v>
      </c>
      <c r="G35" s="13">
        <v>13134.87</v>
      </c>
      <c r="H35" s="14">
        <f t="shared" si="2"/>
        <v>13134.87</v>
      </c>
    </row>
    <row r="36" customFormat="1" ht="108" spans="1:8">
      <c r="A36" s="8">
        <v>30</v>
      </c>
      <c r="B36" s="11" t="s">
        <v>312</v>
      </c>
      <c r="C36" s="11" t="s">
        <v>310</v>
      </c>
      <c r="D36" s="11" t="s">
        <v>313</v>
      </c>
      <c r="E36" s="9" t="s">
        <v>59</v>
      </c>
      <c r="F36" s="12">
        <v>2</v>
      </c>
      <c r="G36" s="13">
        <v>14497.7</v>
      </c>
      <c r="H36" s="14">
        <f t="shared" si="2"/>
        <v>28995.4</v>
      </c>
    </row>
    <row r="37" customFormat="1" ht="96" spans="1:8">
      <c r="A37" s="8">
        <v>31</v>
      </c>
      <c r="B37" s="11" t="s">
        <v>314</v>
      </c>
      <c r="C37" s="11" t="s">
        <v>310</v>
      </c>
      <c r="D37" s="11" t="s">
        <v>315</v>
      </c>
      <c r="E37" s="9" t="s">
        <v>59</v>
      </c>
      <c r="F37" s="12">
        <v>1</v>
      </c>
      <c r="G37" s="13">
        <v>12249.91</v>
      </c>
      <c r="H37" s="14">
        <f t="shared" si="2"/>
        <v>12249.91</v>
      </c>
    </row>
    <row r="38" customFormat="1" ht="108" spans="1:8">
      <c r="A38" s="8">
        <v>32</v>
      </c>
      <c r="B38" s="11" t="s">
        <v>316</v>
      </c>
      <c r="C38" s="11" t="s">
        <v>310</v>
      </c>
      <c r="D38" s="11" t="s">
        <v>317</v>
      </c>
      <c r="E38" s="9" t="s">
        <v>59</v>
      </c>
      <c r="F38" s="12">
        <v>2</v>
      </c>
      <c r="G38" s="13">
        <v>14019.82</v>
      </c>
      <c r="H38" s="14">
        <f t="shared" si="2"/>
        <v>28039.64</v>
      </c>
    </row>
    <row r="39" customFormat="1" ht="96" spans="1:8">
      <c r="A39" s="8">
        <v>33</v>
      </c>
      <c r="B39" s="11" t="s">
        <v>318</v>
      </c>
      <c r="C39" s="11" t="s">
        <v>310</v>
      </c>
      <c r="D39" s="11" t="s">
        <v>319</v>
      </c>
      <c r="E39" s="9" t="s">
        <v>59</v>
      </c>
      <c r="F39" s="12">
        <v>1</v>
      </c>
      <c r="G39" s="13">
        <v>14940.18</v>
      </c>
      <c r="H39" s="14">
        <f t="shared" si="2"/>
        <v>14940.18</v>
      </c>
    </row>
    <row r="40" customFormat="1" ht="276" spans="1:8">
      <c r="A40" s="8">
        <v>34</v>
      </c>
      <c r="B40" s="11" t="s">
        <v>320</v>
      </c>
      <c r="C40" s="11" t="s">
        <v>321</v>
      </c>
      <c r="D40" s="11" t="s">
        <v>322</v>
      </c>
      <c r="E40" s="9" t="s">
        <v>59</v>
      </c>
      <c r="F40" s="12">
        <v>5</v>
      </c>
      <c r="G40" s="13">
        <v>52475.05</v>
      </c>
      <c r="H40" s="14">
        <f t="shared" si="2"/>
        <v>262375.25</v>
      </c>
    </row>
    <row r="41" customFormat="1" ht="276" spans="1:8">
      <c r="A41" s="8">
        <v>35</v>
      </c>
      <c r="B41" s="11" t="s">
        <v>323</v>
      </c>
      <c r="C41" s="11" t="s">
        <v>321</v>
      </c>
      <c r="D41" s="11" t="s">
        <v>324</v>
      </c>
      <c r="E41" s="9" t="s">
        <v>59</v>
      </c>
      <c r="F41" s="12">
        <v>5</v>
      </c>
      <c r="G41" s="13">
        <v>61105.57</v>
      </c>
      <c r="H41" s="14">
        <f t="shared" si="2"/>
        <v>305527.85</v>
      </c>
    </row>
    <row r="42" customFormat="1" ht="264" spans="1:8">
      <c r="A42" s="8">
        <v>36</v>
      </c>
      <c r="B42" s="11" t="s">
        <v>325</v>
      </c>
      <c r="C42" s="11" t="s">
        <v>321</v>
      </c>
      <c r="D42" s="11" t="s">
        <v>326</v>
      </c>
      <c r="E42" s="9" t="s">
        <v>59</v>
      </c>
      <c r="F42" s="12">
        <v>4</v>
      </c>
      <c r="G42" s="13">
        <v>44623.27</v>
      </c>
      <c r="H42" s="14">
        <f t="shared" si="2"/>
        <v>178493.08</v>
      </c>
    </row>
    <row r="43" customFormat="1" ht="276" spans="1:8">
      <c r="A43" s="8">
        <v>37</v>
      </c>
      <c r="B43" s="11" t="s">
        <v>327</v>
      </c>
      <c r="C43" s="11" t="s">
        <v>321</v>
      </c>
      <c r="D43" s="11" t="s">
        <v>328</v>
      </c>
      <c r="E43" s="9" t="s">
        <v>59</v>
      </c>
      <c r="F43" s="12">
        <v>3</v>
      </c>
      <c r="G43" s="13">
        <v>57531.71</v>
      </c>
      <c r="H43" s="14">
        <f t="shared" si="2"/>
        <v>172595.13</v>
      </c>
    </row>
    <row r="44" customFormat="1" ht="276" spans="1:8">
      <c r="A44" s="8">
        <v>38</v>
      </c>
      <c r="B44" s="11" t="s">
        <v>329</v>
      </c>
      <c r="C44" s="11" t="s">
        <v>321</v>
      </c>
      <c r="D44" s="11" t="s">
        <v>330</v>
      </c>
      <c r="E44" s="9" t="s">
        <v>59</v>
      </c>
      <c r="F44" s="12">
        <v>3</v>
      </c>
      <c r="G44" s="13">
        <v>61105.57</v>
      </c>
      <c r="H44" s="14">
        <f t="shared" si="2"/>
        <v>183316.71</v>
      </c>
    </row>
    <row r="45" customFormat="1" ht="120" spans="1:8">
      <c r="A45" s="8">
        <v>39</v>
      </c>
      <c r="B45" s="11" t="s">
        <v>331</v>
      </c>
      <c r="C45" s="11" t="s">
        <v>332</v>
      </c>
      <c r="D45" s="11" t="s">
        <v>333</v>
      </c>
      <c r="E45" s="9" t="s">
        <v>59</v>
      </c>
      <c r="F45" s="12">
        <v>3</v>
      </c>
      <c r="G45" s="13">
        <v>169118.39</v>
      </c>
      <c r="H45" s="14">
        <f t="shared" si="2"/>
        <v>507355.17</v>
      </c>
    </row>
    <row r="46" customFormat="1" ht="409.5" spans="1:8">
      <c r="A46" s="8">
        <v>40</v>
      </c>
      <c r="B46" s="11" t="s">
        <v>334</v>
      </c>
      <c r="C46" s="11" t="s">
        <v>335</v>
      </c>
      <c r="D46" s="11" t="s">
        <v>336</v>
      </c>
      <c r="E46" s="9" t="s">
        <v>59</v>
      </c>
      <c r="F46" s="12">
        <v>4</v>
      </c>
      <c r="G46" s="13">
        <v>1494357.64</v>
      </c>
      <c r="H46" s="14">
        <f t="shared" si="2"/>
        <v>5977430.56</v>
      </c>
    </row>
    <row r="47" customFormat="1" ht="24" spans="1:8">
      <c r="A47" s="8">
        <v>41</v>
      </c>
      <c r="B47" s="11" t="s">
        <v>337</v>
      </c>
      <c r="C47" s="11" t="s">
        <v>338</v>
      </c>
      <c r="D47" s="11" t="s">
        <v>339</v>
      </c>
      <c r="E47" s="9" t="s">
        <v>59</v>
      </c>
      <c r="F47" s="12">
        <v>2</v>
      </c>
      <c r="G47" s="13">
        <v>25817.34</v>
      </c>
      <c r="H47" s="14">
        <f t="shared" ref="H47:H89" si="3">F47*G47</f>
        <v>51634.68</v>
      </c>
    </row>
    <row r="48" customFormat="1" ht="60" spans="1:8">
      <c r="A48" s="8">
        <v>42</v>
      </c>
      <c r="B48" s="11" t="s">
        <v>340</v>
      </c>
      <c r="C48" s="11" t="s">
        <v>144</v>
      </c>
      <c r="D48" s="11" t="s">
        <v>341</v>
      </c>
      <c r="E48" s="9" t="s">
        <v>80</v>
      </c>
      <c r="F48" s="12">
        <v>2</v>
      </c>
      <c r="G48" s="13">
        <v>311.34</v>
      </c>
      <c r="H48" s="14">
        <f t="shared" si="3"/>
        <v>622.68</v>
      </c>
    </row>
    <row r="49" customFormat="1" ht="60" spans="1:8">
      <c r="A49" s="8">
        <v>43</v>
      </c>
      <c r="B49" s="11" t="s">
        <v>342</v>
      </c>
      <c r="C49" s="11" t="s">
        <v>144</v>
      </c>
      <c r="D49" s="11" t="s">
        <v>343</v>
      </c>
      <c r="E49" s="9" t="s">
        <v>80</v>
      </c>
      <c r="F49" s="12">
        <v>5</v>
      </c>
      <c r="G49" s="13">
        <v>587.14</v>
      </c>
      <c r="H49" s="14">
        <f t="shared" si="3"/>
        <v>2935.7</v>
      </c>
    </row>
    <row r="50" customFormat="1" ht="60" spans="1:8">
      <c r="A50" s="8">
        <v>44</v>
      </c>
      <c r="B50" s="11" t="s">
        <v>344</v>
      </c>
      <c r="C50" s="11" t="s">
        <v>144</v>
      </c>
      <c r="D50" s="11" t="s">
        <v>345</v>
      </c>
      <c r="E50" s="9" t="s">
        <v>80</v>
      </c>
      <c r="F50" s="12">
        <v>4</v>
      </c>
      <c r="G50" s="13">
        <v>1822.94</v>
      </c>
      <c r="H50" s="14">
        <f t="shared" si="3"/>
        <v>7291.76</v>
      </c>
    </row>
    <row r="51" customFormat="1" ht="60" spans="1:8">
      <c r="A51" s="8">
        <v>45</v>
      </c>
      <c r="B51" s="11" t="s">
        <v>346</v>
      </c>
      <c r="C51" s="11" t="s">
        <v>144</v>
      </c>
      <c r="D51" s="11" t="s">
        <v>347</v>
      </c>
      <c r="E51" s="9" t="s">
        <v>80</v>
      </c>
      <c r="F51" s="12">
        <v>15</v>
      </c>
      <c r="G51" s="13">
        <v>2092.97</v>
      </c>
      <c r="H51" s="14">
        <f t="shared" si="3"/>
        <v>31394.55</v>
      </c>
    </row>
    <row r="52" customFormat="1" ht="60" spans="1:8">
      <c r="A52" s="8">
        <v>46</v>
      </c>
      <c r="B52" s="11" t="s">
        <v>348</v>
      </c>
      <c r="C52" s="11" t="s">
        <v>144</v>
      </c>
      <c r="D52" s="11" t="s">
        <v>349</v>
      </c>
      <c r="E52" s="9" t="s">
        <v>80</v>
      </c>
      <c r="F52" s="12">
        <v>59</v>
      </c>
      <c r="G52" s="13">
        <v>2701.8</v>
      </c>
      <c r="H52" s="14">
        <f t="shared" si="3"/>
        <v>159406.2</v>
      </c>
    </row>
    <row r="53" customFormat="1" ht="60" spans="1:8">
      <c r="A53" s="8">
        <v>47</v>
      </c>
      <c r="B53" s="11" t="s">
        <v>350</v>
      </c>
      <c r="C53" s="11" t="s">
        <v>144</v>
      </c>
      <c r="D53" s="11" t="s">
        <v>351</v>
      </c>
      <c r="E53" s="9" t="s">
        <v>80</v>
      </c>
      <c r="F53" s="12">
        <v>14</v>
      </c>
      <c r="G53" s="13">
        <v>3560.04</v>
      </c>
      <c r="H53" s="14">
        <f t="shared" si="3"/>
        <v>49840.56</v>
      </c>
    </row>
    <row r="54" customFormat="1" ht="60" spans="1:8">
      <c r="A54" s="8">
        <v>48</v>
      </c>
      <c r="B54" s="11" t="s">
        <v>352</v>
      </c>
      <c r="C54" s="11" t="s">
        <v>144</v>
      </c>
      <c r="D54" s="11" t="s">
        <v>353</v>
      </c>
      <c r="E54" s="9" t="s">
        <v>80</v>
      </c>
      <c r="F54" s="12">
        <v>14</v>
      </c>
      <c r="G54" s="13">
        <v>5677.75</v>
      </c>
      <c r="H54" s="14">
        <f t="shared" si="3"/>
        <v>79488.5</v>
      </c>
    </row>
    <row r="55" customFormat="1" ht="60" spans="1:8">
      <c r="A55" s="8">
        <v>49</v>
      </c>
      <c r="B55" s="11" t="s">
        <v>354</v>
      </c>
      <c r="C55" s="11" t="s">
        <v>144</v>
      </c>
      <c r="D55" s="11" t="s">
        <v>355</v>
      </c>
      <c r="E55" s="9" t="s">
        <v>80</v>
      </c>
      <c r="F55" s="12">
        <v>10</v>
      </c>
      <c r="G55" s="13">
        <v>7466.43</v>
      </c>
      <c r="H55" s="14">
        <f t="shared" si="3"/>
        <v>74664.3</v>
      </c>
    </row>
    <row r="56" customFormat="1" ht="60" spans="1:8">
      <c r="A56" s="8">
        <v>50</v>
      </c>
      <c r="B56" s="11" t="s">
        <v>356</v>
      </c>
      <c r="C56" s="11" t="s">
        <v>144</v>
      </c>
      <c r="D56" s="11" t="s">
        <v>357</v>
      </c>
      <c r="E56" s="9" t="s">
        <v>80</v>
      </c>
      <c r="F56" s="12">
        <v>4</v>
      </c>
      <c r="G56" s="13">
        <v>2661.46</v>
      </c>
      <c r="H56" s="14">
        <f t="shared" si="3"/>
        <v>10645.84</v>
      </c>
    </row>
    <row r="57" customFormat="1" ht="60" spans="1:8">
      <c r="A57" s="8">
        <v>51</v>
      </c>
      <c r="B57" s="11" t="s">
        <v>358</v>
      </c>
      <c r="C57" s="11" t="s">
        <v>144</v>
      </c>
      <c r="D57" s="11" t="s">
        <v>359</v>
      </c>
      <c r="E57" s="9" t="s">
        <v>80</v>
      </c>
      <c r="F57" s="12">
        <v>13</v>
      </c>
      <c r="G57" s="13">
        <v>3009.59</v>
      </c>
      <c r="H57" s="14">
        <f t="shared" si="3"/>
        <v>39124.67</v>
      </c>
    </row>
    <row r="58" customFormat="1" ht="60" spans="1:8">
      <c r="A58" s="8">
        <v>52</v>
      </c>
      <c r="B58" s="11" t="s">
        <v>360</v>
      </c>
      <c r="C58" s="11" t="s">
        <v>144</v>
      </c>
      <c r="D58" s="11" t="s">
        <v>361</v>
      </c>
      <c r="E58" s="9" t="s">
        <v>80</v>
      </c>
      <c r="F58" s="12">
        <v>3</v>
      </c>
      <c r="G58" s="13">
        <v>4083.05</v>
      </c>
      <c r="H58" s="14">
        <f t="shared" si="3"/>
        <v>12249.15</v>
      </c>
    </row>
    <row r="59" customFormat="1" ht="60" spans="1:8">
      <c r="A59" s="8">
        <v>53</v>
      </c>
      <c r="B59" s="11" t="s">
        <v>362</v>
      </c>
      <c r="C59" s="11" t="s">
        <v>144</v>
      </c>
      <c r="D59" s="11" t="s">
        <v>363</v>
      </c>
      <c r="E59" s="9" t="s">
        <v>80</v>
      </c>
      <c r="F59" s="12">
        <v>2</v>
      </c>
      <c r="G59" s="13">
        <v>4141.52</v>
      </c>
      <c r="H59" s="14">
        <f t="shared" si="3"/>
        <v>8283.04</v>
      </c>
    </row>
    <row r="60" customFormat="1" ht="60" spans="1:8">
      <c r="A60" s="8">
        <v>54</v>
      </c>
      <c r="B60" s="11" t="s">
        <v>364</v>
      </c>
      <c r="C60" s="11" t="s">
        <v>144</v>
      </c>
      <c r="D60" s="11" t="s">
        <v>365</v>
      </c>
      <c r="E60" s="9" t="s">
        <v>80</v>
      </c>
      <c r="F60" s="12">
        <v>14</v>
      </c>
      <c r="G60" s="13">
        <v>6524.81</v>
      </c>
      <c r="H60" s="14">
        <f t="shared" si="3"/>
        <v>91347.34</v>
      </c>
    </row>
    <row r="61" customFormat="1" ht="60" spans="1:8">
      <c r="A61" s="8">
        <v>55</v>
      </c>
      <c r="B61" s="11" t="s">
        <v>366</v>
      </c>
      <c r="C61" s="11" t="s">
        <v>144</v>
      </c>
      <c r="D61" s="11" t="s">
        <v>367</v>
      </c>
      <c r="E61" s="9" t="s">
        <v>80</v>
      </c>
      <c r="F61" s="12">
        <v>3</v>
      </c>
      <c r="G61" s="13">
        <v>7586.59</v>
      </c>
      <c r="H61" s="14">
        <f t="shared" si="3"/>
        <v>22759.77</v>
      </c>
    </row>
    <row r="62" customFormat="1" ht="60" spans="1:8">
      <c r="A62" s="8">
        <v>56</v>
      </c>
      <c r="B62" s="11" t="s">
        <v>368</v>
      </c>
      <c r="C62" s="11" t="s">
        <v>144</v>
      </c>
      <c r="D62" s="11" t="s">
        <v>369</v>
      </c>
      <c r="E62" s="9" t="s">
        <v>80</v>
      </c>
      <c r="F62" s="12">
        <v>10</v>
      </c>
      <c r="G62" s="13">
        <v>10416.69</v>
      </c>
      <c r="H62" s="14">
        <f t="shared" si="3"/>
        <v>104166.9</v>
      </c>
    </row>
    <row r="63" customFormat="1" ht="60" spans="1:8">
      <c r="A63" s="8">
        <v>57</v>
      </c>
      <c r="B63" s="11" t="s">
        <v>370</v>
      </c>
      <c r="C63" s="11" t="s">
        <v>144</v>
      </c>
      <c r="D63" s="11" t="s">
        <v>371</v>
      </c>
      <c r="E63" s="9" t="s">
        <v>80</v>
      </c>
      <c r="F63" s="12">
        <v>1</v>
      </c>
      <c r="G63" s="13">
        <v>12634.57</v>
      </c>
      <c r="H63" s="14">
        <f t="shared" si="3"/>
        <v>12634.57</v>
      </c>
    </row>
    <row r="64" customFormat="1" ht="60" spans="1:8">
      <c r="A64" s="8">
        <v>58</v>
      </c>
      <c r="B64" s="11" t="s">
        <v>372</v>
      </c>
      <c r="C64" s="11" t="s">
        <v>144</v>
      </c>
      <c r="D64" s="11" t="s">
        <v>373</v>
      </c>
      <c r="E64" s="9" t="s">
        <v>80</v>
      </c>
      <c r="F64" s="12">
        <v>1</v>
      </c>
      <c r="G64" s="13">
        <v>523.02</v>
      </c>
      <c r="H64" s="14">
        <f t="shared" si="3"/>
        <v>523.02</v>
      </c>
    </row>
    <row r="65" customFormat="1" ht="60" spans="1:8">
      <c r="A65" s="8">
        <v>59</v>
      </c>
      <c r="B65" s="11" t="s">
        <v>374</v>
      </c>
      <c r="C65" s="11" t="s">
        <v>144</v>
      </c>
      <c r="D65" s="11" t="s">
        <v>375</v>
      </c>
      <c r="E65" s="9" t="s">
        <v>80</v>
      </c>
      <c r="F65" s="12">
        <v>2</v>
      </c>
      <c r="G65" s="13">
        <v>1634.93</v>
      </c>
      <c r="H65" s="14">
        <f t="shared" si="3"/>
        <v>3269.86</v>
      </c>
    </row>
    <row r="66" customFormat="1" ht="60" spans="1:8">
      <c r="A66" s="8">
        <v>60</v>
      </c>
      <c r="B66" s="11" t="s">
        <v>376</v>
      </c>
      <c r="C66" s="11" t="s">
        <v>144</v>
      </c>
      <c r="D66" s="11" t="s">
        <v>377</v>
      </c>
      <c r="E66" s="9" t="s">
        <v>80</v>
      </c>
      <c r="F66" s="12">
        <v>1</v>
      </c>
      <c r="G66" s="13">
        <v>22953.16</v>
      </c>
      <c r="H66" s="14">
        <f t="shared" si="3"/>
        <v>22953.16</v>
      </c>
    </row>
    <row r="67" customFormat="1" ht="48" spans="1:8">
      <c r="A67" s="8">
        <v>61</v>
      </c>
      <c r="B67" s="11" t="s">
        <v>378</v>
      </c>
      <c r="C67" s="11" t="s">
        <v>144</v>
      </c>
      <c r="D67" s="11" t="s">
        <v>379</v>
      </c>
      <c r="E67" s="9" t="s">
        <v>80</v>
      </c>
      <c r="F67" s="12">
        <v>48</v>
      </c>
      <c r="G67" s="13">
        <v>61.29</v>
      </c>
      <c r="H67" s="14">
        <f t="shared" si="3"/>
        <v>2941.92</v>
      </c>
    </row>
    <row r="68" customFormat="1" ht="48" spans="1:8">
      <c r="A68" s="8">
        <v>62</v>
      </c>
      <c r="B68" s="11" t="s">
        <v>380</v>
      </c>
      <c r="C68" s="11" t="s">
        <v>144</v>
      </c>
      <c r="D68" s="11" t="s">
        <v>381</v>
      </c>
      <c r="E68" s="9" t="s">
        <v>80</v>
      </c>
      <c r="F68" s="12">
        <v>3</v>
      </c>
      <c r="G68" s="13">
        <v>54.98</v>
      </c>
      <c r="H68" s="14">
        <f t="shared" si="3"/>
        <v>164.94</v>
      </c>
    </row>
    <row r="69" customFormat="1" ht="48" spans="1:8">
      <c r="A69" s="8">
        <v>63</v>
      </c>
      <c r="B69" s="11" t="s">
        <v>382</v>
      </c>
      <c r="C69" s="11" t="s">
        <v>144</v>
      </c>
      <c r="D69" s="11" t="s">
        <v>383</v>
      </c>
      <c r="E69" s="9" t="s">
        <v>80</v>
      </c>
      <c r="F69" s="12">
        <v>3</v>
      </c>
      <c r="G69" s="13">
        <v>69.52</v>
      </c>
      <c r="H69" s="14">
        <f t="shared" si="3"/>
        <v>208.56</v>
      </c>
    </row>
    <row r="70" customFormat="1" ht="48" spans="1:8">
      <c r="A70" s="8">
        <v>64</v>
      </c>
      <c r="B70" s="11" t="s">
        <v>384</v>
      </c>
      <c r="C70" s="11" t="s">
        <v>157</v>
      </c>
      <c r="D70" s="11" t="s">
        <v>385</v>
      </c>
      <c r="E70" s="9" t="s">
        <v>80</v>
      </c>
      <c r="F70" s="12">
        <v>4</v>
      </c>
      <c r="G70" s="13">
        <v>5138.67</v>
      </c>
      <c r="H70" s="14">
        <f t="shared" si="3"/>
        <v>20554.68</v>
      </c>
    </row>
    <row r="71" customFormat="1" ht="48" spans="1:8">
      <c r="A71" s="8">
        <v>65</v>
      </c>
      <c r="B71" s="11" t="s">
        <v>386</v>
      </c>
      <c r="C71" s="11" t="s">
        <v>157</v>
      </c>
      <c r="D71" s="11" t="s">
        <v>387</v>
      </c>
      <c r="E71" s="9" t="s">
        <v>80</v>
      </c>
      <c r="F71" s="12">
        <v>33</v>
      </c>
      <c r="G71" s="13">
        <v>6552.95</v>
      </c>
      <c r="H71" s="14">
        <f t="shared" si="3"/>
        <v>216247.35</v>
      </c>
    </row>
    <row r="72" customFormat="1" ht="48" spans="1:8">
      <c r="A72" s="8">
        <v>66</v>
      </c>
      <c r="B72" s="11" t="s">
        <v>388</v>
      </c>
      <c r="C72" s="11" t="s">
        <v>157</v>
      </c>
      <c r="D72" s="11" t="s">
        <v>389</v>
      </c>
      <c r="E72" s="9" t="s">
        <v>80</v>
      </c>
      <c r="F72" s="12">
        <v>3</v>
      </c>
      <c r="G72" s="13">
        <v>7221.19</v>
      </c>
      <c r="H72" s="14">
        <f t="shared" si="3"/>
        <v>21663.57</v>
      </c>
    </row>
    <row r="73" customFormat="1" ht="48" spans="1:8">
      <c r="A73" s="8">
        <v>67</v>
      </c>
      <c r="B73" s="11" t="s">
        <v>390</v>
      </c>
      <c r="C73" s="11" t="s">
        <v>134</v>
      </c>
      <c r="D73" s="11" t="s">
        <v>391</v>
      </c>
      <c r="E73" s="9" t="s">
        <v>136</v>
      </c>
      <c r="F73" s="12">
        <v>8</v>
      </c>
      <c r="G73" s="13">
        <v>1474.3</v>
      </c>
      <c r="H73" s="14">
        <f t="shared" si="3"/>
        <v>11794.4</v>
      </c>
    </row>
    <row r="74" customFormat="1" ht="48" spans="1:8">
      <c r="A74" s="8">
        <v>68</v>
      </c>
      <c r="B74" s="11" t="s">
        <v>392</v>
      </c>
      <c r="C74" s="11" t="s">
        <v>134</v>
      </c>
      <c r="D74" s="11" t="s">
        <v>393</v>
      </c>
      <c r="E74" s="9" t="s">
        <v>136</v>
      </c>
      <c r="F74" s="12">
        <v>42</v>
      </c>
      <c r="G74" s="13">
        <v>1677.12</v>
      </c>
      <c r="H74" s="14">
        <f t="shared" si="3"/>
        <v>70439.04</v>
      </c>
    </row>
    <row r="75" customFormat="1" ht="48" spans="1:8">
      <c r="A75" s="8">
        <v>69</v>
      </c>
      <c r="B75" s="11" t="s">
        <v>394</v>
      </c>
      <c r="C75" s="11" t="s">
        <v>134</v>
      </c>
      <c r="D75" s="11" t="s">
        <v>395</v>
      </c>
      <c r="E75" s="9" t="s">
        <v>136</v>
      </c>
      <c r="F75" s="12">
        <v>6</v>
      </c>
      <c r="G75" s="13">
        <v>1763.32</v>
      </c>
      <c r="H75" s="14">
        <f t="shared" si="3"/>
        <v>10579.92</v>
      </c>
    </row>
    <row r="76" customFormat="1" ht="48" spans="1:8">
      <c r="A76" s="8">
        <v>70</v>
      </c>
      <c r="B76" s="11" t="s">
        <v>396</v>
      </c>
      <c r="C76" s="11" t="s">
        <v>134</v>
      </c>
      <c r="D76" s="11" t="s">
        <v>397</v>
      </c>
      <c r="E76" s="9" t="s">
        <v>136</v>
      </c>
      <c r="F76" s="12">
        <v>6</v>
      </c>
      <c r="G76" s="13">
        <v>1757.12</v>
      </c>
      <c r="H76" s="14">
        <f t="shared" si="3"/>
        <v>10542.72</v>
      </c>
    </row>
    <row r="77" customFormat="1" ht="48" spans="1:8">
      <c r="A77" s="8">
        <v>71</v>
      </c>
      <c r="B77" s="11" t="s">
        <v>398</v>
      </c>
      <c r="C77" s="11" t="s">
        <v>134</v>
      </c>
      <c r="D77" s="11" t="s">
        <v>399</v>
      </c>
      <c r="E77" s="9" t="s">
        <v>136</v>
      </c>
      <c r="F77" s="12">
        <v>6</v>
      </c>
      <c r="G77" s="13">
        <v>1843.32</v>
      </c>
      <c r="H77" s="14">
        <f t="shared" si="3"/>
        <v>11059.92</v>
      </c>
    </row>
    <row r="78" customFormat="1" ht="36" spans="1:8">
      <c r="A78" s="8">
        <v>72</v>
      </c>
      <c r="B78" s="11" t="s">
        <v>400</v>
      </c>
      <c r="C78" s="11" t="s">
        <v>401</v>
      </c>
      <c r="D78" s="11" t="s">
        <v>402</v>
      </c>
      <c r="E78" s="9" t="s">
        <v>80</v>
      </c>
      <c r="F78" s="12">
        <v>8</v>
      </c>
      <c r="G78" s="13">
        <v>154.03</v>
      </c>
      <c r="H78" s="14">
        <f t="shared" si="3"/>
        <v>1232.24</v>
      </c>
    </row>
    <row r="79" customFormat="1" ht="36" spans="1:8">
      <c r="A79" s="8">
        <v>73</v>
      </c>
      <c r="B79" s="11" t="s">
        <v>403</v>
      </c>
      <c r="C79" s="11" t="s">
        <v>401</v>
      </c>
      <c r="D79" s="11" t="s">
        <v>404</v>
      </c>
      <c r="E79" s="9" t="s">
        <v>80</v>
      </c>
      <c r="F79" s="12">
        <v>32</v>
      </c>
      <c r="G79" s="13">
        <v>190.27</v>
      </c>
      <c r="H79" s="14">
        <f t="shared" si="3"/>
        <v>6088.64</v>
      </c>
    </row>
    <row r="80" customFormat="1" ht="36" spans="1:8">
      <c r="A80" s="8">
        <v>74</v>
      </c>
      <c r="B80" s="11" t="s">
        <v>405</v>
      </c>
      <c r="C80" s="11" t="s">
        <v>401</v>
      </c>
      <c r="D80" s="11" t="s">
        <v>406</v>
      </c>
      <c r="E80" s="9" t="s">
        <v>80</v>
      </c>
      <c r="F80" s="12">
        <v>12</v>
      </c>
      <c r="G80" s="13">
        <v>214.45</v>
      </c>
      <c r="H80" s="14">
        <f t="shared" si="3"/>
        <v>2573.4</v>
      </c>
    </row>
    <row r="81" customFormat="1" ht="36" spans="1:8">
      <c r="A81" s="8">
        <v>75</v>
      </c>
      <c r="B81" s="11" t="s">
        <v>407</v>
      </c>
      <c r="C81" s="11" t="s">
        <v>408</v>
      </c>
      <c r="D81" s="11" t="s">
        <v>409</v>
      </c>
      <c r="E81" s="9" t="s">
        <v>80</v>
      </c>
      <c r="F81" s="12">
        <v>1</v>
      </c>
      <c r="G81" s="13">
        <v>300.17</v>
      </c>
      <c r="H81" s="14">
        <f t="shared" si="3"/>
        <v>300.17</v>
      </c>
    </row>
    <row r="82" customFormat="1" ht="36" spans="1:8">
      <c r="A82" s="8">
        <v>76</v>
      </c>
      <c r="B82" s="11" t="s">
        <v>410</v>
      </c>
      <c r="C82" s="11" t="s">
        <v>408</v>
      </c>
      <c r="D82" s="11" t="s">
        <v>411</v>
      </c>
      <c r="E82" s="9" t="s">
        <v>80</v>
      </c>
      <c r="F82" s="12">
        <v>2</v>
      </c>
      <c r="G82" s="13">
        <v>448.79</v>
      </c>
      <c r="H82" s="14">
        <f t="shared" si="3"/>
        <v>897.58</v>
      </c>
    </row>
    <row r="83" customFormat="1" ht="24" spans="1:8">
      <c r="A83" s="8">
        <v>77</v>
      </c>
      <c r="B83" s="11" t="s">
        <v>412</v>
      </c>
      <c r="C83" s="11" t="s">
        <v>413</v>
      </c>
      <c r="D83" s="11" t="s">
        <v>414</v>
      </c>
      <c r="E83" s="9" t="s">
        <v>80</v>
      </c>
      <c r="F83" s="12">
        <v>2</v>
      </c>
      <c r="G83" s="13">
        <v>3228.82</v>
      </c>
      <c r="H83" s="14">
        <f t="shared" si="3"/>
        <v>6457.64</v>
      </c>
    </row>
    <row r="84" customFormat="1" ht="24" spans="1:8">
      <c r="A84" s="8">
        <v>78</v>
      </c>
      <c r="B84" s="11" t="s">
        <v>415</v>
      </c>
      <c r="C84" s="11" t="s">
        <v>416</v>
      </c>
      <c r="D84" s="11" t="s">
        <v>417</v>
      </c>
      <c r="E84" s="9" t="s">
        <v>80</v>
      </c>
      <c r="F84" s="12">
        <v>8</v>
      </c>
      <c r="G84" s="13">
        <v>546</v>
      </c>
      <c r="H84" s="14">
        <f t="shared" si="3"/>
        <v>4368</v>
      </c>
    </row>
    <row r="85" customFormat="1" ht="24" spans="1:8">
      <c r="A85" s="8">
        <v>79</v>
      </c>
      <c r="B85" s="11" t="s">
        <v>418</v>
      </c>
      <c r="C85" s="11" t="s">
        <v>419</v>
      </c>
      <c r="D85" s="11" t="s">
        <v>420</v>
      </c>
      <c r="E85" s="9" t="s">
        <v>80</v>
      </c>
      <c r="F85" s="12">
        <v>5</v>
      </c>
      <c r="G85" s="13">
        <v>2568.78</v>
      </c>
      <c r="H85" s="14">
        <f t="shared" si="3"/>
        <v>12843.9</v>
      </c>
    </row>
    <row r="86" customFormat="1" ht="24" spans="1:8">
      <c r="A86" s="8">
        <v>80</v>
      </c>
      <c r="B86" s="11" t="s">
        <v>421</v>
      </c>
      <c r="C86" s="11" t="s">
        <v>422</v>
      </c>
      <c r="D86" s="11" t="s">
        <v>423</v>
      </c>
      <c r="E86" s="9" t="s">
        <v>80</v>
      </c>
      <c r="F86" s="12">
        <v>35</v>
      </c>
      <c r="G86" s="13">
        <v>82.22</v>
      </c>
      <c r="H86" s="14">
        <f t="shared" si="3"/>
        <v>2877.7</v>
      </c>
    </row>
    <row r="87" customFormat="1" ht="24" spans="1:8">
      <c r="A87" s="8">
        <v>81</v>
      </c>
      <c r="B87" s="11" t="s">
        <v>424</v>
      </c>
      <c r="C87" s="11" t="s">
        <v>425</v>
      </c>
      <c r="D87" s="11" t="s">
        <v>426</v>
      </c>
      <c r="E87" s="9" t="s">
        <v>80</v>
      </c>
      <c r="F87" s="12">
        <v>94</v>
      </c>
      <c r="G87" s="13">
        <v>152.28</v>
      </c>
      <c r="H87" s="14">
        <f t="shared" si="3"/>
        <v>14314.32</v>
      </c>
    </row>
    <row r="88" customFormat="1" ht="108" spans="1:8">
      <c r="A88" s="8">
        <v>82</v>
      </c>
      <c r="B88" s="11" t="s">
        <v>427</v>
      </c>
      <c r="C88" s="11" t="s">
        <v>181</v>
      </c>
      <c r="D88" s="11" t="s">
        <v>182</v>
      </c>
      <c r="E88" s="9" t="s">
        <v>164</v>
      </c>
      <c r="F88" s="12">
        <v>49.93</v>
      </c>
      <c r="G88" s="13">
        <v>107.41</v>
      </c>
      <c r="H88" s="14">
        <f t="shared" si="3"/>
        <v>5362.9813</v>
      </c>
    </row>
    <row r="89" customFormat="1" ht="108" spans="1:8">
      <c r="A89" s="8">
        <v>83</v>
      </c>
      <c r="B89" s="11" t="s">
        <v>428</v>
      </c>
      <c r="C89" s="11" t="s">
        <v>181</v>
      </c>
      <c r="D89" s="11" t="s">
        <v>184</v>
      </c>
      <c r="E89" s="9" t="s">
        <v>164</v>
      </c>
      <c r="F89" s="12">
        <v>35.43</v>
      </c>
      <c r="G89" s="13">
        <v>121.66</v>
      </c>
      <c r="H89" s="14">
        <f t="shared" si="3"/>
        <v>4310.4138</v>
      </c>
    </row>
    <row r="90" customFormat="1" ht="108" spans="1:8">
      <c r="A90" s="8">
        <v>84</v>
      </c>
      <c r="B90" s="11" t="s">
        <v>429</v>
      </c>
      <c r="C90" s="11" t="s">
        <v>181</v>
      </c>
      <c r="D90" s="11" t="s">
        <v>186</v>
      </c>
      <c r="E90" s="9" t="s">
        <v>164</v>
      </c>
      <c r="F90" s="12">
        <v>41.06</v>
      </c>
      <c r="G90" s="13">
        <v>146.29</v>
      </c>
      <c r="H90" s="14">
        <f t="shared" ref="H90:H102" si="4">F90*G90</f>
        <v>6006.6674</v>
      </c>
    </row>
    <row r="91" customFormat="1" ht="108" spans="1:8">
      <c r="A91" s="8">
        <v>85</v>
      </c>
      <c r="B91" s="11" t="s">
        <v>430</v>
      </c>
      <c r="C91" s="11" t="s">
        <v>190</v>
      </c>
      <c r="D91" s="11" t="s">
        <v>191</v>
      </c>
      <c r="E91" s="9" t="s">
        <v>164</v>
      </c>
      <c r="F91" s="12">
        <v>260.35</v>
      </c>
      <c r="G91" s="13">
        <v>208.01</v>
      </c>
      <c r="H91" s="14">
        <f t="shared" si="4"/>
        <v>54155.4035</v>
      </c>
    </row>
    <row r="92" customFormat="1" ht="108" spans="1:8">
      <c r="A92" s="8">
        <v>86</v>
      </c>
      <c r="B92" s="11" t="s">
        <v>431</v>
      </c>
      <c r="C92" s="11" t="s">
        <v>181</v>
      </c>
      <c r="D92" s="11" t="s">
        <v>432</v>
      </c>
      <c r="E92" s="9" t="s">
        <v>164</v>
      </c>
      <c r="F92" s="12">
        <v>135.17</v>
      </c>
      <c r="G92" s="13">
        <v>714.04</v>
      </c>
      <c r="H92" s="14">
        <f t="shared" si="4"/>
        <v>96516.7868</v>
      </c>
    </row>
    <row r="93" customFormat="1" ht="108" spans="1:8">
      <c r="A93" s="8">
        <v>87</v>
      </c>
      <c r="B93" s="11" t="s">
        <v>433</v>
      </c>
      <c r="C93" s="11" t="s">
        <v>434</v>
      </c>
      <c r="D93" s="11" t="s">
        <v>435</v>
      </c>
      <c r="E93" s="9" t="s">
        <v>164</v>
      </c>
      <c r="F93" s="12">
        <v>249.99</v>
      </c>
      <c r="G93" s="13">
        <v>666.73</v>
      </c>
      <c r="H93" s="14">
        <f t="shared" si="4"/>
        <v>166675.8327</v>
      </c>
    </row>
    <row r="94" customFormat="1" ht="108" spans="1:8">
      <c r="A94" s="8">
        <v>88</v>
      </c>
      <c r="B94" s="11" t="s">
        <v>436</v>
      </c>
      <c r="C94" s="11" t="s">
        <v>434</v>
      </c>
      <c r="D94" s="11" t="s">
        <v>437</v>
      </c>
      <c r="E94" s="9" t="s">
        <v>164</v>
      </c>
      <c r="F94" s="12">
        <v>92.57</v>
      </c>
      <c r="G94" s="13">
        <v>728.16</v>
      </c>
      <c r="H94" s="14">
        <f t="shared" si="4"/>
        <v>67405.7712</v>
      </c>
    </row>
    <row r="95" customFormat="1" ht="108" spans="1:8">
      <c r="A95" s="8">
        <v>89</v>
      </c>
      <c r="B95" s="11" t="s">
        <v>438</v>
      </c>
      <c r="C95" s="11" t="s">
        <v>434</v>
      </c>
      <c r="D95" s="11" t="s">
        <v>439</v>
      </c>
      <c r="E95" s="9" t="s">
        <v>164</v>
      </c>
      <c r="F95" s="12">
        <v>484.87</v>
      </c>
      <c r="G95" s="13">
        <v>938.35</v>
      </c>
      <c r="H95" s="14">
        <f t="shared" si="4"/>
        <v>454977.7645</v>
      </c>
    </row>
    <row r="96" customFormat="1" ht="108" spans="1:8">
      <c r="A96" s="8">
        <v>90</v>
      </c>
      <c r="B96" s="11" t="s">
        <v>440</v>
      </c>
      <c r="C96" s="11" t="s">
        <v>434</v>
      </c>
      <c r="D96" s="11" t="s">
        <v>441</v>
      </c>
      <c r="E96" s="9" t="s">
        <v>164</v>
      </c>
      <c r="F96" s="12">
        <v>210.62</v>
      </c>
      <c r="G96" s="13">
        <v>1270.83</v>
      </c>
      <c r="H96" s="14">
        <f t="shared" si="4"/>
        <v>267662.2146</v>
      </c>
    </row>
    <row r="97" customFormat="1" ht="108" spans="1:8">
      <c r="A97" s="8">
        <v>91</v>
      </c>
      <c r="B97" s="11" t="s">
        <v>442</v>
      </c>
      <c r="C97" s="11" t="s">
        <v>434</v>
      </c>
      <c r="D97" s="11" t="s">
        <v>443</v>
      </c>
      <c r="E97" s="9" t="s">
        <v>164</v>
      </c>
      <c r="F97" s="12">
        <v>129.83</v>
      </c>
      <c r="G97" s="13">
        <v>666.73</v>
      </c>
      <c r="H97" s="14">
        <f t="shared" si="4"/>
        <v>86561.5559</v>
      </c>
    </row>
    <row r="98" customFormat="1" ht="108" spans="1:8">
      <c r="A98" s="8">
        <v>92</v>
      </c>
      <c r="B98" s="11" t="s">
        <v>444</v>
      </c>
      <c r="C98" s="11" t="s">
        <v>434</v>
      </c>
      <c r="D98" s="11" t="s">
        <v>445</v>
      </c>
      <c r="E98" s="9" t="s">
        <v>164</v>
      </c>
      <c r="F98" s="12">
        <v>28.09</v>
      </c>
      <c r="G98" s="13">
        <v>938.35</v>
      </c>
      <c r="H98" s="14">
        <f t="shared" si="4"/>
        <v>26358.2515</v>
      </c>
    </row>
    <row r="99" customFormat="1" ht="108" spans="1:8">
      <c r="A99" s="8">
        <v>93</v>
      </c>
      <c r="B99" s="11" t="s">
        <v>446</v>
      </c>
      <c r="C99" s="11" t="s">
        <v>434</v>
      </c>
      <c r="D99" s="11" t="s">
        <v>447</v>
      </c>
      <c r="E99" s="9" t="s">
        <v>164</v>
      </c>
      <c r="F99" s="12">
        <v>70.1</v>
      </c>
      <c r="G99" s="13">
        <v>1270.83</v>
      </c>
      <c r="H99" s="14">
        <f t="shared" si="4"/>
        <v>89085.183</v>
      </c>
    </row>
    <row r="100" customFormat="1" ht="48" spans="1:8">
      <c r="A100" s="8">
        <v>94</v>
      </c>
      <c r="B100" s="11" t="s">
        <v>448</v>
      </c>
      <c r="C100" s="11" t="s">
        <v>193</v>
      </c>
      <c r="D100" s="11" t="s">
        <v>194</v>
      </c>
      <c r="E100" s="9" t="s">
        <v>195</v>
      </c>
      <c r="F100" s="12">
        <v>741.47</v>
      </c>
      <c r="G100" s="13">
        <v>29.84</v>
      </c>
      <c r="H100" s="14">
        <f t="shared" si="4"/>
        <v>22125.4648</v>
      </c>
    </row>
    <row r="101" customFormat="1" ht="24" spans="1:8">
      <c r="A101" s="8">
        <v>95</v>
      </c>
      <c r="B101" s="11" t="s">
        <v>449</v>
      </c>
      <c r="C101" s="11" t="s">
        <v>125</v>
      </c>
      <c r="D101" s="11" t="s">
        <v>126</v>
      </c>
      <c r="E101" s="9" t="s">
        <v>127</v>
      </c>
      <c r="F101" s="12">
        <v>1</v>
      </c>
      <c r="G101" s="13">
        <v>26459.26</v>
      </c>
      <c r="H101" s="14">
        <f t="shared" si="4"/>
        <v>26459.26</v>
      </c>
    </row>
    <row r="102" customFormat="1" ht="24" spans="1:8">
      <c r="A102" s="8">
        <v>96</v>
      </c>
      <c r="B102" s="11" t="s">
        <v>450</v>
      </c>
      <c r="C102" s="11" t="s">
        <v>197</v>
      </c>
      <c r="D102" s="11" t="s">
        <v>198</v>
      </c>
      <c r="E102" s="9" t="s">
        <v>131</v>
      </c>
      <c r="F102" s="12">
        <v>1</v>
      </c>
      <c r="G102" s="13">
        <v>23416.44</v>
      </c>
      <c r="H102" s="14">
        <f t="shared" si="4"/>
        <v>23416.44</v>
      </c>
    </row>
    <row r="103" customFormat="1" ht="33" customHeight="1" spans="1:8">
      <c r="A103" s="15" t="s">
        <v>200</v>
      </c>
      <c r="B103" s="16"/>
      <c r="C103" s="16"/>
      <c r="D103" s="16"/>
      <c r="E103" s="16"/>
      <c r="F103" s="16"/>
      <c r="G103" s="16"/>
      <c r="H103" s="17">
        <f>SUM(H5:H102)</f>
        <v>13084933.7321</v>
      </c>
    </row>
  </sheetData>
  <mergeCells count="12">
    <mergeCell ref="A1:H1"/>
    <mergeCell ref="A2:D2"/>
    <mergeCell ref="E2:F2"/>
    <mergeCell ref="G2:H2"/>
    <mergeCell ref="G3:H3"/>
    <mergeCell ref="A103:G103"/>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封-2 采购控制价封面</vt:lpstr>
      <vt:lpstr>汇总表</vt:lpstr>
      <vt:lpstr>编制说明</vt:lpstr>
      <vt:lpstr>报价汇总表  (2)</vt:lpstr>
      <vt:lpstr>2号</vt:lpstr>
      <vt:lpstr>3号</vt:lpstr>
      <vt:lpstr>4号</vt:lpstr>
      <vt:lpstr>5号</vt:lpstr>
      <vt:lpstr>6号地下室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2025-03-31T11:25:00Z</dcterms:created>
  <dcterms:modified xsi:type="dcterms:W3CDTF">2026-02-09T03:08:31Z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B3DACB2AD34D4519A5F04B8D0AB3F7EF_13</vt:lpwstr>
  </property>
  <property fmtid="{D5CDD505-2E9C-101B-9397-08002B2CF9AE}" pid="4" name="CalculationRule">
    <vt:i4>0</vt:i4>
  </property>
</Properties>
</file>