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6880" firstSheet="2"/>
  </bookViews>
  <sheets>
    <sheet name="封-2 采购控制价封面" sheetId="6" r:id="rId1"/>
    <sheet name="编制说明" sheetId="4" r:id="rId2"/>
    <sheet name="汇总表" sheetId="5" r:id="rId3"/>
    <sheet name="报价汇总表" sheetId="3" r:id="rId4"/>
    <sheet name="【1号厂房-非公区装" sheetId="7" r:id="rId5"/>
    <sheet name="【1号厂房-室内公区" sheetId="2" r:id="rId6"/>
  </sheets>
  <definedNames>
    <definedName name="_xlnm._FilterDatabase" localSheetId="4" hidden="1">'【1号厂房-非公区装'!$A$4:$H$84</definedName>
    <definedName name="_xlnm._FilterDatabase" localSheetId="5" hidden="1">'【1号厂房-室内公区'!$A$4:$H$55</definedName>
    <definedName name="_xlnm.Print_Area" localSheetId="3">报价汇总表!$A$1:$D$9</definedName>
    <definedName name="_xlnm.Print_Area" localSheetId="1">编制说明!$A$1:$A$11</definedName>
    <definedName name="_xlnm.Print_Area" localSheetId="2">汇总表!$A$1:$G$5</definedName>
    <definedName name="_xlnm.Print_Titles" localSheetId="4">'【1号厂房-非公区装'!$2:$4</definedName>
    <definedName name="_xlnm.Print_Titles" localSheetId="5">'【1号厂房-室内公区'!$2:$4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<sst xmlns="http://schemas.openxmlformats.org/spreadsheetml/2006/main" count="529" uniqueCount="367">
  <si>
    <t>松山湖机器人智创城项目-装饰装修工程（标段一）</t>
  </si>
  <si>
    <t>采 购 控 制 价</t>
  </si>
  <si>
    <t>招  标  人：</t>
  </si>
  <si>
    <t>东莞市城市工程建设集团有限公司</t>
  </si>
  <si>
    <t>编  制  人：</t>
  </si>
  <si>
    <t>编制时间：   年   月   日</t>
  </si>
  <si>
    <t>审  核  人：</t>
  </si>
  <si>
    <t>审核时间：   年   月   日</t>
  </si>
  <si>
    <t>年   月   日</t>
  </si>
  <si>
    <t>编制说明</t>
  </si>
  <si>
    <t>1、招标范围：松山湖机器人智创城项目-装饰装修工程（标段一）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</si>
  <si>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总价包干，标价工程量清单视为承包人为完成总价合同中所需的全部费用。依据图纸、标准与规范应在工程量清单中计量但未计量的工作或存在其他工程量缺陷的，合同价款均不予以调整。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</si>
  <si>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</si>
  <si>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</si>
  <si>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</si>
  <si>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</si>
  <si>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</si>
  <si>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</si>
  <si>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</si>
  <si>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</si>
  <si>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松山湖机器人智创城项目-装饰装修工程（标段一）
限价费用汇总表</t>
  </si>
  <si>
    <t>序号</t>
  </si>
  <si>
    <t>费用名称</t>
  </si>
  <si>
    <t>控制价（元）</t>
  </si>
  <si>
    <t xml:space="preserve">采购限价
</t>
  </si>
  <si>
    <t>投标人报价
不含税
（元）</t>
  </si>
  <si>
    <t>投标人报价
含税
（元）</t>
  </si>
  <si>
    <t>备注</t>
  </si>
  <si>
    <t>工程费用</t>
  </si>
  <si>
    <t>汇总报价</t>
  </si>
  <si>
    <t>小写：</t>
  </si>
  <si>
    <t>大写：</t>
  </si>
  <si>
    <t>报价汇总表</t>
  </si>
  <si>
    <t>工程名称：松山湖机器人智创城项目-装饰装修工程（标段一）</t>
  </si>
  <si>
    <t>工程名称</t>
  </si>
  <si>
    <t>金额（元）</t>
  </si>
  <si>
    <t>松山湖机器人智创城项目-1号厂房-非公区装修工程</t>
  </si>
  <si>
    <t>松山湖机器人智创城项目-1号厂房-室内公区精装修工程</t>
  </si>
  <si>
    <t>不含税合计</t>
  </si>
  <si>
    <r>
      <rPr>
        <sz val="10"/>
        <rFont val="宋体"/>
        <charset val="134"/>
      </rPr>
      <t>税金（</t>
    </r>
    <r>
      <rPr>
        <u/>
        <sz val="10"/>
        <rFont val="宋体"/>
        <charset val="134"/>
      </rPr>
      <t xml:space="preserve"> 9  </t>
    </r>
    <r>
      <rPr>
        <sz val="10"/>
        <rFont val="宋体"/>
        <charset val="134"/>
      </rPr>
      <t>%）</t>
    </r>
  </si>
  <si>
    <t>含税合计</t>
  </si>
  <si>
    <t>报价表</t>
  </si>
  <si>
    <t>工程名称：松山湖机器人智创城项目1号厂房-非公区装修工程</t>
  </si>
  <si>
    <t>项目编码</t>
  </si>
  <si>
    <t>项目名称</t>
  </si>
  <si>
    <t>项目特征描述</t>
  </si>
  <si>
    <t>计量
单位</t>
  </si>
  <si>
    <t>工程量</t>
  </si>
  <si>
    <t>不含税综合单价</t>
  </si>
  <si>
    <t>不含税合价</t>
  </si>
  <si>
    <t>混凝土工程</t>
  </si>
  <si>
    <t>010502031002</t>
  </si>
  <si>
    <t>坡道</t>
  </si>
  <si>
    <t>1.垫层材料种类、厚度:素水泥浆一遍，150厚6%水泥稳定石粉层
2.面层厚度:20厚1:2水泥砂浆，15宽水泥金刚砂防滑条，中距150，凸出坡面5
3.符合图纸及相关规范标准要求</t>
  </si>
  <si>
    <t>m2</t>
  </si>
  <si>
    <t>金属结构工程</t>
  </si>
  <si>
    <t>010607006001</t>
  </si>
  <si>
    <t>钢爬梯</t>
  </si>
  <si>
    <t>1.部位:屋面
2.钢材品种、规格:φ20踏步、L50*6扶手
3.钢梯形式:爬式
4.构件涂(镀)层要求:凡金属铁件均应先除锈，后涂防锈漆一道，面层再油调和漆二道
5.符合图纸及相关规范标准要求
6.超高降效:综合考虑</t>
  </si>
  <si>
    <t>t</t>
  </si>
  <si>
    <t>010607006002</t>
  </si>
  <si>
    <t>1.部位:电梯基坑、集水井
2.钢材品种、规格:圆钢φ20@300
3.钢梯形式:爬式
4.构件涂(镀)层要求:红丹打底，面油银油二度
5.符合图纸及相关规范标准要求</t>
  </si>
  <si>
    <t>屋面及防水工程</t>
  </si>
  <si>
    <t>010902004001</t>
  </si>
  <si>
    <t>屋面刚性层-屋11.4</t>
  </si>
  <si>
    <t>1.刚性层材料种类及强度等级:C20细石混凝土
2.刚性层厚度:50mm厚
3.分格缝:缝宽20mm，分隔缝间距≤3m*3m
4.钢筋规格、型号:内配钢筋双向φ4@100
5.符合图纸及相关规范标准要求
6.超高降效:综合考虑</t>
  </si>
  <si>
    <t>010902004002</t>
  </si>
  <si>
    <t>屋面刚性层-屋11.2</t>
  </si>
  <si>
    <t>1.刚性层材料种类及强度等级:C20细石混凝土
2.刚性层厚度:40mm厚
3.分格缝:缝宽20mm，分隔缝间距≤3m*3m
4.钢筋规格、型号:内配钢筋双向φ4@100
5.符合图纸及相关规范标准要求
6.超高降效:综合考虑</t>
  </si>
  <si>
    <t>保温、隔热、防腐工程</t>
  </si>
  <si>
    <t>011001001001</t>
  </si>
  <si>
    <t>保温隔热屋面-屋11.4</t>
  </si>
  <si>
    <t>1.保温隔热材料规格、性能、厚度:40厚挤塑聚苯乙烯泡沫塑料板
2.符合图纸及相关规范标准要求
3.超高降效:综合考虑</t>
  </si>
  <si>
    <t>011001001002</t>
  </si>
  <si>
    <t>保温隔热屋面-屋11.2</t>
  </si>
  <si>
    <t>1.保温隔热材料规格、性能、厚度:最薄处30厚1:3:5陶粒混凝土找2%坡（建筑找坡）
2.符合图纸及相关规范标准要求
3.超高降效:综合考虑</t>
  </si>
  <si>
    <t>楼地面装饰工程</t>
  </si>
  <si>
    <t>011102003001</t>
  </si>
  <si>
    <t>块料楼地面-台阶</t>
  </si>
  <si>
    <t>1.结合层厚度、材料种类及强度等级:25厚DS M15干硬性水泥砂浆
2.面层材料品种、规格:300*150*10厚防滑地砖，缝宽5~8，DS M25水泥砂浆填缝
3.其他:详图纸大样DY00/25
4.符合图纸及相关规范标准要求</t>
  </si>
  <si>
    <t>011101006001</t>
  </si>
  <si>
    <t>平面砂浆找平层-屋11.2</t>
  </si>
  <si>
    <t>1.找平层厚度:20厚
2.砂浆种类及强度等级:1:2水泥砂浆找平层（建筑找平）
3.分格缝:缝宽15mm，分隔缝间距≤3m*3m
4.符合图纸及相关规范标准要求
5.超高降效:综合考虑</t>
  </si>
  <si>
    <t>011101001001</t>
  </si>
  <si>
    <t>水泥砂浆楼地面</t>
  </si>
  <si>
    <t>1.部位:上人屋面排水浅沟
2.面层厚度、砂浆种类及强度等级:面批1:2水泥砂浆找坡层，最低处20厚，最高处50厚
3.符合图纸及相关规范标准要求
4.超高降效:综合考虑</t>
  </si>
  <si>
    <t>011101001002</t>
  </si>
  <si>
    <t>水泥砂浆楼地面-楼（地）3.1</t>
  </si>
  <si>
    <t>1.素水泥浆遍数:素水泥浆结合层一遍
2.面层厚度、砂浆种类及强度等级:20厚1:2水泥砂浆抹面压光
3.符合图纸及相关规范标准要求
4.超高降效:综合考虑</t>
  </si>
  <si>
    <t>011102003002</t>
  </si>
  <si>
    <t>块料楼地面-楼（地）3.4</t>
  </si>
  <si>
    <t>1.部位:茶水间、卫生间走道，楼梯间、楼梯前室
2.素水泥浆遍数:素水泥浆结合层一遍
3.结合层厚度、材料种类及强度等级:25厚1:3干硬性水泥砂浆
4.面层材料品种、规格:600*600*10厚浅灰色（米黄色）防滑耐磨面砖，专用勾缝剂勾缝
5.符合图纸及相关规范标准要求
6.超高降效:综合考虑</t>
  </si>
  <si>
    <t>011102003003</t>
  </si>
  <si>
    <t>1.部位:楼梯
2.素水泥浆遍数:素水泥浆结合层一遍
3.结合层厚度、材料种类及强度等级:25厚1:3干硬性水泥砂浆
4.面层材料品种、规格:踏步宽*600*10厚浅灰色防滑耐磨面砖，专用勾缝剂勾缝
5.符合图纸及相关规范标准要求
6.超高降效:综合考虑</t>
  </si>
  <si>
    <t>011102003004</t>
  </si>
  <si>
    <t>1.部位:消防电梯前室、合用前室
2.素水泥浆遍数:素水泥浆结合层一遍
3.结合层厚度、材料种类及强度等级:25厚1:3干硬性水泥砂浆
4.面层材料品种、规格:600*1200*10厚浅黄色抛光砖面砖，专用勾缝剂勾缝
5.符合图纸及相关规范标准要求
6.超高降效:综合考虑</t>
  </si>
  <si>
    <t>011102003005</t>
  </si>
  <si>
    <t>1.部位:检测用房1、检测用房2，通道，防火隔间，工具间、预留用房
2.素水泥浆遍数:素水泥浆结合层一遍
3.结合层厚度、材料种类及强度等级:25厚1:3干硬性水泥砂浆
4.面层材料品种、规格:600*600*10厚浅黄色抛光砖面砖，专用勾缝剂勾缝
5.符合图纸及相关规范标准要求
6.超高降效:综合考虑</t>
  </si>
  <si>
    <t>011101006002</t>
  </si>
  <si>
    <t>平面砂浆找平层-楼（地）3.7</t>
  </si>
  <si>
    <t>1.素水泥浆遍数:素水泥浆结合层一遍
2.找平层厚度:最薄处20厚预拌水泥防水砂浆，沿墙上翻至完成面上300，找1%坡向地漏,抹平,阴角做R50圆弧倒角
3.符合图纸及相关规范标准要求
4.超高降效:综合考虑</t>
  </si>
  <si>
    <t>011101006003</t>
  </si>
  <si>
    <t>1.找平层厚度:最薄处20厚1:2水泥砂浆找1%坡向地漏，抹平
2.符合图纸及相关规范标准要求
3.超高降效:综合考虑</t>
  </si>
  <si>
    <t>010501001002</t>
  </si>
  <si>
    <t>轻质混凝土回填-楼（地）3.7</t>
  </si>
  <si>
    <t>1.材料品种、强度要求、配比:1:3:5陶粒混凝土
2.符合图纸及相关规范标准要求
3.超高降效:综合考虑</t>
  </si>
  <si>
    <t>m3</t>
  </si>
  <si>
    <t>011102003006</t>
  </si>
  <si>
    <t>块料楼地面-楼（地）3.7</t>
  </si>
  <si>
    <t>1.结合层厚度、材料种类及强度等级:20厚1:2水泥砂浆
2.面层材料品种、规格:600*600*10厚米黄色防滑耐磨面砖，专用勾缝剂勾缝
3.符合图纸及相关规范标准要求
4.超高降效:综合考虑</t>
  </si>
  <si>
    <t>011101006004</t>
  </si>
  <si>
    <t>平面砂浆找平层-楼（地）3.11</t>
  </si>
  <si>
    <t>1.找平层厚度:20厚
2.砂浆种类及强度等级:1:2水泥砂浆找平
3.符合图纸及相关规范标准要求
4.超高降效:综合考虑</t>
  </si>
  <si>
    <t>011104003001</t>
  </si>
  <si>
    <t>防静电架空地板-楼（地）3.11</t>
  </si>
  <si>
    <t>1.支架高度、材料种类:150~250
2.面层材料品种、规格:600*600*32mm硫酸钙防静电活动地板
3.符合图纸及相关规范标准要求
4.超高降效:综合考虑</t>
  </si>
  <si>
    <t>011105003001</t>
  </si>
  <si>
    <t>块料踢脚线-踢5.3</t>
  </si>
  <si>
    <t>1.踢脚线高度:100高
2.结合层厚度、材料种类及强度等级:5厚专用粘结剂粘贴
3.面层材料品种、规格:8厚面砖，专用勾缝剂勾缝
4.符合图纸及相关规范标准要求
5.超高降效:综合考虑</t>
  </si>
  <si>
    <t>m</t>
  </si>
  <si>
    <t>011105003002</t>
  </si>
  <si>
    <t>块料踢脚线-踢17.1</t>
  </si>
  <si>
    <t>1.踢脚线高度:100高
2.清理基面，满刷界面剂（I型）
3.结合层厚度、材料种类及强度等级:5厚专用粘结剂粘贴
4.面层材料品种、规格:10厚面砖，专用勾缝剂勾缝
5.符合图纸及相关规范标准要求
6.超高降效:综合考虑</t>
  </si>
  <si>
    <t>011101001003</t>
  </si>
  <si>
    <t>1.部位:设备基础
2.面层厚度、砂浆种类及强度等级:20厚M15水泥砂浆
3.符合图纸及相关规范标准要求
4.超高降效:综合考虑</t>
  </si>
  <si>
    <t>011101001004</t>
  </si>
  <si>
    <t>1.部位:电梯基坑地面
2.面层厚度、砂浆种类及强度等级:20厚1:2.5聚合物水泥防水砂浆
3.符合图纸及相关规范标准要求</t>
  </si>
  <si>
    <t>011101001005</t>
  </si>
  <si>
    <t>1.部位:集水井地面
2.面层厚度、砂浆种类及强度等级:20厚1:2.5有机硅防水砂浆（硅水比1:8）
3.符合图纸及相关规范标准要求</t>
  </si>
  <si>
    <t>011101001006</t>
  </si>
  <si>
    <t>水泥砂浆楼地面-楼3.15</t>
  </si>
  <si>
    <t>1.部位:雨蓬
2.面层厚度、砂浆种类及强度等级:最薄处20厚1:3预拌防水水泥砂浆（加3.8%防水粉），向出水口找坡1%，沿墙上翻至完成面上300
3.符合图纸及相关规范标准要求
4.超高降效:综合考虑</t>
  </si>
  <si>
    <t>011101001007</t>
  </si>
  <si>
    <t>1.部位:不上人屋面排烟井盖板
2.面层厚度、砂浆种类及强度等级:20厚WP M20水泥砂浆（加5%防水粉）
3.符合图纸及相关规范标准要求
4.超高降效:综合考虑</t>
  </si>
  <si>
    <t>墙、柱面装饰与隔断、幕墙工程</t>
  </si>
  <si>
    <t>011203003001</t>
  </si>
  <si>
    <t>块料墙、柱面-内墙6.6</t>
  </si>
  <si>
    <t>1.面层材料品种、规格:刷专用界面剂一道，600*1200*10厚米黄色仿石面砖,强力专用背胶粘贴,专用勾缝剂勾缝 
2.符合图纸及相关规范标准要求
3.超高降效:综合考虑</t>
  </si>
  <si>
    <t>011203003002</t>
  </si>
  <si>
    <t>块料墙、柱面-内墙6.7、18.3、18.6</t>
  </si>
  <si>
    <t>1.面层材料品种、规格:刷专用界面剂一道，5厚专用粘结剂粘贴，600*1200*10厚米黄色仿石面砖,强力专用背胶粘贴,专用勾缝剂勾缝 
2.符合图纸及相关规范标准要求
3.超高降效:综合考虑</t>
  </si>
  <si>
    <t>011203003003</t>
  </si>
  <si>
    <t>块料墙、柱面-内墙6.12</t>
  </si>
  <si>
    <t>1.骨架材料种类、规格:金属K码固定件间距600mm ,留门洞处做钢架加强处理按瓷砖板高度安装配套水平不锈钢挂件及调整水平垂直度
2.面层材料品种、规格:600*1200*10mm米黄色抛光砖面砖，用云石胶固定不锈钢挂件,填缝剂擦缝
3.符合图纸及相关规范标准要求
4.超高降效:综合考虑</t>
  </si>
  <si>
    <t>011203003004</t>
  </si>
  <si>
    <t>块料墙、柱面-裙7.2/内18.2、18.5</t>
  </si>
  <si>
    <t>1.高度:1000mm、2000mm
2.面层材料品种、规格:刷素水泥浆一遍，5厚专用粘结剂粘贴，600*1200*10厚米黄色抛光砖面砖,专用勾缝剂勾缝 
3.符合图纸及相关规范标准要求
4.超高降效:综合考虑</t>
  </si>
  <si>
    <t>010808002001</t>
  </si>
  <si>
    <t>货梯厅电梯门套</t>
  </si>
  <si>
    <t>1.基层材料品种、规格:双层9厘阻燃胶合板，用1.2厚镀锌钢U型支架焊接门套内部做骨架加固，组装连接用中4*16螺丝连接，安装用中8-120内膨胀螺栓固定
2.面层材料品种、规格:0.8mm厚*120mm宽拉丝不锈钢板
3.符合图纸及相关规范标准要求
4.超高降效:综合考虑</t>
  </si>
  <si>
    <t>011205001001</t>
  </si>
  <si>
    <t>墙、柱面装饰板-内6.15</t>
  </si>
  <si>
    <t>1.面层材料品种、规格:600*1000*4mm热浸镀锌钢板，钢板下部插入固定在地面的配套金属槽内、上部采用化学锚栓与墙体固定
2.符合图纸及相关规范标准要求
3.超高降效:综合考虑</t>
  </si>
  <si>
    <t>天棚工程</t>
  </si>
  <si>
    <t>011302001001</t>
  </si>
  <si>
    <t>平面吊顶天棚-顶9.5、20.1</t>
  </si>
  <si>
    <t>1.吊顶形式、吊杆规格、高度:板底钻孔固定镀锌膨胀螺栓,双向中距≤1200、φ6钢筋吊杆，双向中距≤1200，上部与膨胀螺栓固定
2.龙骨材料种类、规格、中距:与铝扣板配套的专用龙骨
3.面板材料品种、规格:1.0厚铝扣板，规格600*600或600*1200
4.符合图纸及相关规范标准要求
5.超高降效:综合考虑</t>
  </si>
  <si>
    <t>011302001002</t>
  </si>
  <si>
    <t>平面吊顶天棚-顶9.5</t>
  </si>
  <si>
    <t>1.吊顶形式、吊杆规格、高度:板底钻孔固定镀锌膨胀螺栓,双向中距≤1200、φ6钢筋吊杆，双向中距≤1200，上部与膨胀螺栓固定
2.龙骨材料种类、规格、中距:与铝扣板配套的专用龙骨
3.面板材料品种、规格:1.0厚微孔铝扣板，规格600*600或600*1200
4.符合图纸及相关规范标准要求
5.超高降效:综合考虑</t>
  </si>
  <si>
    <t>011302001003</t>
  </si>
  <si>
    <t>平面吊顶天棚-顶9.6</t>
  </si>
  <si>
    <t>1.吊顶形式、吊杆规格、高度:板底钻孔固定镀锌膨胀螺栓,双向中距≤1200、φ6钢筋吊杆，双向中距≤1200，上部与膨胀螺栓固定
2.龙骨材料种类、规格、中距:U型承载龙骨,问距≤1500,用吊件与钢筋吊杆联结后找平，由主副骨条、上下层组条组成的铝方格栅%%c2钢丝挂钩与承载龙骨联结
3.面板材料品种、规格:3.0厚铝单板，600*1200,面喷灰色哑光氟碳漆
4.符合图纸及相关规范标准要求
5.超高降效:综合考虑</t>
  </si>
  <si>
    <t>011302001004</t>
  </si>
  <si>
    <t>平面吊顶天棚-顶9.7</t>
  </si>
  <si>
    <t>1.吊顶形式、吊杆规格、高度:板底钻孔固定镀锌膨胀螺栓,双向中距≤1200，φ6钢筋吊杆，双向中距≤1200，上部与膨胀螺栓固定
2.龙骨材料种类、规格、中距:T型主龙骨,中距≤1200,用吊件与钢筋吊杆连接后找平，T型次龙骨,间距375,用吊件与承载龙骨联结
3.面板材料品种、规格:20mm厚轻质矿棉板（600mm*1200mm）
4.符合图纸及相关规范标准要求
5.超高降效:综合考虑</t>
  </si>
  <si>
    <t>011302001005</t>
  </si>
  <si>
    <t>吊顶天棚转换层</t>
  </si>
  <si>
    <t>1.部位:吊杆长度超过2.5米处做钢架转换层
2.材料种类、规格、中距:L40*40*5镀锌角钢
3.符合图纸及相关规范标准要求
4.超高降效:综合考虑</t>
  </si>
  <si>
    <t>011302001006</t>
  </si>
  <si>
    <t>吊顶天棚反支撑</t>
  </si>
  <si>
    <t>1.部位:反支撑应用在局部吊顶,吊杆长度超过1.5米时,天花吊顶部位做反支撑处理。做反支撑部位吊杆长度限定在1.5米~2.5米之间区域
2.材料种类、规格、中距:L40*40*5镀锌角钢
3.符合图纸及相关规范标准要求
4.超高降效:综合考虑</t>
  </si>
  <si>
    <t>油漆、涂料、裱糊工程</t>
  </si>
  <si>
    <t>011403001001</t>
  </si>
  <si>
    <t>抹灰面油漆-内墙6.4-独立柱</t>
  </si>
  <si>
    <t>1.部位:除防尘无机涂料外
2.腻子种类:满刮腻子（3厚防裂腻子分两遍刮平）
3.油漆品种、刷漆遍数:无机涂料一底两面
4.符合图纸及相关规范标准要求
5.超高降效:综合考虑</t>
  </si>
  <si>
    <t>011403001002</t>
  </si>
  <si>
    <t>1.部位:三层生产车间
2.腻子种类:满刮腻子（3厚防裂腻子分两遍刮平）
3.油漆品种、刷漆遍数:防尘无机涂料一底两面
4.符合图纸及相关规范标准要求
5.超高降效:综合考虑</t>
  </si>
  <si>
    <t>011403001003</t>
  </si>
  <si>
    <t>抹灰面油漆-内墙6.4、6.8</t>
  </si>
  <si>
    <t>011403001004</t>
  </si>
  <si>
    <t>1.部位:首层（检测用房1、检测用房2、检测用房3、通道、首层IQC检验室、夹层IQC检验室），三层（生产车间、物料暂存区、贵重物品暂存区、通道、过道、工具间、DIP加工坊、X-ray设备房、飞达维修房、维修房、分板房、清洗房、钢网房、治具房、拆包区，四层IT机房
2.腻子种类:满刮腻子（3厚防裂腻子分两遍刮平）
3.油漆品种、刷漆遍数:防尘无机涂料一底两面
4.符合图纸及相关规范标准要求
5.超高降效:综合考虑</t>
  </si>
  <si>
    <t>011403001005</t>
  </si>
  <si>
    <t>抹灰面油漆-内墙18.1、18.4</t>
  </si>
  <si>
    <t>1.部位:除防尘无机涂料外
2.基层类型:清理基面，满刷界面剂（Ⅰ型）
3.腻子种类:满刮室内用防裂腻子两遍，压入耐碱玻纤网，网眼尺寸不大于4X4，打磨平整
4.油漆品种、刷漆遍数:无机涂料一底两面
5.符合图纸及相关规范标准要求
6.超高降效:综合考虑</t>
  </si>
  <si>
    <t>011403001006</t>
  </si>
  <si>
    <t>1.部位:首层（检测用房1、检测用房2、检测用房3、通道、首层IQC检验室、夹层IQC检验室），三层（生产车间、物料暂存区、贵重物品暂存区、通道、过道、工具间、DIP加工坊、X-ray设备房、飞达维修房、维修房、分板房、清洗房、钢网房、治具房、拆包区，四层IT机房
2.基层类型:清理基面，满刷界面剂（Ⅰ型）
3.腻子种类:满刮室内用防裂腻子两遍，压入耐碱玻纤网，网眼尺寸不大于4X4，打磨平整
4.油漆品种、刷漆遍数:防尘无机涂料一底两面
5.符合图纸及相关规范标准要求
6.超高降效:综合考虑</t>
  </si>
  <si>
    <t>011403001007</t>
  </si>
  <si>
    <t>绿色防静电绝缘漆</t>
  </si>
  <si>
    <t>1.部位 :10KV开关站
2.油漆品种、刷漆遍数:1.5米高2厚绿色防静电绝缘漆1道
3.符合图纸及相关规范标准要求
4.超高降效:综合考虑</t>
  </si>
  <si>
    <t>011403001008</t>
  </si>
  <si>
    <t>抹灰面油漆-外墙8.2</t>
  </si>
  <si>
    <t>1.基层类型:刷专业界面剂一遍
2.腻子种类:刮外墙柔性防水腻子两遍,干燥后打磨
3.油漆品种、刷漆遍数:真石漆（喷饰真石漆一底两面）、滚涂罩面漆一遍
4.符合图纸及相关规范标准要求
5.超高降效:综合考虑</t>
  </si>
  <si>
    <t>011403001009</t>
  </si>
  <si>
    <t>抹灰面油漆-外墙19.2</t>
  </si>
  <si>
    <t>1.基层类型:刷专业界面剂一遍
2.腻子种类:刮外墙柔性防水腻子二道，压入耐碱玻璃纤维网格布
3.油漆品种、刷漆遍数:真石漆（喷饰真石漆一底两面）、滚涂罩面漆一遍
4.符合图纸及相关规范标准要求
5.超高降效:综合考虑</t>
  </si>
  <si>
    <t>011403001010</t>
  </si>
  <si>
    <t>抹灰面油漆-顶9.3</t>
  </si>
  <si>
    <t>1.腻子种类:满刮3厚腻子刮平两遍，打磨平整 
2.油漆品种、刷漆遍数:刷或滚无机涂料一底一面
3.符合图纸及相关规范标准要求
4.超高降效:综合考虑</t>
  </si>
  <si>
    <t>011403001011</t>
  </si>
  <si>
    <t>1.腻子种类:满刮3厚腻子刮平两遍，打磨平整 
2.油漆品种、刷漆遍数:刷或滚防尘无机涂料一底一面
3.符合图纸及相关规范标准要求
4.超高降效:综合考虑</t>
  </si>
  <si>
    <t>其他装饰工程</t>
  </si>
  <si>
    <t>011505001001</t>
  </si>
  <si>
    <t>水簸箕</t>
  </si>
  <si>
    <t>1.C20细石混凝土水簸箕
2.其他:参15ZJ201-18/C
3.符合图纸及相关规范标准要求
4.超高降效:综合考虑</t>
  </si>
  <si>
    <t>个</t>
  </si>
  <si>
    <t>011207003001</t>
  </si>
  <si>
    <t>成品隔断</t>
  </si>
  <si>
    <t>1.名称:小便器隔断
2.高度:H=900mm
3.隔断材料品种、规格:12厚PVC塑钢板
4.其他:参图集15ZJ512-35/2
5.符合图纸及相关规范标准要求
6.超高降效:综合考虑</t>
  </si>
  <si>
    <t>011207003002</t>
  </si>
  <si>
    <t>1.名称:蹲便器隔断
2.高度:H=1950mm
3.隔断材料品种、规格:12厚PVC塑钢板
4.其他:参15ZJ512-31/1
5.符合图纸及相关规范标准要求
6.超高降效:综合考虑</t>
  </si>
  <si>
    <t>011505001002</t>
  </si>
  <si>
    <t>洗漱台</t>
  </si>
  <si>
    <t>1.材料品种、规格:20厚灰色大理石
2.支架品种、规格:L50*32*3角钢支架，膨胀螺栓固定
3.其他:参15ZJ512-41/1
4.符合图纸及相关规范标准要求
5.超高降效:综合考虑</t>
  </si>
  <si>
    <t>010503014001</t>
  </si>
  <si>
    <t>集水井盖板</t>
  </si>
  <si>
    <t>1.构件名称:集水井盖板
2.构件尺寸:700*700*5mm厚花纹钢板
3.预埋铁件:φ8@300，L=250mm、L50*5角钢框、L=40*5角钢，L=60mm、[10槽钢
4.符合图纸及相关规范标准要求</t>
  </si>
  <si>
    <t>套</t>
  </si>
  <si>
    <t>011505003001</t>
  </si>
  <si>
    <t>镜面玻璃</t>
  </si>
  <si>
    <t>1.镜面玻璃品种、规格:6mm厚防雾玻璃银镜
2.框材质、断面尺寸:2.6m宽*1.0m高，距地1.1m安装
3.符合图纸及相关规范标准要求
4.超高降效:综合考虑</t>
  </si>
  <si>
    <t>010903004001</t>
  </si>
  <si>
    <t>外墙分格缝</t>
  </si>
  <si>
    <t>1.嵌缝材料种类:分格缝间隔不宜大于3*3m，可预留或后切，金属网、找平层、砂浆防水层、饰面层均应在相同位置留缝，缝宽8-10mm，切缝后宜采用空气压缩机具吹除缝内粉沫，缝内嵌填耐候型合成高分子密封材料
2.符合图纸及相关规范标准要求
3.超高降效:综合考虑</t>
  </si>
  <si>
    <t>011502001001</t>
  </si>
  <si>
    <t>铝合金滴水线</t>
  </si>
  <si>
    <t>1.线条材料品种、规格:2mm厚铝合金排水板、铝合金滴水，表面氟碳喷涂，颜色同外墙涂料
2.符合图纸及相关规范标准要求
3.超高降效:综合考虑</t>
  </si>
  <si>
    <t>011502001002</t>
  </si>
  <si>
    <t>防撞橡胶垫块</t>
  </si>
  <si>
    <t>1.材料品种、规格:100*200*400mm防撞橡胶垫块
2.L75*75*5mm防撞保护角铁，φ8@600铁件
3.固定方式:M24锚栓
4.符合图纸及相关规范标准要求</t>
  </si>
  <si>
    <t>块</t>
  </si>
  <si>
    <t>010506025002</t>
  </si>
  <si>
    <t>防撞保护角钢</t>
  </si>
  <si>
    <t>1.部位:卸货平台立面竖向阳角处、登车桥两侧、货车停车位两端设置此护角
2.规格:L75*75*5mm防撞保护角铁，φ8@600铁件
3.符合图纸及相关规范标准要求</t>
  </si>
  <si>
    <t>011205001002</t>
  </si>
  <si>
    <t>1.部位:车间柱角
2.面层材料品种、规格:L100*100*1.5mm不锈钢，H=1000mm
3.符合图纸及相关规范标准要求
4.超高降效:综合考虑</t>
  </si>
  <si>
    <t>011205001003</t>
  </si>
  <si>
    <t>挡鼠板</t>
  </si>
  <si>
    <t>1.500高不锈钢挡鼠板，1.5mm厚25mmX门宽，带卡槽
2.符合图纸及相关规范标准要求
3.超高降效:综合考虑</t>
  </si>
  <si>
    <t>011205001004</t>
  </si>
  <si>
    <t>金属斜坡</t>
  </si>
  <si>
    <t>1.骨架材料种类、规格、中距:[10槽钢焊制骨架
2.面层材料品种、规格:4mm厚花纹钢板
3.符合图纸及相关规范标准要求
4.超高降效:综合考虑</t>
  </si>
  <si>
    <t>011205001005</t>
  </si>
  <si>
    <t>不锈钢围护拉链</t>
  </si>
  <si>
    <t>1.名称:6mmAISI304不锈钢围护拉链
2.符合图纸及相关规范标准要求</t>
  </si>
  <si>
    <t>010607007001</t>
  </si>
  <si>
    <t>防撞栏</t>
  </si>
  <si>
    <t>1.钢材品种、规格:1000mm长*120mm高，DN50*2.0刷漆镀锌钢管（黄黑色相间油漆）
2.护栏形式:U型
3.符合图纸及相关规范标准要求
4.超高降效:综合考虑</t>
  </si>
  <si>
    <t>010607007002</t>
  </si>
  <si>
    <t>防撞柱</t>
  </si>
  <si>
    <t>1.钢材品种、规格:φ80*5mm*600mm高镀锌钢管，黄黑色相间警示柱
2.200*200*8mm钢板、4M12膨胀螺栓
3.符合图纸及相关规范标准要求
4.超高降效:综合考虑</t>
  </si>
  <si>
    <t>根</t>
  </si>
  <si>
    <t>010502025010</t>
  </si>
  <si>
    <t>砼围堰抹灰</t>
  </si>
  <si>
    <t>1.20厚1:2.5（WP M20)聚合物水泥防水砂浆，坡向排水点
2.符合图纸及相关规范标准要求</t>
  </si>
  <si>
    <t>011501004001</t>
  </si>
  <si>
    <t>茶水间厨柜-地柜</t>
  </si>
  <si>
    <t>1.名称:茶水间厨柜
2.其他:详见图集15ZJ512-50
3.符合图纸及相关规范标准要求
4.超高降效:综合考虑</t>
  </si>
  <si>
    <t>011501004002</t>
  </si>
  <si>
    <t>茶水间厨柜-吊柜</t>
  </si>
  <si>
    <t>合   计</t>
  </si>
  <si>
    <t>工程名称：松山湖机器人智创城项目1号厂房-室内公区精装修工程</t>
  </si>
  <si>
    <t>一层大堂、展示厅、更衣大堂</t>
  </si>
  <si>
    <t>地面</t>
  </si>
  <si>
    <t>011102003007</t>
  </si>
  <si>
    <t>块料楼地面</t>
  </si>
  <si>
    <t>1.找平层厚度、材料种类及强度等级:20mm厚1:3水泥砂浆找平层
2.结合层厚度、材料种类及强度等级:20mm厚1:3干硬性水泥砂浆结合层,表面撒水泥粉
3.面层材料品种、规格:750*1500*10mm浅灰色水磨石瓷砖,同色美缝剂填缝
4.符合图纸及相关规范标准要求
5.超高降效:综合考虑</t>
  </si>
  <si>
    <t>011102003008</t>
  </si>
  <si>
    <t>1.找平层厚度、材料种类及强度等级:20mm厚1:3水泥砂浆找平层
2.结合层厚度、材料种类及强度等级:20mm厚1:3干硬性水泥砂浆结合层,表面撒水泥粉
3.面层材料品种、规格:750*1500*10mm浅灰色仿大理石瓷砖,同色美缝剂填缝
4.符合图纸及相关规范标准要求
5.超高降效:综合考虑</t>
  </si>
  <si>
    <t>011102001001</t>
  </si>
  <si>
    <t>石材楼地面</t>
  </si>
  <si>
    <t>1.10厚素水泥浆结合层、25mm厚C25细石混凝土止水坎(宽度同门洞) 
2.结合层厚度、材料种类及强度等级:5mm厚专用粘贴剂
3.面层材料品种、规格:20mm厚深灰色石材门槛石(正反面及侧面刷保护剂,勾缝剂勾缝)表面结晶镜面处理,光泽度不低于80度 
4.符合图纸及相关规范标准要求
5.超高降效:综合考虑</t>
  </si>
  <si>
    <t>011105006001</t>
  </si>
  <si>
    <t>金属踢脚线</t>
  </si>
  <si>
    <t>1.踢脚线高度:50mm高
2.基层材料种类、规格:12mm玻镁板基层
3.面层材料品种、规格:50mm高不锈钢踢脚 、专用胶粘剂粘结
4.符合图纸及相关规范标准要求
5.超高降效:综合考虑</t>
  </si>
  <si>
    <t>011105002001</t>
  </si>
  <si>
    <t>石材踢脚线</t>
  </si>
  <si>
    <t>1.踢脚线高度:200mm
2.找平层:20mm厚1:3水泥砂浆找平层
3.结合层厚度、材料种类及强度等级:20mm厚1:3干硬性水泥砂浆结合层,表面撒水泥粉
4.面层材料品种、规格:20mm厚ST-01深灰色石材踢脚线
5.符合图纸及相关规范标准要求
6.超高降效:综合考虑</t>
  </si>
  <si>
    <t>墙面</t>
  </si>
  <si>
    <t>011205001006</t>
  </si>
  <si>
    <t>墙、柱面装饰板</t>
  </si>
  <si>
    <t>1.龙骨材料种类、规格、中距:L50*50*5镀锌横向镀锌方通(间距以防撞板规格调整)、50*50*5mm镀锌方通与墙面锚固@竖向间距≤1000mm
2.L40*4mm镀锌角钢、100*200镀锌钢板、M10化学螺栓
3.面层材料品种、规格:3mm厚银灰色铝板、专用配套挂件
4.符合图纸及相关规范标准要求
5.超高降效:综合考虑</t>
  </si>
  <si>
    <t>011205001007</t>
  </si>
  <si>
    <t>1.龙骨材料种类、规格、中距:L50*50*5镀锌横向镀锌方通(间距以防撞板规格调整)、50*50*5mm镀锌方通与墙面锚固@竖向间距≤1000mm
2.L40*4mm镀锌角钢、100*200镀锌钢板、M10化学螺栓
3.面层材料品种、规格:3mm厚金属波浪板、专用配套挂件
4.符合图纸及相关规范标准要求
5.超高降效:综合考虑</t>
  </si>
  <si>
    <t>011203001001</t>
  </si>
  <si>
    <t>窗台石</t>
  </si>
  <si>
    <t>1.刷界面剂一道、15mm厚1:3水泥砂浆分层压实抹平 
2.面层材料品种、规格:20mm石材、5mm厚瓷砖专用粘结剂 
3.符合图纸及相关规范标准要求
4.超高降效:综合考虑</t>
  </si>
  <si>
    <t>011501002001</t>
  </si>
  <si>
    <t>展厅墙</t>
  </si>
  <si>
    <t>1.名称:展示架
2.规格:详见图纸大样
3.龙骨材料种类、规格、中距:L50*50*5镀锌横向镀锌方通(间距以防撞板规格调整)、50*50*5mm镀锌方通与墙面锚固@竖向间距≤1000mm
4.L40*4mm镀锌角钢、100*200镀锌钢板、M10化学螺栓
5.基层材料种类、规格:12mm玻镁板
6.面层材料品种、规格:3mm厚银灰色铝板、专用配套挂件
7.A级防火软膜
8.壁龛:1.2灰色铝合金边框、6mm钢化玻璃
9.符合图纸及相关规范标准要求
10.超高降效:综合考虑</t>
  </si>
  <si>
    <t>011205001008</t>
  </si>
  <si>
    <t>U型铝槽灯条</t>
  </si>
  <si>
    <t>1.基层材料种类、规格:12mm阻燃板打底
2.面层材料品种、规格:30宽U型铝槽灯条
3.符合图纸及相关规范标准要求
4.超高降效:综合考虑</t>
  </si>
  <si>
    <t>011205001009</t>
  </si>
  <si>
    <t>1.部位:电梯门套、门套
2.龙骨材料种类、规格、中距:L50*50*5镀锌横向镀锌方通(间距以防撞板规格调整)、50*50*5mm镀锌方通与墙面锚固@竖向间距≤1000mm
3.L40*4mm镀锌角钢、100*200镀锌钢板、M10化学螺栓
4.基层材料种类、规格:15mm厚阻燃板
5.面层材料品种、规格:1.2mm厚钨钢
6.符合图纸及相关规范标准要求
7.超高降效:综合考虑</t>
  </si>
  <si>
    <t>011205001010</t>
  </si>
  <si>
    <t>1.部位:电梯门头
2.龙骨材料种类、规格、中距:L50*50*5镀锌横向镀锌方通(间距以防撞板规格调整)、50*50*5mm镀锌方通与墙面锚固@竖向间距≤1000mm
3.L40*4mm镀锌角钢、100*200镀锌钢板、M10化学螺栓
4.基层材料种类、规格:15mm阻燃板
5.面层材料品种、规格:1.2mm厚钨钢
6.符合图纸及相关规范标准要求
7.超高降效:综合考虑</t>
  </si>
  <si>
    <t>011205001011</t>
  </si>
  <si>
    <t>显示屏框套</t>
  </si>
  <si>
    <t>1.基层材料种类、规格:12mm阻燃板打底
2.面层材料品种、规格:面封1.0mm不锈钢
3.符合图纸及相关规范标准要求
4.超高降效:综合考虑</t>
  </si>
  <si>
    <t>011205001012</t>
  </si>
  <si>
    <t>1.面层材料品种、规格:1.2mm钨钢
2.符合图纸及相关规范标准要求
3.超高降效:综合考虑</t>
  </si>
  <si>
    <t>010805001006</t>
  </si>
  <si>
    <t>电子感应门</t>
  </si>
  <si>
    <t>1.门框、扇材质:1.2mm钨钢门窗套
2.玻璃品种、厚度:15mm厚钢化玻璃
3.龙骨材料种类、规格、中距:L50*50*5镀锌横向镀锌方通(间距以防撞板规格调整)、50*50*5mm镀锌方通与墙面锚固@竖向间距≤1000mm
4.L40*4mm镀锌角钢、100*200镀锌钢板、M10化学螺栓
5.含电子感应装置和门禁系统
6.符合图纸及相关规范标准要求
7.超高降效:综合考虑</t>
  </si>
  <si>
    <t>011501001001</t>
  </si>
  <si>
    <t>层板柜</t>
  </si>
  <si>
    <t>1.规格:3030*1900*150mm
2.材料种类、规格:1.2MM厚折边钨钢层板柜
3.符合图纸及相关规范标准要求
4.超高降效:综合考虑</t>
  </si>
  <si>
    <t>天棚</t>
  </si>
  <si>
    <t>011302001007</t>
  </si>
  <si>
    <t>平面吊顶天棚-平面</t>
  </si>
  <si>
    <t>1.吊顶形式、吊杆规格、高度:∅8镀锌吊杆,双向间距≤1000,M8膨胀螺栓固定吊杆
2.龙骨材料种类、规格、中距:C型轻钢覆面横撑龙骨CB50X27X1.2,间距≤1000,用挂件与次龙骨连结，C型轻钢覆面次龙骨CB50X27X0.5,中距≤400,用刮件与承载龙骨连结
3.基层材料种类、规格:双层9.5厚石膏板,第二层板材错缝固定,板材用专用自攻螺钉与龙骨固定,中距≤200,螺钉离板边长边≥10,短边≥15;(造型、灯槽部位第一层板采用9MM阻燃板)
4.面板材料品种、规格:刷底漆一遍,无机涂料二遍,满刮2厚腻子找平
5.防护材料种类:孔眼防锈处理用腻子填平,阴、阳角及板接缝处分别贴PVC护角
6.符合图纸及相关规范标准要求
7.超高降效:综合考虑</t>
  </si>
  <si>
    <t>011302001008</t>
  </si>
  <si>
    <t>平面吊顶天棚-灯槽</t>
  </si>
  <si>
    <t>011302001009</t>
  </si>
  <si>
    <t>1.吊顶形式、吊杆规格、高度:∅8镀锌吊杆,双向间距≤1000,M8膨胀螺栓固定吊杆
2.龙骨材料种类、规格、中距:C型轻钢覆面横撑龙骨CB50X27X1.2,间距≤1000,用挂件与次龙骨连结，C型轻钢覆面次龙骨CB50X27X0.5,中距≤400,用刮件与承载龙骨连结
3.基层材料种类、规格:双层9.5厚石膏板,第二层板材错缝固定,板材用专用自攻螺钉与龙骨固定,中距≤200,螺钉离板边长边≥10,短边≥15;(造型、灯槽部位第一层板采用9MM阻燃板)
4.面板材料品种、规格:1.2mm厚黑色不锈钢
5.符合图纸及相关规范标准要求
6.超高降效:综合考虑</t>
  </si>
  <si>
    <t>011302001010</t>
  </si>
  <si>
    <t>011501004003</t>
  </si>
  <si>
    <t>大堂接待台</t>
  </si>
  <si>
    <t>1.名称:大堂接待台
2.规格、型号:长5000mm*宽750~950mm*高1100mm
3.龙骨材料种类、规格、中距:40*40*4mm@400镀锌方通、20*40*4mm@400镀锌方通、40*40*4mm@400镀锌角钢、M8*110膨胀螺栓
4.基层材料种类、规格:双层9MM硅酸钙板
5.面板材料品种、规格:25mm厚(1.2+17.8铝蜂窝芯+1.0mm)木纹蜂窝铝板、A级不燃
6.台面材料品种、规格:20mm人造石、A级不燃
7.符合图纸及相关规范标准要求
8.超高降效:综合考虑</t>
  </si>
  <si>
    <t>011501004004</t>
  </si>
  <si>
    <t>水吧台</t>
  </si>
  <si>
    <t>1.规格、型号:地柜：L*宽600mm*高750mm
2.面板材料品种、规格:25mm厚(1.2+17.8铝蜂窝芯+1.0mm)木纹蜂窝铝板、A级不燃
3.台面材料品种、规格:20mm人造石、A级不燃
4.符合图纸及相关规范标准要求
5.超高降效:综合考虑</t>
  </si>
  <si>
    <t>011501004005</t>
  </si>
  <si>
    <t>1.规格、型号:吊柜：长3950mm*宽300mm*高430mm
2.面板材料品种、规格:25mm厚(1.2+17.8铝蜂窝芯+1.0mm)木纹蜂窝铝板、A级不燃
3.台面材料品种、规格:20mm人造石、A级不燃
4.符合图纸及相关规范标准要求
5.超高降效:综合考虑</t>
  </si>
  <si>
    <t>011508001001</t>
  </si>
  <si>
    <t>美术字</t>
  </si>
  <si>
    <t>1.镌字材料材质:亚克力LOGO标识
2.字体规格:3631*1305mm
3.符合图纸及相关规范标准要求
4.超高降效:综合考虑</t>
  </si>
  <si>
    <t>011508001002</t>
  </si>
  <si>
    <t>1.镌字材料材质:亚克力LOGO标识
2.字体规格:1685*655mm
3.符合图纸及相关规范标准要求
4.超高降效:综合考虑</t>
  </si>
  <si>
    <t>1~7层客梯厅</t>
  </si>
  <si>
    <t>011102003009</t>
  </si>
  <si>
    <t>1.找平层厚度、材料种类及强度等级:20mm厚1:3水泥砂浆找平层
2.结合层厚度、材料种类及强度等级:20mm厚1:3干硬性水泥砂浆结合层,表面撒水泥粉
3.面层材料品种、规格:600*1200*10厚皇室咖地砖，专用勾缝剂勾缝
4.符合图纸及相关规范标准要求
5.超高降效:综合考虑</t>
  </si>
  <si>
    <t>011102001002</t>
  </si>
  <si>
    <t>011101003003</t>
  </si>
  <si>
    <t>防静电环氧树脂自流平楼地面-楼（地）3.10</t>
  </si>
  <si>
    <t>1.素水泥浆结合层一道
2.1.0厚封闭底漆2遍，打磨，吸尘
3.铺设导电铜箔并接地
4.找平层厚度、材料种类及强度等级:环氧树脂腻子超细找平层
5.底层漆材料种类、厚度:环氧树脂底涂2道
6.中层漆材料种类、厚度:环氧树脂中涂1道
7.面漆材料种类、厚度:1.5厚无溶剂防静电环氧树脂涂层面层（面涂4道）
8.符合图纸及相关规范标准要求
9.超高降效:综合考虑</t>
  </si>
  <si>
    <t>011104003003</t>
  </si>
  <si>
    <t>防静电PVC楼地面-楼（地）3.13</t>
  </si>
  <si>
    <t>1.找平层厚度:20厚
2.砂浆种类及强度等级:1:2水泥砂浆抹平、抛光
3.面层材料品种、规格:3.0厚600x600防静电PVC卷材地板，导电胶黏剂粘结（基层面与塑料板背面同时涂胶、对接缝开槽同色焊线热焊接）
4.铺设导电铜箔网格（导电胶粘贴，600x3000分格）
5.符合图纸及相关规范标准要求
6.超高降效:综合考虑</t>
  </si>
  <si>
    <t>011201001017</t>
  </si>
  <si>
    <t>墙、柱面一般抹灰</t>
  </si>
  <si>
    <t>1.各层厚度、材料种类及强度等级:刷专用界面剂一遍，15厚专用抹灰砂浆，分两次抹灰
2.符合图纸及相关规范标准要求
3.超高降效:综合考虑</t>
  </si>
  <si>
    <t>011201001018</t>
  </si>
  <si>
    <t>墙、柱面一般抹灰-独立柱</t>
  </si>
  <si>
    <t>011203003005</t>
  </si>
  <si>
    <t>011203003006</t>
  </si>
  <si>
    <t>消防栓门</t>
  </si>
  <si>
    <t>1.骨架材料种类、规格:5#镀锌角钢、不锈钢挂件
2.面层材料品种、规格:600*1200*10mm米黄色抛光砖面砖，用云石胶固定不锈钢挂件,填缝剂擦缝
3.配件:天地轴承、推弹门吸
4.符合图纸及相关规范标准要求
5.超高降效:综合考虑</t>
  </si>
  <si>
    <t>010506023006</t>
  </si>
  <si>
    <t>砌块墙钢丝网加固-内墙</t>
  </si>
  <si>
    <t>1.钢丝网规格:镀锌钢丝网，丝径0.9mm，网眼12.7*12.7mm
2.符合图纸及相关规范标准要求
3.超高降效:综合考虑</t>
  </si>
  <si>
    <t>011203001002</t>
  </si>
  <si>
    <t>1.20厚1:3干硬性水泥砂浆结合层
2.面层材料品种、规格:20厚意大利灰大理石,双边复合处理硅胶粘合
3.符合图纸及相关规范标准要求
4.超高降效:综合考虑</t>
  </si>
  <si>
    <t>010808002002</t>
  </si>
  <si>
    <t>电梯门套</t>
  </si>
  <si>
    <t>1.基层材料品种、规格:双层9厘阻燃胶合板，用1.2厚镀锌钢U型支架焊接门套内部做骨架加固，组装连接用中4*16螺丝连接，安装用中8-120内膨胀螺栓固定
2.面层材料品种、规格:1.2mm深灰色不锈钢板
3.符合图纸及相关规范标准要求
4.超高降效:综合考虑</t>
  </si>
  <si>
    <t>010808002003</t>
  </si>
  <si>
    <t>电梯门头</t>
  </si>
  <si>
    <t>011302001011</t>
  </si>
  <si>
    <t>1.吊顶形式、吊杆规格、高度:φ10钢筋吊杆@1200
2.龙骨材料种类、规格、中距:U型轻钢龙骨CS50*15*1.2mm@1200
3.基层材料种类、规格:12mm阻燃板面贴9mm石膏板
4.面板材料品种、规格:1200*600*2.0厚白色铝单板
5.符合图纸及相关规范标准要求
6.超高降效:综合考虑</t>
  </si>
  <si>
    <t>011302001012</t>
  </si>
  <si>
    <t>1.吊顶形式、吊杆规格、高度:φ10钢筋吊杆@1200
2.龙骨材料种类、规格、中距:U型轻钢龙骨CS50*15*1.2mm@1200
3.基层材料种类、规格:12mm阻燃板面贴9mm石膏板
4.面板材料品种、规格:喷或滚刷无机涂料一底两面、满挂耐水腻子（N型）两遍，打磨平整 
5.详见大样DS-02/6
6.符合图纸及相关规范标准要求
7.超高降效:综合考虑</t>
  </si>
  <si>
    <t>011302001013</t>
  </si>
  <si>
    <t>1.吊顶形式、吊杆规格、高度:φ10钢筋吊杆@1200
2.龙骨材料种类、规格、中距:U型轻钢龙骨CS50*15*1.2mm@1200、3厘厚不锈钢防脱挂件
3.基层材料种类、规格:12mm夹板
4.面板材料品种、规格:1.0厚黑色不锈钢嵌入式灯槽
5.详见大样DS-03/9
6.符合图纸及相关规范标准要求
7.超高降效:综合考虑</t>
  </si>
  <si>
    <t>011302001014</t>
  </si>
  <si>
    <t>1.材料种类、规格、中距:50*50*3.0镀锌角钢斜撑@1200(围绕某一中心呈梅花形分布,且不应设置在同一直线上)
2.固定方式:L50*5镀锌角钢角码(L:150mm)、M10膨胀螺栓、抽芯铆钉或自钻钉
3.符合图纸及相关规范标准要求
4.超高降效:综合考虑</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</si>
</sst>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3">
    <font>
      <sz val="9"/>
      <color theme="1"/>
      <name val="??"/>
      <charset val="134"/>
      <scheme val="minor"/>
    </font>
    <font>
      <b/>
      <sz val="20"/>
      <name val="宋体"/>
      <charset val="134"/>
    </font>
    <font>
      <sz val="10"/>
      <name val="宋体"/>
      <charset val="134"/>
    </font>
    <font>
      <sz val="9"/>
      <name val="宋体"/>
      <charset val="134"/>
    </font>
    <font>
      <sz val="12"/>
      <name val="宋体"/>
      <charset val="134"/>
    </font>
    <font>
      <b/>
      <sz val="16"/>
      <name val="宋体"/>
      <charset val="134"/>
    </font>
    <font>
      <b/>
      <sz val="12"/>
      <name val="宋体"/>
      <charset val="134"/>
    </font>
    <font>
      <sz val="11"/>
      <name val="宋体"/>
      <charset val="134"/>
    </font>
    <font>
      <b/>
      <sz val="14"/>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2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3" applyNumberFormat="0" applyFill="0" applyAlignment="0" applyProtection="0">
      <alignment vertical="center"/>
    </xf>
    <xf numFmtId="0" fontId="19" fillId="0" borderId="23" applyNumberFormat="0" applyFill="0" applyAlignment="0" applyProtection="0">
      <alignment vertical="center"/>
    </xf>
    <xf numFmtId="0" fontId="20" fillId="0" borderId="24" applyNumberFormat="0" applyFill="0" applyAlignment="0" applyProtection="0">
      <alignment vertical="center"/>
    </xf>
    <xf numFmtId="0" fontId="20" fillId="0" borderId="0" applyNumberFormat="0" applyFill="0" applyBorder="0" applyAlignment="0" applyProtection="0">
      <alignment vertical="center"/>
    </xf>
    <xf numFmtId="0" fontId="21" fillId="4" borderId="25" applyNumberFormat="0" applyAlignment="0" applyProtection="0">
      <alignment vertical="center"/>
    </xf>
    <xf numFmtId="0" fontId="22" fillId="5" borderId="26" applyNumberFormat="0" applyAlignment="0" applyProtection="0">
      <alignment vertical="center"/>
    </xf>
    <xf numFmtId="0" fontId="23" fillId="5" borderId="25" applyNumberFormat="0" applyAlignment="0" applyProtection="0">
      <alignment vertical="center"/>
    </xf>
    <xf numFmtId="0" fontId="24" fillId="6" borderId="27" applyNumberFormat="0" applyAlignment="0" applyProtection="0">
      <alignment vertical="center"/>
    </xf>
    <xf numFmtId="0" fontId="25" fillId="0" borderId="28" applyNumberFormat="0" applyFill="0" applyAlignment="0" applyProtection="0">
      <alignment vertical="center"/>
    </xf>
    <xf numFmtId="0" fontId="26" fillId="0" borderId="2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78">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0" fillId="0" borderId="0" xfId="49" applyFont="1" applyFill="1" applyAlignment="1"/>
    <xf numFmtId="0" fontId="4" fillId="2" borderId="10" xfId="49" applyFont="1" applyFill="1" applyBorder="1" applyAlignment="1">
      <alignment horizontal="center" vertical="center" wrapText="1"/>
    </xf>
    <xf numFmtId="0" fontId="0" fillId="0" borderId="0" xfId="49" applyFont="1" applyFill="1" applyAlignment="1">
      <alignment horizontal="center" vertical="center"/>
    </xf>
    <xf numFmtId="0" fontId="2" fillId="2" borderId="10" xfId="49" applyFont="1" applyFill="1" applyBorder="1" applyAlignment="1">
      <alignment horizontal="center" vertical="center" wrapText="1"/>
    </xf>
    <xf numFmtId="0" fontId="2" fillId="2" borderId="10" xfId="49" applyFont="1" applyFill="1" applyBorder="1" applyAlignment="1">
      <alignment horizontal="left" vertical="center" wrapText="1"/>
    </xf>
    <xf numFmtId="176" fontId="2" fillId="2" borderId="10" xfId="49" applyNumberFormat="1" applyFont="1" applyFill="1" applyBorder="1" applyAlignment="1">
      <alignment horizontal="right" vertical="center" wrapText="1"/>
    </xf>
    <xf numFmtId="0" fontId="2" fillId="2" borderId="10" xfId="49" applyFont="1" applyFill="1" applyBorder="1" applyAlignment="1">
      <alignment horizontal="right" vertical="center" wrapText="1"/>
    </xf>
    <xf numFmtId="0" fontId="3" fillId="2" borderId="10" xfId="49" applyFont="1" applyFill="1" applyBorder="1" applyAlignment="1">
      <alignment horizontal="right" vertical="center" wrapText="1"/>
    </xf>
    <xf numFmtId="10" fontId="0" fillId="0" borderId="0" xfId="3" applyNumberFormat="1" applyFont="1" applyAlignment="1">
      <alignment horizontal="center" vertical="center"/>
    </xf>
    <xf numFmtId="176" fontId="2" fillId="2" borderId="10" xfId="49" applyNumberFormat="1" applyFont="1" applyFill="1" applyBorder="1" applyAlignment="1">
      <alignment vertical="center" wrapText="1"/>
    </xf>
    <xf numFmtId="0" fontId="3" fillId="2" borderId="10" xfId="49" applyFont="1" applyFill="1" applyBorder="1" applyAlignment="1">
      <alignment vertical="center" wrapText="1"/>
    </xf>
    <xf numFmtId="4" fontId="0" fillId="0" borderId="0" xfId="49" applyNumberFormat="1" applyFont="1" applyFill="1" applyAlignment="1"/>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177" fontId="5" fillId="0" borderId="0" xfId="0" applyNumberFormat="1" applyFont="1" applyFill="1" applyAlignment="1">
      <alignment horizontal="center" vertical="center"/>
    </xf>
    <xf numFmtId="0" fontId="6" fillId="0" borderId="10" xfId="0" applyFont="1" applyFill="1" applyBorder="1" applyAlignment="1">
      <alignment horizontal="center" vertical="center"/>
    </xf>
    <xf numFmtId="177" fontId="6" fillId="0" borderId="10"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4" fillId="0" borderId="10" xfId="0" applyFont="1" applyFill="1" applyBorder="1" applyAlignment="1">
      <alignment horizontal="center" vertical="center"/>
    </xf>
    <xf numFmtId="0" fontId="4" fillId="0" borderId="10" xfId="0" applyFont="1" applyFill="1" applyBorder="1" applyAlignment="1">
      <alignment vertical="center"/>
    </xf>
    <xf numFmtId="178" fontId="4" fillId="0" borderId="10" xfId="0" applyNumberFormat="1" applyFont="1" applyFill="1" applyBorder="1" applyAlignment="1">
      <alignment vertical="center"/>
    </xf>
    <xf numFmtId="0" fontId="3" fillId="0" borderId="10" xfId="0" applyFont="1" applyFill="1" applyBorder="1" applyAlignment="1">
      <alignment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3" xfId="0" applyFont="1" applyFill="1" applyBorder="1" applyAlignment="1">
      <alignment horizontal="center" vertical="center"/>
    </xf>
    <xf numFmtId="177" fontId="4" fillId="0" borderId="10" xfId="0" applyNumberFormat="1" applyFont="1" applyFill="1" applyBorder="1" applyAlignment="1">
      <alignment vertical="center"/>
    </xf>
    <xf numFmtId="178" fontId="4" fillId="0" borderId="14" xfId="0" applyNumberFormat="1" applyFont="1" applyFill="1" applyBorder="1" applyAlignment="1">
      <alignment horizontal="center" vertical="center"/>
    </xf>
    <xf numFmtId="178" fontId="4" fillId="0" borderId="15" xfId="0" applyNumberFormat="1" applyFont="1" applyFill="1" applyBorder="1" applyAlignment="1">
      <alignment horizontal="center" vertical="center"/>
    </xf>
    <xf numFmtId="178" fontId="4" fillId="0" borderId="16" xfId="0" applyNumberFormat="1" applyFont="1" applyFill="1" applyBorder="1" applyAlignment="1">
      <alignment horizontal="center" vertical="center"/>
    </xf>
    <xf numFmtId="0" fontId="6" fillId="0" borderId="17" xfId="0" applyFont="1" applyFill="1" applyBorder="1" applyAlignment="1">
      <alignment horizontal="center" vertical="center"/>
    </xf>
    <xf numFmtId="0" fontId="6" fillId="0" borderId="18" xfId="0" applyFont="1" applyFill="1" applyBorder="1" applyAlignment="1">
      <alignment horizontal="center" vertical="center"/>
    </xf>
    <xf numFmtId="0" fontId="6" fillId="0" borderId="19" xfId="0" applyFont="1" applyFill="1" applyBorder="1" applyAlignment="1">
      <alignment horizontal="center" vertical="center"/>
    </xf>
    <xf numFmtId="179" fontId="7" fillId="0" borderId="14" xfId="0" applyNumberFormat="1" applyFont="1" applyFill="1" applyBorder="1" applyAlignment="1">
      <alignment horizontal="center" vertical="center"/>
    </xf>
    <xf numFmtId="179" fontId="7" fillId="0" borderId="15" xfId="0" applyNumberFormat="1" applyFont="1" applyFill="1" applyBorder="1" applyAlignment="1">
      <alignment horizontal="center" vertical="center"/>
    </xf>
    <xf numFmtId="179" fontId="7" fillId="0" borderId="16" xfId="0" applyNumberFormat="1" applyFont="1" applyFill="1" applyBorder="1" applyAlignment="1">
      <alignment horizontal="center" vertical="center"/>
    </xf>
    <xf numFmtId="0" fontId="4" fillId="0" borderId="0" xfId="0" applyFont="1" applyFill="1" applyBorder="1" applyAlignment="1">
      <alignment vertical="center"/>
    </xf>
    <xf numFmtId="0" fontId="4" fillId="0" borderId="0" xfId="0" applyFont="1" applyFill="1" applyBorder="1" applyAlignment="1">
      <alignment vertical="center" wrapText="1"/>
    </xf>
    <xf numFmtId="0" fontId="8" fillId="0" borderId="10" xfId="0" applyFont="1" applyFill="1" applyBorder="1" applyAlignment="1">
      <alignment horizontal="center" vertical="center" wrapText="1"/>
    </xf>
    <xf numFmtId="0" fontId="4" fillId="0" borderId="10" xfId="0" applyFont="1" applyFill="1" applyBorder="1" applyAlignment="1">
      <alignment vertical="center" wrapText="1"/>
    </xf>
    <xf numFmtId="0" fontId="4" fillId="0" borderId="10" xfId="0" applyFont="1" applyFill="1" applyBorder="1" applyAlignment="1">
      <alignment horizontal="left" vertical="center" wrapText="1"/>
    </xf>
    <xf numFmtId="0" fontId="6" fillId="0" borderId="10" xfId="0" applyFont="1" applyFill="1" applyBorder="1" applyAlignment="1">
      <alignment vertical="center" wrapText="1"/>
    </xf>
    <xf numFmtId="0" fontId="3" fillId="2" borderId="0" xfId="49" applyFont="1" applyFill="1" applyAlignment="1">
      <alignment horizontal="left" vertical="center" wrapText="1"/>
    </xf>
    <xf numFmtId="0" fontId="9" fillId="2" borderId="20" xfId="49" applyFont="1" applyFill="1" applyBorder="1" applyAlignment="1">
      <alignment horizontal="center" wrapText="1"/>
    </xf>
    <xf numFmtId="0" fontId="9" fillId="2" borderId="0" xfId="49" applyFont="1" applyFill="1" applyAlignment="1">
      <alignment horizontal="left" wrapText="1"/>
    </xf>
    <xf numFmtId="0" fontId="10" fillId="2" borderId="0" xfId="49" applyFont="1" applyFill="1" applyAlignment="1">
      <alignment horizontal="center" wrapText="1"/>
    </xf>
    <xf numFmtId="0" fontId="10" fillId="2" borderId="0" xfId="49" applyFont="1" applyFill="1" applyAlignment="1">
      <alignment wrapText="1"/>
    </xf>
    <xf numFmtId="0" fontId="8" fillId="2" borderId="0" xfId="49" applyFont="1" applyFill="1" applyAlignment="1">
      <alignment horizontal="center" wrapText="1"/>
    </xf>
    <xf numFmtId="0" fontId="11" fillId="2" borderId="20" xfId="49" applyFont="1" applyFill="1" applyBorder="1" applyAlignment="1">
      <alignment horizontal="center" wrapText="1"/>
    </xf>
    <xf numFmtId="0" fontId="8" fillId="2" borderId="0" xfId="49" applyFont="1" applyFill="1" applyAlignment="1">
      <alignment horizontal="right" wrapText="1"/>
    </xf>
    <xf numFmtId="0" fontId="2" fillId="2" borderId="21" xfId="49" applyFont="1" applyFill="1" applyBorder="1" applyAlignment="1">
      <alignment horizontal="center" vertical="top" wrapText="1"/>
    </xf>
    <xf numFmtId="0" fontId="4" fillId="2" borderId="0" xfId="49" applyFont="1" applyFill="1" applyAlignment="1">
      <alignment horizontal="left" wrapText="1"/>
    </xf>
    <xf numFmtId="0" fontId="11" fillId="2" borderId="20" xfId="49" applyFont="1" applyFill="1" applyBorder="1" applyAlignment="1">
      <alignment wrapText="1"/>
    </xf>
    <xf numFmtId="0" fontId="11"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3" fillId="2" borderId="0" xfId="49" applyFont="1" applyFill="1" applyAlignment="1">
      <alignment horizontal="center" vertical="center" wrapText="1"/>
    </xf>
    <xf numFmtId="0" fontId="4" fillId="2" borderId="0" xfId="49" applyFont="1" applyFill="1" applyAlignment="1">
      <alignment vertical="center" wrapText="1"/>
    </xf>
    <xf numFmtId="0" fontId="8" fillId="2" borderId="0" xfId="49" applyFont="1" applyFill="1" applyAlignment="1">
      <alignment horizontal="left" wrapText="1"/>
    </xf>
    <xf numFmtId="0" fontId="3" fillId="2" borderId="0" xfId="49" applyFont="1" applyFill="1" applyAlignment="1">
      <alignment horizontal="right" vertical="top" wrapText="1"/>
    </xf>
    <xf numFmtId="0" fontId="3"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4</xdr:row>
      <xdr:rowOff>215900</xdr:rowOff>
    </xdr:from>
    <xdr:to>
      <xdr:col>3</xdr:col>
      <xdr:colOff>1255395</xdr:colOff>
      <xdr:row>4</xdr:row>
      <xdr:rowOff>748665</xdr:rowOff>
    </xdr:to>
    <xdr:pic>
      <xdr:nvPicPr>
        <xdr:cNvPr id="2" name="图片 1"/>
        <xdr:cNvPicPr>
          <a:picLocks noChangeAspect="1"/>
        </xdr:cNvPicPr>
      </xdr:nvPicPr>
      <xdr:blipFill>
        <a:blip r:embed="rId1"/>
        <a:stretch>
          <a:fillRect/>
        </a:stretch>
      </xdr:blipFill>
      <xdr:spPr>
        <a:xfrm>
          <a:off x="2381885" y="4375150"/>
          <a:ext cx="1255395" cy="532765"/>
        </a:xfrm>
        <a:prstGeom prst="rect">
          <a:avLst/>
        </a:prstGeom>
        <a:noFill/>
        <a:ln w="9525">
          <a:noFill/>
        </a:ln>
        <a:effectLst>
          <a:outerShdw blurRad="50800" dist="50800" dir="5400000" algn="ctr" rotWithShape="0">
            <a:srgbClr val="000000">
              <a:alpha val="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abSelected="1" view="pageBreakPreview" zoomScaleNormal="100" workbookViewId="0">
      <selection activeCell="L2" sqref="L2"/>
    </sheetView>
  </sheetViews>
  <sheetFormatPr defaultColWidth="8.1" defaultRowHeight="11.5" outlineLevelCol="6"/>
  <cols>
    <col min="1" max="1" width="15.75" style="18" customWidth="1"/>
    <col min="2" max="2" width="2.26" style="18" customWidth="1"/>
    <col min="3" max="3" width="19.5" style="18" customWidth="1"/>
    <col min="4" max="4" width="22.38" style="18" customWidth="1"/>
    <col min="5" max="5" width="38.54" style="18" customWidth="1"/>
    <col min="6" max="6" width="2.4" style="18" customWidth="1"/>
    <col min="7" max="7" width="10.3" style="18" customWidth="1"/>
    <col min="8" max="16384" width="8.1" style="18"/>
  </cols>
  <sheetData>
    <row r="1" ht="127.5" customHeight="1" spans="1:7">
      <c r="A1" s="60"/>
      <c r="B1" s="60"/>
      <c r="C1" s="61" t="s">
        <v>0</v>
      </c>
      <c r="D1" s="61"/>
      <c r="E1" s="61"/>
      <c r="F1" s="61"/>
      <c r="G1" s="62"/>
    </row>
    <row r="2" ht="60" customHeight="1" spans="1:7">
      <c r="A2" s="63" t="s">
        <v>1</v>
      </c>
      <c r="B2" s="63"/>
      <c r="C2" s="63"/>
      <c r="D2" s="63"/>
      <c r="E2" s="63"/>
      <c r="F2" s="63"/>
      <c r="G2" s="63"/>
    </row>
    <row r="3" ht="75" customHeight="1" spans="1:7">
      <c r="A3" s="64"/>
      <c r="B3" s="65" t="s">
        <v>2</v>
      </c>
      <c r="C3" s="65"/>
      <c r="D3" s="66" t="s">
        <v>3</v>
      </c>
      <c r="E3" s="66"/>
      <c r="F3" s="64"/>
      <c r="G3" s="64"/>
    </row>
    <row r="4" ht="65" customHeight="1" spans="1:7">
      <c r="A4" s="64"/>
      <c r="B4" s="67"/>
      <c r="C4" s="67"/>
      <c r="D4" s="68"/>
      <c r="E4" s="68"/>
      <c r="F4" s="64"/>
      <c r="G4" s="64"/>
    </row>
    <row r="5" ht="60" customHeight="1" spans="1:7">
      <c r="A5" s="69"/>
      <c r="B5" s="65" t="s">
        <v>4</v>
      </c>
      <c r="C5" s="65"/>
      <c r="D5" s="70"/>
      <c r="E5" s="71" t="s">
        <v>5</v>
      </c>
      <c r="F5" s="69"/>
      <c r="G5" s="69"/>
    </row>
    <row r="6" ht="36" customHeight="1" spans="1:7">
      <c r="A6" s="69"/>
      <c r="B6" s="67"/>
      <c r="C6" s="67"/>
      <c r="D6" s="68"/>
      <c r="E6" s="72"/>
      <c r="F6" s="69"/>
      <c r="G6" s="69"/>
    </row>
    <row r="7" ht="60.75" customHeight="1" spans="1:7">
      <c r="A7" s="69"/>
      <c r="B7" s="65" t="s">
        <v>6</v>
      </c>
      <c r="C7" s="65"/>
      <c r="D7" s="70"/>
      <c r="E7" s="71" t="s">
        <v>7</v>
      </c>
      <c r="F7" s="69"/>
      <c r="G7" s="69"/>
    </row>
    <row r="8" ht="36" customHeight="1" spans="1:7">
      <c r="A8" s="69"/>
      <c r="B8" s="73"/>
      <c r="C8" s="73"/>
      <c r="D8" s="68"/>
      <c r="E8" s="72"/>
      <c r="F8" s="73"/>
      <c r="G8" s="73"/>
    </row>
    <row r="9" ht="69.75" customHeight="1" spans="1:7">
      <c r="A9" s="69"/>
      <c r="B9" s="74"/>
      <c r="C9" s="74"/>
      <c r="D9" s="65" t="s">
        <v>8</v>
      </c>
      <c r="E9" s="65"/>
      <c r="F9" s="69"/>
      <c r="G9" s="69"/>
    </row>
    <row r="10" ht="18" customHeight="1" spans="1:7">
      <c r="A10" s="69"/>
      <c r="B10" s="74"/>
      <c r="C10" s="74"/>
      <c r="D10" s="75"/>
      <c r="E10" s="75"/>
      <c r="F10" s="76"/>
      <c r="G10" s="76"/>
    </row>
    <row r="11" ht="18" customHeight="1" spans="1:7">
      <c r="A11" s="60"/>
      <c r="B11" s="60"/>
      <c r="C11" s="73"/>
      <c r="D11" s="73"/>
      <c r="E11" s="73"/>
      <c r="F11" s="73"/>
      <c r="G11" s="77"/>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116416666666667" right="0.116416666666667" top="0.59375" bottom="0" header="0.59375" footer="0"/>
  <pageSetup paperSize="9" scale="81"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A4" sqref="A4"/>
    </sheetView>
  </sheetViews>
  <sheetFormatPr defaultColWidth="13.04" defaultRowHeight="33" customHeight="1"/>
  <cols>
    <col min="1" max="1" width="142.22" style="55" customWidth="1"/>
    <col min="2" max="32" width="13.34" style="54"/>
    <col min="33" max="16384" width="13.04" style="54"/>
  </cols>
  <sheetData>
    <row r="1" s="54" customFormat="1" ht="43" customHeight="1" spans="1:10">
      <c r="A1" s="56" t="s">
        <v>9</v>
      </c>
    </row>
    <row r="2" s="54" customFormat="1" ht="90" customHeight="1" spans="1:10">
      <c r="A2" s="57" t="s">
        <v>10</v>
      </c>
    </row>
    <row r="3" s="54" customFormat="1" ht="90" customHeight="1" spans="1:10">
      <c r="A3" s="58" t="s">
        <v>11</v>
      </c>
    </row>
    <row r="4" s="54" customFormat="1" ht="71" customHeight="1" spans="1:10">
      <c r="A4" s="57" t="s">
        <v>12</v>
      </c>
    </row>
    <row r="5" s="54" customFormat="1" ht="37" customHeight="1" spans="1:10">
      <c r="A5" s="57" t="s">
        <v>13</v>
      </c>
    </row>
    <row r="6" s="54" customFormat="1" ht="53" customHeight="1" spans="1:10">
      <c r="A6" s="57" t="s">
        <v>14</v>
      </c>
    </row>
    <row r="7" s="54" customFormat="1" ht="54" customHeight="1" spans="1:10">
      <c r="A7" s="57" t="s">
        <v>15</v>
      </c>
    </row>
    <row r="8" s="54" customFormat="1" ht="48" customHeight="1" spans="1:10">
      <c r="A8" s="57" t="s">
        <v>16</v>
      </c>
    </row>
    <row r="9" s="54" customFormat="1" ht="34" customHeight="1" spans="1:10">
      <c r="A9" s="57" t="s">
        <v>17</v>
      </c>
    </row>
    <row r="10" s="54" customFormat="1" ht="34" customHeight="1" spans="1:10">
      <c r="A10" s="57" t="s">
        <v>18</v>
      </c>
    </row>
    <row r="11" s="54" customFormat="1" customHeight="1" spans="1:10">
      <c r="A11" s="59" t="s">
        <v>19</v>
      </c>
      <c r="B11" s="57"/>
      <c r="C11" s="57"/>
      <c r="D11" s="57"/>
      <c r="E11" s="57"/>
      <c r="F11" s="57"/>
      <c r="G11" s="57"/>
      <c r="H11" s="57"/>
      <c r="I11" s="57"/>
      <c r="J11" s="57"/>
    </row>
    <row r="12" s="54" customFormat="1" customHeight="1" spans="1:10">
      <c r="A12" s="55"/>
    </row>
    <row r="13" s="54"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I2" sqref="I2:J8"/>
    </sheetView>
  </sheetViews>
  <sheetFormatPr defaultColWidth="10.67" defaultRowHeight="15" outlineLevelRow="4" outlineLevelCol="6"/>
  <cols>
    <col min="1" max="1" width="8.14" style="30" customWidth="1"/>
    <col min="2" max="2" width="22.68" style="30" customWidth="1"/>
    <col min="3" max="3" width="33.78" style="30" customWidth="1"/>
    <col min="4" max="4" width="24.43" style="30" customWidth="1"/>
    <col min="5" max="6" width="28.15" style="30" customWidth="1"/>
    <col min="7" max="7" width="24.6" style="30" customWidth="1"/>
    <col min="8" max="8" width="10.67" style="30"/>
    <col min="9" max="10" width="15.5" style="30"/>
    <col min="11" max="16384" width="10.67" style="30"/>
  </cols>
  <sheetData>
    <row r="1" s="30" customFormat="1" ht="54" customHeight="1" spans="1:7">
      <c r="A1" s="31" t="s">
        <v>20</v>
      </c>
      <c r="B1" s="32"/>
      <c r="C1" s="32"/>
      <c r="D1" s="33"/>
      <c r="E1" s="32"/>
      <c r="F1" s="32"/>
      <c r="G1" s="32"/>
    </row>
    <row r="2" s="30" customFormat="1" ht="52" customHeight="1" spans="1:7">
      <c r="A2" s="34" t="s">
        <v>21</v>
      </c>
      <c r="B2" s="34" t="s">
        <v>22</v>
      </c>
      <c r="C2" s="34" t="s">
        <v>23</v>
      </c>
      <c r="D2" s="35" t="s">
        <v>24</v>
      </c>
      <c r="E2" s="36" t="s">
        <v>25</v>
      </c>
      <c r="F2" s="36" t="s">
        <v>26</v>
      </c>
      <c r="G2" s="34" t="s">
        <v>27</v>
      </c>
    </row>
    <row r="3" s="30" customFormat="1" ht="52" customHeight="1" spans="1:7">
      <c r="A3" s="37">
        <v>1</v>
      </c>
      <c r="B3" s="38" t="s">
        <v>28</v>
      </c>
      <c r="C3" s="39">
        <f>报价汇总表!C9</f>
        <v>23518059.8748</v>
      </c>
      <c r="D3" s="39">
        <f>C3*(1-19%)</f>
        <v>19049628.498588</v>
      </c>
      <c r="E3" s="39"/>
      <c r="F3" s="39"/>
      <c r="G3" s="40"/>
    </row>
    <row r="4" s="30" customFormat="1" ht="52" customHeight="1" spans="1:7">
      <c r="A4" s="41" t="s">
        <v>29</v>
      </c>
      <c r="B4" s="42"/>
      <c r="C4" s="43"/>
      <c r="D4" s="44" t="s">
        <v>30</v>
      </c>
      <c r="E4" s="45"/>
      <c r="F4" s="46"/>
      <c r="G4" s="47"/>
    </row>
    <row r="5" s="30" customFormat="1" ht="52" customHeight="1" spans="1:7">
      <c r="A5" s="48"/>
      <c r="B5" s="49"/>
      <c r="C5" s="50"/>
      <c r="D5" s="44" t="s">
        <v>31</v>
      </c>
      <c r="E5" s="51"/>
      <c r="F5" s="52"/>
      <c r="G5" s="53"/>
    </row>
  </sheetData>
  <mergeCells count="4">
    <mergeCell ref="A1:G1"/>
    <mergeCell ref="E4:G4"/>
    <mergeCell ref="E5:G5"/>
    <mergeCell ref="A4:C5"/>
  </mergeCells>
  <pageMargins left="0.75" right="0.75" top="1" bottom="1" header="0.5" footer="0.5"/>
  <pageSetup paperSize="9" scale="56"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showGridLines="0" showZeros="0" view="pageBreakPreview" zoomScaleNormal="100" workbookViewId="0">
      <selection activeCell="A5" sqref="A5:A9"/>
    </sheetView>
  </sheetViews>
  <sheetFormatPr defaultColWidth="9" defaultRowHeight="11.5"/>
  <cols>
    <col min="1" max="1" width="12.33" style="18" customWidth="1"/>
    <col min="2" max="2" width="63" style="18" customWidth="1"/>
    <col min="3" max="3" width="19.84" style="18" customWidth="1"/>
    <col min="4" max="4" width="15.67" style="18" customWidth="1"/>
    <col min="5" max="5" width="18" style="18" customWidth="1"/>
    <col min="6" max="6" width="20.14" style="18" customWidth="1"/>
    <col min="7" max="7" width="16.71" style="18" customWidth="1"/>
    <col min="8" max="16384" width="9" style="18"/>
  </cols>
  <sheetData>
    <row r="1" ht="39.75" customHeight="1" spans="1:9">
      <c r="A1" s="1" t="s">
        <v>32</v>
      </c>
      <c r="B1" s="1"/>
      <c r="C1" s="1"/>
      <c r="D1" s="1"/>
    </row>
    <row r="2" ht="28.5" customHeight="1" spans="1:9">
      <c r="A2" s="3" t="s">
        <v>33</v>
      </c>
      <c r="B2" s="3"/>
      <c r="C2" s="3"/>
      <c r="D2" s="3"/>
    </row>
    <row r="3" ht="18" customHeight="1" spans="1:9">
      <c r="A3" s="19" t="s">
        <v>21</v>
      </c>
      <c r="B3" s="19" t="s">
        <v>34</v>
      </c>
      <c r="C3" s="19" t="s">
        <v>35</v>
      </c>
      <c r="D3" s="19" t="s">
        <v>27</v>
      </c>
    </row>
    <row r="4" ht="20" customHeight="1" spans="1:9">
      <c r="A4" s="19"/>
      <c r="B4" s="19"/>
      <c r="C4" s="19"/>
      <c r="D4" s="19"/>
      <c r="E4" s="20"/>
      <c r="F4" s="20"/>
      <c r="G4" s="20"/>
      <c r="H4" s="20"/>
      <c r="I4" s="20"/>
    </row>
    <row r="5" ht="36" customHeight="1" spans="1:9">
      <c r="A5" s="21">
        <v>1</v>
      </c>
      <c r="B5" s="22" t="s">
        <v>36</v>
      </c>
      <c r="C5" s="23">
        <f>'【1号厂房-非公区装'!H84</f>
        <v>18616417.73</v>
      </c>
      <c r="D5" s="24"/>
      <c r="E5" s="20"/>
      <c r="F5" s="20"/>
      <c r="G5" s="20"/>
      <c r="H5" s="20"/>
      <c r="I5" s="20"/>
    </row>
    <row r="6" ht="36" customHeight="1" spans="1:9">
      <c r="A6" s="21">
        <v>2</v>
      </c>
      <c r="B6" s="22" t="s">
        <v>37</v>
      </c>
      <c r="C6" s="23">
        <f>'【1号厂房-室内公区'!H55</f>
        <v>2959783.99</v>
      </c>
      <c r="D6" s="24"/>
      <c r="E6" s="20"/>
      <c r="F6" s="20"/>
      <c r="G6" s="20"/>
      <c r="H6" s="20"/>
      <c r="I6" s="20"/>
    </row>
    <row r="7" ht="36" customHeight="1" spans="1:9">
      <c r="A7" s="21">
        <v>3</v>
      </c>
      <c r="B7" s="21" t="s">
        <v>38</v>
      </c>
      <c r="C7" s="23">
        <f>SUM(C5:C6)</f>
        <v>21576201.72</v>
      </c>
      <c r="D7" s="25"/>
      <c r="E7" s="20"/>
      <c r="F7" s="26"/>
      <c r="G7" s="20"/>
      <c r="H7" s="20"/>
      <c r="I7" s="20"/>
    </row>
    <row r="8" ht="36" customHeight="1" spans="1:9">
      <c r="A8" s="21">
        <v>4</v>
      </c>
      <c r="B8" s="21" t="s">
        <v>39</v>
      </c>
      <c r="C8" s="27">
        <f>C7*0.09</f>
        <v>1941858.1548</v>
      </c>
      <c r="D8" s="28"/>
      <c r="E8" s="20"/>
    </row>
    <row r="9" ht="36" customHeight="1" spans="1:9">
      <c r="A9" s="21">
        <v>5</v>
      </c>
      <c r="B9" s="21" t="s">
        <v>40</v>
      </c>
      <c r="C9" s="27">
        <f>SUM(C7:C8)</f>
        <v>23518059.8748</v>
      </c>
      <c r="D9" s="28"/>
      <c r="E9" s="20"/>
    </row>
    <row r="13" spans="1:9">
      <c r="C13" s="29"/>
    </row>
  </sheetData>
  <mergeCells count="6">
    <mergeCell ref="A1:D1"/>
    <mergeCell ref="A2:D2"/>
    <mergeCell ref="A3:A4"/>
    <mergeCell ref="B3:B4"/>
    <mergeCell ref="C3:C4"/>
    <mergeCell ref="D3:D4"/>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4"/>
  <sheetViews>
    <sheetView showGridLines="0" view="pageBreakPreview" zoomScaleNormal="100" workbookViewId="0">
      <selection activeCell="G4" sqref="G4:H4"/>
    </sheetView>
  </sheetViews>
  <sheetFormatPr defaultColWidth="9" defaultRowHeight="11.5" outlineLevelCol="7"/>
  <cols>
    <col min="1" max="1" width="9.5" customWidth="1"/>
    <col min="2" max="2" width="19.67" customWidth="1"/>
    <col min="3" max="3" width="18.17" customWidth="1"/>
    <col min="4" max="4" width="28.7" customWidth="1"/>
    <col min="5" max="5" width="7.17" customWidth="1"/>
    <col min="6" max="6" width="10.7" customWidth="1"/>
    <col min="7" max="8" width="12.17" customWidth="1"/>
  </cols>
  <sheetData>
    <row r="1" ht="39.75" customHeight="1" spans="1:8">
      <c r="A1" s="1" t="s">
        <v>41</v>
      </c>
      <c r="B1" s="1"/>
      <c r="C1" s="1"/>
      <c r="D1" s="1"/>
      <c r="E1" s="1"/>
      <c r="F1" s="1"/>
      <c r="G1" s="2"/>
      <c r="H1" s="2"/>
    </row>
    <row r="2" ht="28.5" customHeight="1" spans="1:8">
      <c r="A2" s="3" t="s">
        <v>42</v>
      </c>
      <c r="B2" s="3"/>
      <c r="C2" s="3"/>
      <c r="D2" s="3"/>
      <c r="E2" s="3"/>
      <c r="F2" s="3"/>
      <c r="G2" s="4"/>
      <c r="H2" s="4"/>
    </row>
    <row r="3" ht="28.5" customHeight="1" spans="1:8">
      <c r="A3" s="5" t="s">
        <v>21</v>
      </c>
      <c r="B3" s="6" t="s">
        <v>43</v>
      </c>
      <c r="C3" s="6" t="s">
        <v>44</v>
      </c>
      <c r="D3" s="6" t="s">
        <v>45</v>
      </c>
      <c r="E3" s="6" t="s">
        <v>46</v>
      </c>
      <c r="F3" s="6" t="s">
        <v>47</v>
      </c>
      <c r="G3" s="6" t="s">
        <v>35</v>
      </c>
      <c r="H3" s="7"/>
    </row>
    <row r="4" ht="28.5" customHeight="1" spans="1:8">
      <c r="A4" s="8"/>
      <c r="B4" s="9"/>
      <c r="C4" s="9"/>
      <c r="D4" s="9"/>
      <c r="E4" s="9"/>
      <c r="F4" s="9"/>
      <c r="G4" s="9" t="s">
        <v>48</v>
      </c>
      <c r="H4" s="10" t="s">
        <v>49</v>
      </c>
    </row>
    <row r="5" ht="15.75" customHeight="1" spans="1:8">
      <c r="A5" s="8"/>
      <c r="B5" s="11"/>
      <c r="C5" s="11" t="s">
        <v>50</v>
      </c>
      <c r="D5" s="11"/>
      <c r="E5" s="11"/>
      <c r="F5" s="12"/>
      <c r="G5" s="12"/>
      <c r="H5" s="13"/>
    </row>
    <row r="6" ht="117.75" customHeight="1" spans="1:8">
      <c r="A6" s="8">
        <v>1</v>
      </c>
      <c r="B6" s="11" t="s">
        <v>51</v>
      </c>
      <c r="C6" s="11" t="s">
        <v>52</v>
      </c>
      <c r="D6" s="11" t="s">
        <v>53</v>
      </c>
      <c r="E6" s="9" t="s">
        <v>54</v>
      </c>
      <c r="F6" s="12">
        <v>60</v>
      </c>
      <c r="G6" s="12">
        <v>97.25</v>
      </c>
      <c r="H6" s="14">
        <v>5835</v>
      </c>
    </row>
    <row r="7" ht="15.75" customHeight="1" spans="1:8">
      <c r="A7" s="8"/>
      <c r="B7" s="11"/>
      <c r="C7" s="11" t="s">
        <v>55</v>
      </c>
      <c r="D7" s="11"/>
      <c r="E7" s="11"/>
      <c r="F7" s="12"/>
      <c r="G7" s="12"/>
      <c r="H7" s="13"/>
    </row>
    <row r="8" ht="143.25" customHeight="1" spans="1:8">
      <c r="A8" s="8">
        <v>2</v>
      </c>
      <c r="B8" s="11" t="s">
        <v>56</v>
      </c>
      <c r="C8" s="11" t="s">
        <v>57</v>
      </c>
      <c r="D8" s="11" t="s">
        <v>58</v>
      </c>
      <c r="E8" s="9" t="s">
        <v>59</v>
      </c>
      <c r="F8" s="12">
        <v>1.136</v>
      </c>
      <c r="G8" s="12">
        <v>9061.67</v>
      </c>
      <c r="H8" s="14">
        <v>10294.06</v>
      </c>
    </row>
    <row r="9" ht="105" customHeight="1" spans="1:8">
      <c r="A9" s="8">
        <v>3</v>
      </c>
      <c r="B9" s="11" t="s">
        <v>60</v>
      </c>
      <c r="C9" s="11" t="s">
        <v>57</v>
      </c>
      <c r="D9" s="11" t="s">
        <v>61</v>
      </c>
      <c r="E9" s="9" t="s">
        <v>59</v>
      </c>
      <c r="F9" s="12">
        <v>0.539</v>
      </c>
      <c r="G9" s="12">
        <v>8927.59</v>
      </c>
      <c r="H9" s="14">
        <v>4811.97</v>
      </c>
    </row>
    <row r="10" ht="15.75" customHeight="1" spans="1:8">
      <c r="A10" s="8"/>
      <c r="B10" s="11"/>
      <c r="C10" s="11" t="s">
        <v>62</v>
      </c>
      <c r="D10" s="11"/>
      <c r="E10" s="11"/>
      <c r="F10" s="12"/>
      <c r="G10" s="12"/>
      <c r="H10" s="13"/>
    </row>
    <row r="11" ht="130.5" customHeight="1" spans="1:8">
      <c r="A11" s="8">
        <v>4</v>
      </c>
      <c r="B11" s="11" t="s">
        <v>63</v>
      </c>
      <c r="C11" s="11" t="s">
        <v>64</v>
      </c>
      <c r="D11" s="11" t="s">
        <v>65</v>
      </c>
      <c r="E11" s="9" t="s">
        <v>54</v>
      </c>
      <c r="F11" s="12">
        <v>11264.52</v>
      </c>
      <c r="G11" s="12">
        <v>71.73</v>
      </c>
      <c r="H11" s="14">
        <v>808004.02</v>
      </c>
    </row>
    <row r="12" ht="130.5" customHeight="1" spans="1:8">
      <c r="A12" s="8">
        <v>5</v>
      </c>
      <c r="B12" s="11" t="s">
        <v>66</v>
      </c>
      <c r="C12" s="11" t="s">
        <v>67</v>
      </c>
      <c r="D12" s="11" t="s">
        <v>68</v>
      </c>
      <c r="E12" s="9" t="s">
        <v>54</v>
      </c>
      <c r="F12" s="12">
        <v>1635.96</v>
      </c>
      <c r="G12" s="12">
        <v>61.69</v>
      </c>
      <c r="H12" s="14">
        <v>100922.37</v>
      </c>
    </row>
    <row r="13" ht="28.5" customHeight="1" spans="1:8">
      <c r="A13" s="8"/>
      <c r="B13" s="11"/>
      <c r="C13" s="11" t="s">
        <v>69</v>
      </c>
      <c r="D13" s="11"/>
      <c r="E13" s="11"/>
      <c r="F13" s="12"/>
      <c r="G13" s="12"/>
      <c r="H13" s="13"/>
    </row>
    <row r="14" ht="79.5" customHeight="1" spans="1:8">
      <c r="A14" s="8">
        <v>6</v>
      </c>
      <c r="B14" s="11" t="s">
        <v>70</v>
      </c>
      <c r="C14" s="11" t="s">
        <v>71</v>
      </c>
      <c r="D14" s="11" t="s">
        <v>72</v>
      </c>
      <c r="E14" s="9" t="s">
        <v>54</v>
      </c>
      <c r="F14" s="12">
        <v>11629.71</v>
      </c>
      <c r="G14" s="12">
        <v>41.9</v>
      </c>
      <c r="H14" s="14">
        <v>487284.85</v>
      </c>
    </row>
    <row r="15" ht="92.25" customHeight="1" spans="1:8">
      <c r="A15" s="8">
        <v>7</v>
      </c>
      <c r="B15" s="11" t="s">
        <v>73</v>
      </c>
      <c r="C15" s="11" t="s">
        <v>74</v>
      </c>
      <c r="D15" s="11" t="s">
        <v>75</v>
      </c>
      <c r="E15" s="9" t="s">
        <v>54</v>
      </c>
      <c r="F15" s="12">
        <v>1635.96</v>
      </c>
      <c r="G15" s="12">
        <v>71.82</v>
      </c>
      <c r="H15" s="14">
        <v>117494.65</v>
      </c>
    </row>
    <row r="16" ht="28.5" customHeight="1" spans="1:8">
      <c r="A16" s="8"/>
      <c r="B16" s="11"/>
      <c r="C16" s="11" t="s">
        <v>76</v>
      </c>
      <c r="D16" s="11"/>
      <c r="E16" s="11"/>
      <c r="F16" s="12"/>
      <c r="G16" s="12"/>
      <c r="H16" s="13"/>
    </row>
    <row r="17" ht="143.25" customHeight="1" spans="1:8">
      <c r="A17" s="8">
        <v>8</v>
      </c>
      <c r="B17" s="11" t="s">
        <v>77</v>
      </c>
      <c r="C17" s="11" t="s">
        <v>78</v>
      </c>
      <c r="D17" s="11" t="s">
        <v>79</v>
      </c>
      <c r="E17" s="9" t="s">
        <v>54</v>
      </c>
      <c r="F17" s="12">
        <v>124.55</v>
      </c>
      <c r="G17" s="12">
        <v>89.19</v>
      </c>
      <c r="H17" s="14">
        <v>11108.61</v>
      </c>
    </row>
    <row r="18" ht="117.75" customHeight="1" spans="1:8">
      <c r="A18" s="8">
        <v>9</v>
      </c>
      <c r="B18" s="11" t="s">
        <v>80</v>
      </c>
      <c r="C18" s="11" t="s">
        <v>81</v>
      </c>
      <c r="D18" s="11" t="s">
        <v>82</v>
      </c>
      <c r="E18" s="9" t="s">
        <v>54</v>
      </c>
      <c r="F18" s="12">
        <v>1635.96</v>
      </c>
      <c r="G18" s="12">
        <v>25.62</v>
      </c>
      <c r="H18" s="14">
        <v>41913.3</v>
      </c>
    </row>
    <row r="19" ht="105" customHeight="1" spans="1:8">
      <c r="A19" s="8">
        <v>10</v>
      </c>
      <c r="B19" s="11" t="s">
        <v>83</v>
      </c>
      <c r="C19" s="11" t="s">
        <v>84</v>
      </c>
      <c r="D19" s="11" t="s">
        <v>85</v>
      </c>
      <c r="E19" s="9" t="s">
        <v>54</v>
      </c>
      <c r="F19" s="12">
        <v>365.19</v>
      </c>
      <c r="G19" s="12">
        <v>39.95</v>
      </c>
      <c r="H19" s="14">
        <v>14589.34</v>
      </c>
    </row>
    <row r="20" ht="105" customHeight="1" spans="1:8">
      <c r="A20" s="8">
        <v>11</v>
      </c>
      <c r="B20" s="11" t="s">
        <v>86</v>
      </c>
      <c r="C20" s="11" t="s">
        <v>87</v>
      </c>
      <c r="D20" s="11" t="s">
        <v>88</v>
      </c>
      <c r="E20" s="9" t="s">
        <v>54</v>
      </c>
      <c r="F20" s="12">
        <v>62.42</v>
      </c>
      <c r="G20" s="12">
        <v>28.44</v>
      </c>
      <c r="H20" s="14">
        <v>1775.22</v>
      </c>
    </row>
    <row r="21" ht="181.5" customHeight="1" spans="1:8">
      <c r="A21" s="8">
        <v>12</v>
      </c>
      <c r="B21" s="11" t="s">
        <v>89</v>
      </c>
      <c r="C21" s="11" t="s">
        <v>90</v>
      </c>
      <c r="D21" s="11" t="s">
        <v>91</v>
      </c>
      <c r="E21" s="9" t="s">
        <v>54</v>
      </c>
      <c r="F21" s="12">
        <v>2430.44</v>
      </c>
      <c r="G21" s="12">
        <v>104.39</v>
      </c>
      <c r="H21" s="14">
        <v>253713.63</v>
      </c>
    </row>
    <row r="22" ht="168.75" customHeight="1" spans="1:8">
      <c r="A22" s="8">
        <v>13</v>
      </c>
      <c r="B22" s="11" t="s">
        <v>92</v>
      </c>
      <c r="C22" s="11" t="s">
        <v>90</v>
      </c>
      <c r="D22" s="11" t="s">
        <v>93</v>
      </c>
      <c r="E22" s="9" t="s">
        <v>54</v>
      </c>
      <c r="F22" s="12">
        <v>3132.79</v>
      </c>
      <c r="G22" s="12">
        <v>235.37</v>
      </c>
      <c r="H22" s="14">
        <v>737364.78</v>
      </c>
    </row>
    <row r="23" ht="181.5" customHeight="1" spans="1:8">
      <c r="A23" s="8">
        <v>14</v>
      </c>
      <c r="B23" s="11" t="s">
        <v>94</v>
      </c>
      <c r="C23" s="11" t="s">
        <v>90</v>
      </c>
      <c r="D23" s="11" t="s">
        <v>95</v>
      </c>
      <c r="E23" s="9" t="s">
        <v>54</v>
      </c>
      <c r="F23" s="12">
        <v>406.08</v>
      </c>
      <c r="G23" s="12">
        <v>182.94</v>
      </c>
      <c r="H23" s="14">
        <v>74288.28</v>
      </c>
    </row>
    <row r="24" ht="194.25" customHeight="1" spans="1:8">
      <c r="A24" s="8">
        <v>15</v>
      </c>
      <c r="B24" s="11" t="s">
        <v>96</v>
      </c>
      <c r="C24" s="11" t="s">
        <v>90</v>
      </c>
      <c r="D24" s="11" t="s">
        <v>97</v>
      </c>
      <c r="E24" s="9" t="s">
        <v>54</v>
      </c>
      <c r="F24" s="12">
        <v>3281.99</v>
      </c>
      <c r="G24" s="12">
        <v>144.55</v>
      </c>
      <c r="H24" s="14">
        <v>474411.65</v>
      </c>
    </row>
    <row r="25" ht="130.5" customHeight="1" spans="1:8">
      <c r="A25" s="8">
        <v>16</v>
      </c>
      <c r="B25" s="11" t="s">
        <v>98</v>
      </c>
      <c r="C25" s="11" t="s">
        <v>99</v>
      </c>
      <c r="D25" s="11" t="s">
        <v>100</v>
      </c>
      <c r="E25" s="9" t="s">
        <v>54</v>
      </c>
      <c r="F25" s="12">
        <v>1030.97</v>
      </c>
      <c r="G25" s="12">
        <v>34.68</v>
      </c>
      <c r="H25" s="14">
        <v>35754.04</v>
      </c>
    </row>
    <row r="26" ht="79.5" customHeight="1" spans="1:8">
      <c r="A26" s="8">
        <v>17</v>
      </c>
      <c r="B26" s="11" t="s">
        <v>101</v>
      </c>
      <c r="C26" s="11" t="s">
        <v>99</v>
      </c>
      <c r="D26" s="11" t="s">
        <v>102</v>
      </c>
      <c r="E26" s="9" t="s">
        <v>54</v>
      </c>
      <c r="F26" s="12">
        <v>1030.97</v>
      </c>
      <c r="G26" s="12">
        <v>34.12</v>
      </c>
      <c r="H26" s="14">
        <v>35176.7</v>
      </c>
    </row>
    <row r="27" ht="66.75" customHeight="1" spans="1:8">
      <c r="A27" s="8">
        <v>18</v>
      </c>
      <c r="B27" s="11" t="s">
        <v>103</v>
      </c>
      <c r="C27" s="11" t="s">
        <v>104</v>
      </c>
      <c r="D27" s="11" t="s">
        <v>105</v>
      </c>
      <c r="E27" s="9" t="s">
        <v>106</v>
      </c>
      <c r="F27" s="12">
        <v>333.82</v>
      </c>
      <c r="G27" s="12">
        <v>504.44</v>
      </c>
      <c r="H27" s="14">
        <v>168392.16</v>
      </c>
    </row>
    <row r="28" ht="130.5" customHeight="1" spans="1:8">
      <c r="A28" s="8">
        <v>19</v>
      </c>
      <c r="B28" s="11" t="s">
        <v>107</v>
      </c>
      <c r="C28" s="11" t="s">
        <v>108</v>
      </c>
      <c r="D28" s="11" t="s">
        <v>109</v>
      </c>
      <c r="E28" s="9" t="s">
        <v>54</v>
      </c>
      <c r="F28" s="12">
        <v>1030.97</v>
      </c>
      <c r="G28" s="12">
        <v>100.74</v>
      </c>
      <c r="H28" s="14">
        <v>103859.92</v>
      </c>
    </row>
    <row r="29" ht="79.5" customHeight="1" spans="1:8">
      <c r="A29" s="8">
        <v>20</v>
      </c>
      <c r="B29" s="11" t="s">
        <v>110</v>
      </c>
      <c r="C29" s="11" t="s">
        <v>111</v>
      </c>
      <c r="D29" s="11" t="s">
        <v>112</v>
      </c>
      <c r="E29" s="9" t="s">
        <v>54</v>
      </c>
      <c r="F29" s="12">
        <v>299.65</v>
      </c>
      <c r="G29" s="12">
        <v>18.77</v>
      </c>
      <c r="H29" s="14">
        <v>5624.43</v>
      </c>
    </row>
    <row r="30" ht="105" customHeight="1" spans="1:8">
      <c r="A30" s="8">
        <v>21</v>
      </c>
      <c r="B30" s="11" t="s">
        <v>113</v>
      </c>
      <c r="C30" s="11" t="s">
        <v>114</v>
      </c>
      <c r="D30" s="11" t="s">
        <v>115</v>
      </c>
      <c r="E30" s="9" t="s">
        <v>54</v>
      </c>
      <c r="F30" s="12">
        <v>299.65</v>
      </c>
      <c r="G30" s="12">
        <v>252.31</v>
      </c>
      <c r="H30" s="14">
        <v>75604.69</v>
      </c>
    </row>
    <row r="31" ht="117.75" customHeight="1" spans="1:8">
      <c r="A31" s="8">
        <v>22</v>
      </c>
      <c r="B31" s="11" t="s">
        <v>116</v>
      </c>
      <c r="C31" s="11" t="s">
        <v>117</v>
      </c>
      <c r="D31" s="11" t="s">
        <v>118</v>
      </c>
      <c r="E31" s="9" t="s">
        <v>119</v>
      </c>
      <c r="F31" s="12">
        <v>3273.16</v>
      </c>
      <c r="G31" s="12">
        <v>17.4</v>
      </c>
      <c r="H31" s="14">
        <v>56952.98</v>
      </c>
    </row>
    <row r="32" ht="143.25" customHeight="1" spans="1:8">
      <c r="A32" s="8">
        <v>23</v>
      </c>
      <c r="B32" s="11" t="s">
        <v>120</v>
      </c>
      <c r="C32" s="11" t="s">
        <v>121</v>
      </c>
      <c r="D32" s="11" t="s">
        <v>122</v>
      </c>
      <c r="E32" s="9" t="s">
        <v>119</v>
      </c>
      <c r="F32" s="12">
        <v>807</v>
      </c>
      <c r="G32" s="12">
        <v>17.4</v>
      </c>
      <c r="H32" s="14">
        <v>14041.8</v>
      </c>
    </row>
    <row r="33" ht="92.25" customHeight="1" spans="1:8">
      <c r="A33" s="8">
        <v>24</v>
      </c>
      <c r="B33" s="11" t="s">
        <v>123</v>
      </c>
      <c r="C33" s="11" t="s">
        <v>84</v>
      </c>
      <c r="D33" s="11" t="s">
        <v>124</v>
      </c>
      <c r="E33" s="9" t="s">
        <v>54</v>
      </c>
      <c r="F33" s="12">
        <v>3640.39</v>
      </c>
      <c r="G33" s="12">
        <v>28.29</v>
      </c>
      <c r="H33" s="14">
        <v>102986.63</v>
      </c>
    </row>
    <row r="34" ht="79.5" customHeight="1" spans="1:8">
      <c r="A34" s="8">
        <v>25</v>
      </c>
      <c r="B34" s="11" t="s">
        <v>125</v>
      </c>
      <c r="C34" s="11" t="s">
        <v>84</v>
      </c>
      <c r="D34" s="11" t="s">
        <v>126</v>
      </c>
      <c r="E34" s="9" t="s">
        <v>54</v>
      </c>
      <c r="F34" s="12">
        <v>257.25</v>
      </c>
      <c r="G34" s="12">
        <v>45.04</v>
      </c>
      <c r="H34" s="14">
        <v>11586.54</v>
      </c>
    </row>
    <row r="35" ht="79.5" customHeight="1" spans="1:8">
      <c r="A35" s="8">
        <v>26</v>
      </c>
      <c r="B35" s="11" t="s">
        <v>127</v>
      </c>
      <c r="C35" s="11" t="s">
        <v>84</v>
      </c>
      <c r="D35" s="11" t="s">
        <v>128</v>
      </c>
      <c r="E35" s="9" t="s">
        <v>54</v>
      </c>
      <c r="F35" s="12">
        <v>12.6</v>
      </c>
      <c r="G35" s="12">
        <v>18.79</v>
      </c>
      <c r="H35" s="14">
        <v>236.75</v>
      </c>
    </row>
    <row r="36" ht="130.5" customHeight="1" spans="1:8">
      <c r="A36" s="8">
        <v>27</v>
      </c>
      <c r="B36" s="11" t="s">
        <v>129</v>
      </c>
      <c r="C36" s="11" t="s">
        <v>130</v>
      </c>
      <c r="D36" s="11" t="s">
        <v>131</v>
      </c>
      <c r="E36" s="9" t="s">
        <v>54</v>
      </c>
      <c r="F36" s="12">
        <v>150.32</v>
      </c>
      <c r="G36" s="12">
        <v>34.45</v>
      </c>
      <c r="H36" s="14">
        <v>5178.52</v>
      </c>
    </row>
    <row r="37" ht="105" customHeight="1" spans="1:8">
      <c r="A37" s="8">
        <v>28</v>
      </c>
      <c r="B37" s="11" t="s">
        <v>132</v>
      </c>
      <c r="C37" s="11" t="s">
        <v>84</v>
      </c>
      <c r="D37" s="11" t="s">
        <v>133</v>
      </c>
      <c r="E37" s="9" t="s">
        <v>54</v>
      </c>
      <c r="F37" s="12">
        <v>53.86</v>
      </c>
      <c r="G37" s="12">
        <v>28.72</v>
      </c>
      <c r="H37" s="14">
        <v>1546.86</v>
      </c>
    </row>
    <row r="38" ht="28.5" customHeight="1" spans="1:8">
      <c r="A38" s="8"/>
      <c r="B38" s="11"/>
      <c r="C38" s="11" t="s">
        <v>134</v>
      </c>
      <c r="D38" s="11"/>
      <c r="E38" s="11"/>
      <c r="F38" s="12"/>
      <c r="G38" s="12"/>
      <c r="H38" s="13"/>
    </row>
    <row r="39" ht="105" customHeight="1" spans="1:8">
      <c r="A39" s="8">
        <v>29</v>
      </c>
      <c r="B39" s="11" t="s">
        <v>135</v>
      </c>
      <c r="C39" s="11" t="s">
        <v>136</v>
      </c>
      <c r="D39" s="11" t="s">
        <v>137</v>
      </c>
      <c r="E39" s="9" t="s">
        <v>54</v>
      </c>
      <c r="F39" s="12">
        <v>304.74</v>
      </c>
      <c r="G39" s="12">
        <v>166.48</v>
      </c>
      <c r="H39" s="14">
        <v>50733.12</v>
      </c>
    </row>
    <row r="40" ht="117.75" customHeight="1" spans="1:8">
      <c r="A40" s="8">
        <v>30</v>
      </c>
      <c r="B40" s="11" t="s">
        <v>138</v>
      </c>
      <c r="C40" s="11" t="s">
        <v>139</v>
      </c>
      <c r="D40" s="11" t="s">
        <v>140</v>
      </c>
      <c r="E40" s="9" t="s">
        <v>54</v>
      </c>
      <c r="F40" s="12">
        <v>2930.41</v>
      </c>
      <c r="G40" s="12">
        <v>166.48</v>
      </c>
      <c r="H40" s="14">
        <v>487854.66</v>
      </c>
    </row>
    <row r="41" ht="168.75" customHeight="1" spans="1:8">
      <c r="A41" s="8">
        <v>31</v>
      </c>
      <c r="B41" s="11" t="s">
        <v>141</v>
      </c>
      <c r="C41" s="11" t="s">
        <v>142</v>
      </c>
      <c r="D41" s="11" t="s">
        <v>143</v>
      </c>
      <c r="E41" s="9" t="s">
        <v>54</v>
      </c>
      <c r="F41" s="12">
        <v>1699.8</v>
      </c>
      <c r="G41" s="12">
        <v>260.02</v>
      </c>
      <c r="H41" s="14">
        <v>441982</v>
      </c>
    </row>
    <row r="42" ht="117.75" customHeight="1" spans="1:8">
      <c r="A42" s="8">
        <v>32</v>
      </c>
      <c r="B42" s="11" t="s">
        <v>144</v>
      </c>
      <c r="C42" s="11" t="s">
        <v>145</v>
      </c>
      <c r="D42" s="11" t="s">
        <v>146</v>
      </c>
      <c r="E42" s="9" t="s">
        <v>54</v>
      </c>
      <c r="F42" s="12">
        <v>7089.17</v>
      </c>
      <c r="G42" s="12">
        <v>193.34</v>
      </c>
      <c r="H42" s="14">
        <v>1370620.13</v>
      </c>
    </row>
    <row r="43" ht="168.75" customHeight="1" spans="1:8">
      <c r="A43" s="8">
        <v>33</v>
      </c>
      <c r="B43" s="11" t="s">
        <v>147</v>
      </c>
      <c r="C43" s="11" t="s">
        <v>148</v>
      </c>
      <c r="D43" s="11" t="s">
        <v>149</v>
      </c>
      <c r="E43" s="9" t="s">
        <v>54</v>
      </c>
      <c r="F43" s="12">
        <v>253.75</v>
      </c>
      <c r="G43" s="12">
        <v>477.13</v>
      </c>
      <c r="H43" s="14">
        <v>121071.74</v>
      </c>
    </row>
    <row r="44" ht="117.75" customHeight="1" spans="1:8">
      <c r="A44" s="8">
        <v>34</v>
      </c>
      <c r="B44" s="11" t="s">
        <v>150</v>
      </c>
      <c r="C44" s="11" t="s">
        <v>151</v>
      </c>
      <c r="D44" s="11" t="s">
        <v>152</v>
      </c>
      <c r="E44" s="9" t="s">
        <v>54</v>
      </c>
      <c r="F44" s="12">
        <v>175.24</v>
      </c>
      <c r="G44" s="12">
        <v>162.66</v>
      </c>
      <c r="H44" s="14">
        <v>28504.54</v>
      </c>
    </row>
    <row r="45" ht="28.5" customHeight="1" spans="1:8">
      <c r="A45" s="8"/>
      <c r="B45" s="11"/>
      <c r="C45" s="11" t="s">
        <v>153</v>
      </c>
      <c r="D45" s="11"/>
      <c r="E45" s="11"/>
      <c r="F45" s="12"/>
      <c r="G45" s="12"/>
      <c r="H45" s="13"/>
    </row>
    <row r="46" ht="194.25" customHeight="1" spans="1:8">
      <c r="A46" s="8">
        <v>35</v>
      </c>
      <c r="B46" s="11" t="s">
        <v>154</v>
      </c>
      <c r="C46" s="11" t="s">
        <v>155</v>
      </c>
      <c r="D46" s="11" t="s">
        <v>156</v>
      </c>
      <c r="E46" s="9" t="s">
        <v>54</v>
      </c>
      <c r="F46" s="12">
        <v>3632.49</v>
      </c>
      <c r="G46" s="12">
        <v>128.36</v>
      </c>
      <c r="H46" s="14">
        <v>466266.42</v>
      </c>
    </row>
    <row r="47" ht="194.25" customHeight="1" spans="1:8">
      <c r="A47" s="8">
        <v>36</v>
      </c>
      <c r="B47" s="11" t="s">
        <v>157</v>
      </c>
      <c r="C47" s="11" t="s">
        <v>158</v>
      </c>
      <c r="D47" s="11" t="s">
        <v>159</v>
      </c>
      <c r="E47" s="9" t="s">
        <v>54</v>
      </c>
      <c r="F47" s="12">
        <v>299.72</v>
      </c>
      <c r="G47" s="12">
        <v>136.01</v>
      </c>
      <c r="H47" s="14">
        <v>40764.92</v>
      </c>
    </row>
    <row r="48" ht="258" customHeight="1" spans="1:8">
      <c r="A48" s="8">
        <v>37</v>
      </c>
      <c r="B48" s="11" t="s">
        <v>160</v>
      </c>
      <c r="C48" s="11" t="s">
        <v>161</v>
      </c>
      <c r="D48" s="11" t="s">
        <v>162</v>
      </c>
      <c r="E48" s="9" t="s">
        <v>54</v>
      </c>
      <c r="F48" s="12">
        <v>161.25</v>
      </c>
      <c r="G48" s="12">
        <v>376.48</v>
      </c>
      <c r="H48" s="14">
        <v>60707.4</v>
      </c>
    </row>
    <row r="49" ht="232.5" customHeight="1" spans="1:8">
      <c r="A49" s="8">
        <v>38</v>
      </c>
      <c r="B49" s="11" t="s">
        <v>163</v>
      </c>
      <c r="C49" s="11" t="s">
        <v>164</v>
      </c>
      <c r="D49" s="11" t="s">
        <v>165</v>
      </c>
      <c r="E49" s="9" t="s">
        <v>54</v>
      </c>
      <c r="F49" s="12">
        <v>4381.08</v>
      </c>
      <c r="G49" s="12">
        <v>160.45</v>
      </c>
      <c r="H49" s="14">
        <v>702944.29</v>
      </c>
    </row>
    <row r="50" ht="92.25" customHeight="1" spans="1:8">
      <c r="A50" s="8">
        <v>39</v>
      </c>
      <c r="B50" s="11" t="s">
        <v>166</v>
      </c>
      <c r="C50" s="11" t="s">
        <v>167</v>
      </c>
      <c r="D50" s="11" t="s">
        <v>168</v>
      </c>
      <c r="E50" s="9" t="s">
        <v>59</v>
      </c>
      <c r="F50" s="12">
        <v>2.455</v>
      </c>
      <c r="G50" s="12">
        <v>10201.27</v>
      </c>
      <c r="H50" s="14">
        <v>25044.12</v>
      </c>
    </row>
    <row r="51" ht="143.25" customHeight="1" spans="1:8">
      <c r="A51" s="8">
        <v>40</v>
      </c>
      <c r="B51" s="11" t="s">
        <v>169</v>
      </c>
      <c r="C51" s="11" t="s">
        <v>170</v>
      </c>
      <c r="D51" s="11" t="s">
        <v>171</v>
      </c>
      <c r="E51" s="9" t="s">
        <v>59</v>
      </c>
      <c r="F51" s="12">
        <v>10.07</v>
      </c>
      <c r="G51" s="12">
        <v>10201.27</v>
      </c>
      <c r="H51" s="14">
        <v>102726.79</v>
      </c>
    </row>
    <row r="52" ht="28.5" customHeight="1" spans="1:8">
      <c r="A52" s="8"/>
      <c r="B52" s="11"/>
      <c r="C52" s="11" t="s">
        <v>172</v>
      </c>
      <c r="D52" s="11"/>
      <c r="E52" s="11"/>
      <c r="F52" s="12"/>
      <c r="G52" s="12"/>
      <c r="H52" s="13"/>
    </row>
    <row r="53" ht="105" customHeight="1" spans="1:8">
      <c r="A53" s="8">
        <v>41</v>
      </c>
      <c r="B53" s="11" t="s">
        <v>173</v>
      </c>
      <c r="C53" s="11" t="s">
        <v>174</v>
      </c>
      <c r="D53" s="11" t="s">
        <v>175</v>
      </c>
      <c r="E53" s="9" t="s">
        <v>54</v>
      </c>
      <c r="F53" s="12">
        <v>6054.79</v>
      </c>
      <c r="G53" s="12">
        <v>37.11</v>
      </c>
      <c r="H53" s="14">
        <v>224693.26</v>
      </c>
    </row>
    <row r="54" ht="105" customHeight="1" spans="1:8">
      <c r="A54" s="8">
        <v>42</v>
      </c>
      <c r="B54" s="11" t="s">
        <v>176</v>
      </c>
      <c r="C54" s="11" t="s">
        <v>174</v>
      </c>
      <c r="D54" s="11" t="s">
        <v>177</v>
      </c>
      <c r="E54" s="9" t="s">
        <v>54</v>
      </c>
      <c r="F54" s="12">
        <v>702.4</v>
      </c>
      <c r="G54" s="12">
        <v>37.11</v>
      </c>
      <c r="H54" s="14">
        <v>26066.06</v>
      </c>
    </row>
    <row r="55" ht="105" customHeight="1" spans="1:8">
      <c r="A55" s="8">
        <v>43</v>
      </c>
      <c r="B55" s="11" t="s">
        <v>178</v>
      </c>
      <c r="C55" s="11" t="s">
        <v>179</v>
      </c>
      <c r="D55" s="11" t="s">
        <v>175</v>
      </c>
      <c r="E55" s="9" t="s">
        <v>54</v>
      </c>
      <c r="F55" s="12">
        <v>33837.12</v>
      </c>
      <c r="G55" s="12">
        <v>31.91</v>
      </c>
      <c r="H55" s="14">
        <v>1079742.5</v>
      </c>
    </row>
    <row r="56" ht="232.5" customHeight="1" spans="1:8">
      <c r="A56" s="8">
        <v>44</v>
      </c>
      <c r="B56" s="11" t="s">
        <v>180</v>
      </c>
      <c r="C56" s="11" t="s">
        <v>179</v>
      </c>
      <c r="D56" s="11" t="s">
        <v>181</v>
      </c>
      <c r="E56" s="9" t="s">
        <v>54</v>
      </c>
      <c r="F56" s="12">
        <v>8731.99</v>
      </c>
      <c r="G56" s="12">
        <v>31.91</v>
      </c>
      <c r="H56" s="14">
        <v>278637.8</v>
      </c>
    </row>
    <row r="57" ht="156" customHeight="1" spans="1:8">
      <c r="A57" s="8">
        <v>45</v>
      </c>
      <c r="B57" s="11" t="s">
        <v>182</v>
      </c>
      <c r="C57" s="11" t="s">
        <v>183</v>
      </c>
      <c r="D57" s="11" t="s">
        <v>184</v>
      </c>
      <c r="E57" s="9" t="s">
        <v>54</v>
      </c>
      <c r="F57" s="12">
        <v>46389.91</v>
      </c>
      <c r="G57" s="12">
        <v>46.06</v>
      </c>
      <c r="H57" s="14">
        <v>2136719.25</v>
      </c>
    </row>
    <row r="58" ht="283.5" customHeight="1" spans="1:8">
      <c r="A58" s="8">
        <v>46</v>
      </c>
      <c r="B58" s="11" t="s">
        <v>185</v>
      </c>
      <c r="C58" s="11" t="s">
        <v>183</v>
      </c>
      <c r="D58" s="11" t="s">
        <v>186</v>
      </c>
      <c r="E58" s="9" t="s">
        <v>54</v>
      </c>
      <c r="F58" s="12">
        <v>9541.75</v>
      </c>
      <c r="G58" s="12">
        <v>46.06</v>
      </c>
      <c r="H58" s="14">
        <v>439493.01</v>
      </c>
    </row>
    <row r="59" ht="92.25" customHeight="1" spans="1:8">
      <c r="A59" s="8">
        <v>47</v>
      </c>
      <c r="B59" s="11" t="s">
        <v>187</v>
      </c>
      <c r="C59" s="11" t="s">
        <v>188</v>
      </c>
      <c r="D59" s="11" t="s">
        <v>189</v>
      </c>
      <c r="E59" s="9" t="s">
        <v>54</v>
      </c>
      <c r="F59" s="12">
        <v>49.95</v>
      </c>
      <c r="G59" s="12">
        <v>11.52</v>
      </c>
      <c r="H59" s="14">
        <v>575.42</v>
      </c>
    </row>
    <row r="60" ht="130.5" customHeight="1" spans="1:8">
      <c r="A60" s="8">
        <v>48</v>
      </c>
      <c r="B60" s="11" t="s">
        <v>190</v>
      </c>
      <c r="C60" s="11" t="s">
        <v>191</v>
      </c>
      <c r="D60" s="11" t="s">
        <v>192</v>
      </c>
      <c r="E60" s="9" t="s">
        <v>54</v>
      </c>
      <c r="F60" s="12">
        <v>22879.66</v>
      </c>
      <c r="G60" s="12">
        <v>68.16</v>
      </c>
      <c r="H60" s="14">
        <v>1559477.63</v>
      </c>
    </row>
    <row r="61" ht="143.25" customHeight="1" spans="1:8">
      <c r="A61" s="8">
        <v>49</v>
      </c>
      <c r="B61" s="11" t="s">
        <v>193</v>
      </c>
      <c r="C61" s="11" t="s">
        <v>194</v>
      </c>
      <c r="D61" s="11" t="s">
        <v>195</v>
      </c>
      <c r="E61" s="9" t="s">
        <v>54</v>
      </c>
      <c r="F61" s="12">
        <v>1326.03</v>
      </c>
      <c r="G61" s="12">
        <v>82.79</v>
      </c>
      <c r="H61" s="14">
        <v>109782.02</v>
      </c>
    </row>
    <row r="62" ht="92.25" customHeight="1" spans="1:8">
      <c r="A62" s="8">
        <v>50</v>
      </c>
      <c r="B62" s="11" t="s">
        <v>196</v>
      </c>
      <c r="C62" s="11" t="s">
        <v>197</v>
      </c>
      <c r="D62" s="11" t="s">
        <v>198</v>
      </c>
      <c r="E62" s="9" t="s">
        <v>54</v>
      </c>
      <c r="F62" s="12">
        <v>113105.08</v>
      </c>
      <c r="G62" s="12">
        <v>32.37</v>
      </c>
      <c r="H62" s="14">
        <v>3661211.44</v>
      </c>
    </row>
    <row r="63" ht="105" customHeight="1" spans="1:8">
      <c r="A63" s="8">
        <v>51</v>
      </c>
      <c r="B63" s="11" t="s">
        <v>199</v>
      </c>
      <c r="C63" s="11" t="s">
        <v>197</v>
      </c>
      <c r="D63" s="11" t="s">
        <v>200</v>
      </c>
      <c r="E63" s="9" t="s">
        <v>54</v>
      </c>
      <c r="F63" s="12">
        <v>16404.22</v>
      </c>
      <c r="G63" s="12">
        <v>32.37</v>
      </c>
      <c r="H63" s="14">
        <v>531004.6</v>
      </c>
    </row>
    <row r="64" ht="15.75" customHeight="1" spans="1:8">
      <c r="A64" s="8"/>
      <c r="B64" s="11"/>
      <c r="C64" s="11" t="s">
        <v>201</v>
      </c>
      <c r="D64" s="11"/>
      <c r="E64" s="11"/>
      <c r="F64" s="12"/>
      <c r="G64" s="12"/>
      <c r="H64" s="13"/>
    </row>
    <row r="65" ht="66.75" customHeight="1" spans="1:8">
      <c r="A65" s="8">
        <v>52</v>
      </c>
      <c r="B65" s="11" t="s">
        <v>202</v>
      </c>
      <c r="C65" s="11" t="s">
        <v>203</v>
      </c>
      <c r="D65" s="11" t="s">
        <v>204</v>
      </c>
      <c r="E65" s="9" t="s">
        <v>205</v>
      </c>
      <c r="F65" s="12">
        <v>32</v>
      </c>
      <c r="G65" s="12">
        <v>30</v>
      </c>
      <c r="H65" s="14">
        <v>960</v>
      </c>
    </row>
    <row r="66" ht="117.75" customHeight="1" spans="1:8">
      <c r="A66" s="8">
        <v>53</v>
      </c>
      <c r="B66" s="11" t="s">
        <v>206</v>
      </c>
      <c r="C66" s="11" t="s">
        <v>207</v>
      </c>
      <c r="D66" s="11" t="s">
        <v>208</v>
      </c>
      <c r="E66" s="9" t="s">
        <v>54</v>
      </c>
      <c r="F66" s="12">
        <v>47.88</v>
      </c>
      <c r="G66" s="12">
        <v>248.19</v>
      </c>
      <c r="H66" s="14">
        <v>11883.34</v>
      </c>
    </row>
    <row r="67" ht="105" customHeight="1" spans="1:8">
      <c r="A67" s="8">
        <v>54</v>
      </c>
      <c r="B67" s="11" t="s">
        <v>209</v>
      </c>
      <c r="C67" s="11" t="s">
        <v>207</v>
      </c>
      <c r="D67" s="11" t="s">
        <v>210</v>
      </c>
      <c r="E67" s="9" t="s">
        <v>54</v>
      </c>
      <c r="F67" s="12">
        <v>1487.13</v>
      </c>
      <c r="G67" s="12">
        <v>248.19</v>
      </c>
      <c r="H67" s="14">
        <v>369090.79</v>
      </c>
    </row>
    <row r="68" ht="117.75" customHeight="1" spans="1:8">
      <c r="A68" s="8">
        <v>55</v>
      </c>
      <c r="B68" s="11" t="s">
        <v>211</v>
      </c>
      <c r="C68" s="11" t="s">
        <v>212</v>
      </c>
      <c r="D68" s="11" t="s">
        <v>213</v>
      </c>
      <c r="E68" s="9" t="s">
        <v>54</v>
      </c>
      <c r="F68" s="12">
        <v>63.84</v>
      </c>
      <c r="G68" s="12">
        <v>554.4</v>
      </c>
      <c r="H68" s="14">
        <v>35392.9</v>
      </c>
    </row>
    <row r="69" ht="117.75" customHeight="1" spans="1:8">
      <c r="A69" s="8">
        <v>56</v>
      </c>
      <c r="B69" s="11" t="s">
        <v>214</v>
      </c>
      <c r="C69" s="11" t="s">
        <v>215</v>
      </c>
      <c r="D69" s="11" t="s">
        <v>216</v>
      </c>
      <c r="E69" s="9" t="s">
        <v>217</v>
      </c>
      <c r="F69" s="12">
        <v>8</v>
      </c>
      <c r="G69" s="12">
        <v>404.13</v>
      </c>
      <c r="H69" s="14">
        <v>3233.04</v>
      </c>
    </row>
    <row r="70" ht="105" customHeight="1" spans="1:8">
      <c r="A70" s="8">
        <v>57</v>
      </c>
      <c r="B70" s="11" t="s">
        <v>218</v>
      </c>
      <c r="C70" s="11" t="s">
        <v>219</v>
      </c>
      <c r="D70" s="11" t="s">
        <v>220</v>
      </c>
      <c r="E70" s="9" t="s">
        <v>54</v>
      </c>
      <c r="F70" s="12">
        <v>78</v>
      </c>
      <c r="G70" s="12">
        <v>335.28</v>
      </c>
      <c r="H70" s="14">
        <v>26151.84</v>
      </c>
    </row>
    <row r="71" ht="156" customHeight="1" spans="1:8">
      <c r="A71" s="8">
        <v>58</v>
      </c>
      <c r="B71" s="11" t="s">
        <v>221</v>
      </c>
      <c r="C71" s="11" t="s">
        <v>222</v>
      </c>
      <c r="D71" s="11" t="s">
        <v>223</v>
      </c>
      <c r="E71" s="9" t="s">
        <v>119</v>
      </c>
      <c r="F71" s="12">
        <v>2762.6</v>
      </c>
      <c r="G71" s="12">
        <v>24.12</v>
      </c>
      <c r="H71" s="14">
        <v>66633.91</v>
      </c>
    </row>
    <row r="72" ht="92.25" customHeight="1" spans="1:8">
      <c r="A72" s="8">
        <v>59</v>
      </c>
      <c r="B72" s="11" t="s">
        <v>224</v>
      </c>
      <c r="C72" s="11" t="s">
        <v>225</v>
      </c>
      <c r="D72" s="11" t="s">
        <v>226</v>
      </c>
      <c r="E72" s="9" t="s">
        <v>119</v>
      </c>
      <c r="F72" s="12">
        <v>1491.05</v>
      </c>
      <c r="G72" s="12">
        <v>13.76</v>
      </c>
      <c r="H72" s="14">
        <v>20516.85</v>
      </c>
    </row>
    <row r="73" ht="105" customHeight="1" spans="1:8">
      <c r="A73" s="8">
        <v>60</v>
      </c>
      <c r="B73" s="11" t="s">
        <v>227</v>
      </c>
      <c r="C73" s="11" t="s">
        <v>228</v>
      </c>
      <c r="D73" s="11" t="s">
        <v>229</v>
      </c>
      <c r="E73" s="9" t="s">
        <v>230</v>
      </c>
      <c r="F73" s="12">
        <v>14</v>
      </c>
      <c r="G73" s="12">
        <v>47.53</v>
      </c>
      <c r="H73" s="14">
        <v>665.42</v>
      </c>
    </row>
    <row r="74" ht="92.25" customHeight="1" spans="1:8">
      <c r="A74" s="8">
        <v>61</v>
      </c>
      <c r="B74" s="11" t="s">
        <v>231</v>
      </c>
      <c r="C74" s="11" t="s">
        <v>232</v>
      </c>
      <c r="D74" s="11" t="s">
        <v>233</v>
      </c>
      <c r="E74" s="9" t="s">
        <v>54</v>
      </c>
      <c r="F74" s="12">
        <v>1.95</v>
      </c>
      <c r="G74" s="12">
        <v>493.69</v>
      </c>
      <c r="H74" s="14">
        <v>962.7</v>
      </c>
    </row>
    <row r="75" ht="92.25" customHeight="1" spans="1:8">
      <c r="A75" s="8">
        <v>62</v>
      </c>
      <c r="B75" s="11" t="s">
        <v>234</v>
      </c>
      <c r="C75" s="11" t="s">
        <v>232</v>
      </c>
      <c r="D75" s="11" t="s">
        <v>235</v>
      </c>
      <c r="E75" s="9" t="s">
        <v>54</v>
      </c>
      <c r="F75" s="12">
        <v>262.6</v>
      </c>
      <c r="G75" s="12">
        <v>297.34</v>
      </c>
      <c r="H75" s="14">
        <v>78081.48</v>
      </c>
    </row>
    <row r="76" ht="79.5" customHeight="1" spans="1:8">
      <c r="A76" s="8">
        <v>63</v>
      </c>
      <c r="B76" s="11" t="s">
        <v>236</v>
      </c>
      <c r="C76" s="11" t="s">
        <v>237</v>
      </c>
      <c r="D76" s="11" t="s">
        <v>238</v>
      </c>
      <c r="E76" s="9" t="s">
        <v>54</v>
      </c>
      <c r="F76" s="12">
        <v>1.8</v>
      </c>
      <c r="G76" s="12">
        <v>235.5</v>
      </c>
      <c r="H76" s="14">
        <v>423.9</v>
      </c>
    </row>
    <row r="77" ht="92.25" customHeight="1" spans="1:8">
      <c r="A77" s="8">
        <v>64</v>
      </c>
      <c r="B77" s="11" t="s">
        <v>239</v>
      </c>
      <c r="C77" s="11" t="s">
        <v>240</v>
      </c>
      <c r="D77" s="11" t="s">
        <v>241</v>
      </c>
      <c r="E77" s="9" t="s">
        <v>54</v>
      </c>
      <c r="F77" s="12">
        <v>3.2</v>
      </c>
      <c r="G77" s="12">
        <v>283.55</v>
      </c>
      <c r="H77" s="14">
        <v>907.36</v>
      </c>
    </row>
    <row r="78" ht="54" customHeight="1" spans="1:8">
      <c r="A78" s="8">
        <v>65</v>
      </c>
      <c r="B78" s="11" t="s">
        <v>242</v>
      </c>
      <c r="C78" s="11" t="s">
        <v>243</v>
      </c>
      <c r="D78" s="11" t="s">
        <v>244</v>
      </c>
      <c r="E78" s="9" t="s">
        <v>119</v>
      </c>
      <c r="F78" s="12">
        <v>90.1</v>
      </c>
      <c r="G78" s="12">
        <v>23.23</v>
      </c>
      <c r="H78" s="14">
        <v>2093.02</v>
      </c>
    </row>
    <row r="79" ht="105" customHeight="1" spans="1:8">
      <c r="A79" s="8">
        <v>66</v>
      </c>
      <c r="B79" s="11" t="s">
        <v>245</v>
      </c>
      <c r="C79" s="11" t="s">
        <v>246</v>
      </c>
      <c r="D79" s="11" t="s">
        <v>247</v>
      </c>
      <c r="E79" s="9" t="s">
        <v>217</v>
      </c>
      <c r="F79" s="12">
        <v>241</v>
      </c>
      <c r="G79" s="12">
        <v>119.36</v>
      </c>
      <c r="H79" s="14">
        <v>28765.76</v>
      </c>
    </row>
    <row r="80" ht="105" customHeight="1" spans="1:8">
      <c r="A80" s="8">
        <v>67</v>
      </c>
      <c r="B80" s="11" t="s">
        <v>248</v>
      </c>
      <c r="C80" s="11" t="s">
        <v>249</v>
      </c>
      <c r="D80" s="11" t="s">
        <v>250</v>
      </c>
      <c r="E80" s="9" t="s">
        <v>251</v>
      </c>
      <c r="F80" s="12">
        <v>279</v>
      </c>
      <c r="G80" s="12">
        <v>263.49</v>
      </c>
      <c r="H80" s="14">
        <v>73513.71</v>
      </c>
    </row>
    <row r="81" ht="66.75" customHeight="1" spans="1:8">
      <c r="A81" s="8">
        <v>68</v>
      </c>
      <c r="B81" s="11" t="s">
        <v>252</v>
      </c>
      <c r="C81" s="11" t="s">
        <v>253</v>
      </c>
      <c r="D81" s="11" t="s">
        <v>254</v>
      </c>
      <c r="E81" s="9" t="s">
        <v>54</v>
      </c>
      <c r="F81" s="12">
        <v>5.92</v>
      </c>
      <c r="G81" s="12">
        <v>45.04</v>
      </c>
      <c r="H81" s="14">
        <v>266.64</v>
      </c>
    </row>
    <row r="82" ht="79.5" customHeight="1" spans="1:8">
      <c r="A82" s="8">
        <v>69</v>
      </c>
      <c r="B82" s="11" t="s">
        <v>255</v>
      </c>
      <c r="C82" s="11" t="s">
        <v>256</v>
      </c>
      <c r="D82" s="11" t="s">
        <v>257</v>
      </c>
      <c r="E82" s="9" t="s">
        <v>54</v>
      </c>
      <c r="F82" s="12">
        <v>69.75</v>
      </c>
      <c r="G82" s="12">
        <v>1358.41</v>
      </c>
      <c r="H82" s="14">
        <v>94749.1</v>
      </c>
    </row>
    <row r="83" ht="79.5" customHeight="1" spans="1:8">
      <c r="A83" s="8">
        <v>70</v>
      </c>
      <c r="B83" s="11" t="s">
        <v>258</v>
      </c>
      <c r="C83" s="11" t="s">
        <v>259</v>
      </c>
      <c r="D83" s="11" t="s">
        <v>257</v>
      </c>
      <c r="E83" s="9" t="s">
        <v>54</v>
      </c>
      <c r="F83" s="12">
        <v>69.75</v>
      </c>
      <c r="G83" s="12">
        <v>1358.41</v>
      </c>
      <c r="H83" s="14">
        <v>94749.1</v>
      </c>
    </row>
    <row r="84" ht="28.5" customHeight="1" spans="1:8">
      <c r="A84" s="15" t="s">
        <v>260</v>
      </c>
      <c r="B84" s="16"/>
      <c r="C84" s="16"/>
      <c r="D84" s="16"/>
      <c r="E84" s="16"/>
      <c r="F84" s="16"/>
      <c r="G84" s="16"/>
      <c r="H84" s="17">
        <f>SUM(H6:H83)</f>
        <v>18616417.73</v>
      </c>
    </row>
  </sheetData>
  <autoFilter xmlns:etc="http://www.wps.cn/officeDocument/2017/etCustomData" ref="A4:H84" etc:filterBottomFollowUsedRange="0">
    <extLst/>
  </autoFilter>
  <mergeCells count="12">
    <mergeCell ref="A1:H1"/>
    <mergeCell ref="A2:D2"/>
    <mergeCell ref="E2:F2"/>
    <mergeCell ref="G2:H2"/>
    <mergeCell ref="G3:H3"/>
    <mergeCell ref="A84:G84"/>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5"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5"/>
  <sheetViews>
    <sheetView showGridLines="0" view="pageBreakPreview" zoomScaleNormal="100" workbookViewId="0">
      <selection activeCell="L3" sqref="L3"/>
    </sheetView>
  </sheetViews>
  <sheetFormatPr defaultColWidth="9" defaultRowHeight="11.5" outlineLevelCol="7"/>
  <cols>
    <col min="1" max="1" width="9.5" customWidth="1"/>
    <col min="2" max="2" width="19.67" customWidth="1"/>
    <col min="3" max="3" width="18.17" customWidth="1"/>
    <col min="4" max="4" width="26.7" customWidth="1"/>
    <col min="5" max="5" width="7.17" customWidth="1"/>
    <col min="6" max="6" width="8.7" customWidth="1"/>
    <col min="7" max="8" width="12.17" customWidth="1"/>
  </cols>
  <sheetData>
    <row r="1" ht="39.75" customHeight="1" spans="1:8">
      <c r="A1" s="1" t="s">
        <v>41</v>
      </c>
      <c r="B1" s="1"/>
      <c r="C1" s="1"/>
      <c r="D1" s="1"/>
      <c r="E1" s="1"/>
      <c r="F1" s="1"/>
      <c r="G1" s="2"/>
      <c r="H1" s="2"/>
    </row>
    <row r="2" ht="28.5" customHeight="1" spans="1:8">
      <c r="A2" s="3" t="s">
        <v>261</v>
      </c>
      <c r="B2" s="3"/>
      <c r="C2" s="3"/>
      <c r="D2" s="3"/>
      <c r="E2" s="3"/>
      <c r="F2" s="3"/>
      <c r="G2" s="4"/>
      <c r="H2" s="4"/>
    </row>
    <row r="3" ht="28.5" customHeight="1" spans="1:8">
      <c r="A3" s="5" t="s">
        <v>21</v>
      </c>
      <c r="B3" s="6" t="s">
        <v>43</v>
      </c>
      <c r="C3" s="6" t="s">
        <v>44</v>
      </c>
      <c r="D3" s="6" t="s">
        <v>45</v>
      </c>
      <c r="E3" s="6" t="s">
        <v>46</v>
      </c>
      <c r="F3" s="6" t="s">
        <v>47</v>
      </c>
      <c r="G3" s="6" t="s">
        <v>35</v>
      </c>
      <c r="H3" s="7"/>
    </row>
    <row r="4" ht="28.5" customHeight="1" spans="1:8">
      <c r="A4" s="8"/>
      <c r="B4" s="9"/>
      <c r="C4" s="9"/>
      <c r="D4" s="9"/>
      <c r="E4" s="9"/>
      <c r="F4" s="9"/>
      <c r="G4" s="9" t="s">
        <v>48</v>
      </c>
      <c r="H4" s="10" t="s">
        <v>49</v>
      </c>
    </row>
    <row r="5" ht="28.5" customHeight="1" spans="1:8">
      <c r="A5" s="8"/>
      <c r="B5" s="11"/>
      <c r="C5" s="11" t="s">
        <v>262</v>
      </c>
      <c r="D5" s="11"/>
      <c r="E5" s="11"/>
      <c r="F5" s="12"/>
      <c r="G5" s="12"/>
      <c r="H5" s="13"/>
    </row>
    <row r="6" ht="15.75" customHeight="1" spans="1:8">
      <c r="A6" s="8"/>
      <c r="B6" s="11"/>
      <c r="C6" s="11" t="s">
        <v>263</v>
      </c>
      <c r="D6" s="11"/>
      <c r="E6" s="11"/>
      <c r="F6" s="12"/>
      <c r="G6" s="12"/>
      <c r="H6" s="13"/>
    </row>
    <row r="7" ht="181.5" customHeight="1" spans="1:8">
      <c r="A7" s="8">
        <v>1</v>
      </c>
      <c r="B7" s="11" t="s">
        <v>264</v>
      </c>
      <c r="C7" s="11" t="s">
        <v>265</v>
      </c>
      <c r="D7" s="11" t="s">
        <v>266</v>
      </c>
      <c r="E7" s="9" t="s">
        <v>54</v>
      </c>
      <c r="F7" s="12">
        <v>473.5</v>
      </c>
      <c r="G7" s="12">
        <v>199.89</v>
      </c>
      <c r="H7" s="14">
        <v>94647.92</v>
      </c>
    </row>
    <row r="8" ht="181.5" customHeight="1" spans="1:8">
      <c r="A8" s="8">
        <v>2</v>
      </c>
      <c r="B8" s="11" t="s">
        <v>267</v>
      </c>
      <c r="C8" s="11" t="s">
        <v>265</v>
      </c>
      <c r="D8" s="11" t="s">
        <v>268</v>
      </c>
      <c r="E8" s="9" t="s">
        <v>54</v>
      </c>
      <c r="F8" s="12">
        <v>229.43</v>
      </c>
      <c r="G8" s="12">
        <v>184.11</v>
      </c>
      <c r="H8" s="14">
        <v>42240.36</v>
      </c>
    </row>
    <row r="9" ht="194.25" customHeight="1" spans="1:8">
      <c r="A9" s="8">
        <v>3</v>
      </c>
      <c r="B9" s="11" t="s">
        <v>269</v>
      </c>
      <c r="C9" s="11" t="s">
        <v>270</v>
      </c>
      <c r="D9" s="11" t="s">
        <v>271</v>
      </c>
      <c r="E9" s="9" t="s">
        <v>54</v>
      </c>
      <c r="F9" s="12">
        <v>12.92</v>
      </c>
      <c r="G9" s="12">
        <v>353.86</v>
      </c>
      <c r="H9" s="14">
        <v>4571.87</v>
      </c>
    </row>
    <row r="10" ht="117.75" customHeight="1" spans="1:8">
      <c r="A10" s="8">
        <v>4</v>
      </c>
      <c r="B10" s="11" t="s">
        <v>272</v>
      </c>
      <c r="C10" s="11" t="s">
        <v>273</v>
      </c>
      <c r="D10" s="11" t="s">
        <v>274</v>
      </c>
      <c r="E10" s="9" t="s">
        <v>119</v>
      </c>
      <c r="F10" s="12">
        <v>182.6</v>
      </c>
      <c r="G10" s="12">
        <v>21.78</v>
      </c>
      <c r="H10" s="14">
        <v>3977.03</v>
      </c>
    </row>
    <row r="11" ht="168.75" customHeight="1" spans="1:8">
      <c r="A11" s="8">
        <v>5</v>
      </c>
      <c r="B11" s="11" t="s">
        <v>275</v>
      </c>
      <c r="C11" s="11" t="s">
        <v>276</v>
      </c>
      <c r="D11" s="11" t="s">
        <v>277</v>
      </c>
      <c r="E11" s="9" t="s">
        <v>119</v>
      </c>
      <c r="F11" s="12">
        <v>2.35</v>
      </c>
      <c r="G11" s="12">
        <v>324.62</v>
      </c>
      <c r="H11" s="14">
        <v>762.86</v>
      </c>
    </row>
    <row r="12" ht="15.75" customHeight="1" spans="1:8">
      <c r="A12" s="8"/>
      <c r="B12" s="11"/>
      <c r="C12" s="11" t="s">
        <v>278</v>
      </c>
      <c r="D12" s="11"/>
      <c r="E12" s="11"/>
      <c r="F12" s="12"/>
      <c r="G12" s="12"/>
      <c r="H12" s="13"/>
    </row>
    <row r="13" ht="194.25" customHeight="1" spans="1:8">
      <c r="A13" s="8">
        <v>6</v>
      </c>
      <c r="B13" s="11" t="s">
        <v>279</v>
      </c>
      <c r="C13" s="11" t="s">
        <v>280</v>
      </c>
      <c r="D13" s="11" t="s">
        <v>281</v>
      </c>
      <c r="E13" s="9" t="s">
        <v>54</v>
      </c>
      <c r="F13" s="12">
        <v>667.65</v>
      </c>
      <c r="G13" s="12">
        <v>456.82</v>
      </c>
      <c r="H13" s="14">
        <v>304995.87</v>
      </c>
    </row>
    <row r="14" ht="194.25" customHeight="1" spans="1:8">
      <c r="A14" s="8">
        <v>7</v>
      </c>
      <c r="B14" s="11" t="s">
        <v>282</v>
      </c>
      <c r="C14" s="11" t="s">
        <v>280</v>
      </c>
      <c r="D14" s="11" t="s">
        <v>283</v>
      </c>
      <c r="E14" s="9" t="s">
        <v>54</v>
      </c>
      <c r="F14" s="12">
        <v>118.6</v>
      </c>
      <c r="G14" s="12">
        <v>456.82</v>
      </c>
      <c r="H14" s="14">
        <v>54178.85</v>
      </c>
    </row>
    <row r="15" ht="117.75" customHeight="1" spans="1:8">
      <c r="A15" s="8">
        <v>8</v>
      </c>
      <c r="B15" s="11" t="s">
        <v>284</v>
      </c>
      <c r="C15" s="11" t="s">
        <v>285</v>
      </c>
      <c r="D15" s="11" t="s">
        <v>286</v>
      </c>
      <c r="E15" s="9" t="s">
        <v>54</v>
      </c>
      <c r="F15" s="12">
        <v>5.77</v>
      </c>
      <c r="G15" s="12">
        <v>447.81</v>
      </c>
      <c r="H15" s="14">
        <v>2583.86</v>
      </c>
    </row>
    <row r="16" ht="283.5" customHeight="1" spans="1:8">
      <c r="A16" s="8">
        <v>9</v>
      </c>
      <c r="B16" s="11" t="s">
        <v>287</v>
      </c>
      <c r="C16" s="11" t="s">
        <v>288</v>
      </c>
      <c r="D16" s="11" t="s">
        <v>289</v>
      </c>
      <c r="E16" s="9" t="s">
        <v>54</v>
      </c>
      <c r="F16" s="12">
        <v>297</v>
      </c>
      <c r="G16" s="12">
        <v>487.42</v>
      </c>
      <c r="H16" s="14">
        <v>144763.74</v>
      </c>
    </row>
    <row r="17" ht="92.25" customHeight="1" spans="1:8">
      <c r="A17" s="8">
        <v>10</v>
      </c>
      <c r="B17" s="11" t="s">
        <v>290</v>
      </c>
      <c r="C17" s="11" t="s">
        <v>291</v>
      </c>
      <c r="D17" s="11" t="s">
        <v>292</v>
      </c>
      <c r="E17" s="9" t="s">
        <v>119</v>
      </c>
      <c r="F17" s="12">
        <v>57.6</v>
      </c>
      <c r="G17" s="12">
        <v>10.66</v>
      </c>
      <c r="H17" s="14">
        <v>614.02</v>
      </c>
    </row>
    <row r="18" ht="219.75" customHeight="1" spans="1:8">
      <c r="A18" s="8">
        <v>11</v>
      </c>
      <c r="B18" s="11" t="s">
        <v>293</v>
      </c>
      <c r="C18" s="11" t="s">
        <v>280</v>
      </c>
      <c r="D18" s="11" t="s">
        <v>294</v>
      </c>
      <c r="E18" s="9" t="s">
        <v>54</v>
      </c>
      <c r="F18" s="12">
        <v>22.76</v>
      </c>
      <c r="G18" s="12">
        <v>557.64</v>
      </c>
      <c r="H18" s="14">
        <v>12691.89</v>
      </c>
    </row>
    <row r="19" ht="219.75" customHeight="1" spans="1:8">
      <c r="A19" s="8">
        <v>12</v>
      </c>
      <c r="B19" s="11" t="s">
        <v>295</v>
      </c>
      <c r="C19" s="11" t="s">
        <v>280</v>
      </c>
      <c r="D19" s="11" t="s">
        <v>296</v>
      </c>
      <c r="E19" s="9" t="s">
        <v>54</v>
      </c>
      <c r="F19" s="12">
        <v>33.43</v>
      </c>
      <c r="G19" s="12">
        <v>479.35</v>
      </c>
      <c r="H19" s="14">
        <v>16024.67</v>
      </c>
    </row>
    <row r="20" ht="92.25" customHeight="1" spans="1:8">
      <c r="A20" s="8">
        <v>13</v>
      </c>
      <c r="B20" s="11" t="s">
        <v>297</v>
      </c>
      <c r="C20" s="11" t="s">
        <v>298</v>
      </c>
      <c r="D20" s="11" t="s">
        <v>299</v>
      </c>
      <c r="E20" s="9" t="s">
        <v>54</v>
      </c>
      <c r="F20" s="12">
        <v>6.58</v>
      </c>
      <c r="G20" s="12">
        <v>254.42</v>
      </c>
      <c r="H20" s="14">
        <v>1674.08</v>
      </c>
    </row>
    <row r="21" ht="66.75" customHeight="1" spans="1:8">
      <c r="A21" s="8">
        <v>14</v>
      </c>
      <c r="B21" s="11" t="s">
        <v>300</v>
      </c>
      <c r="C21" s="11" t="s">
        <v>280</v>
      </c>
      <c r="D21" s="11" t="s">
        <v>301</v>
      </c>
      <c r="E21" s="9" t="s">
        <v>54</v>
      </c>
      <c r="F21" s="12">
        <v>2.47</v>
      </c>
      <c r="G21" s="12">
        <v>214.12</v>
      </c>
      <c r="H21" s="14">
        <v>528.88</v>
      </c>
    </row>
    <row r="22" ht="232.5" customHeight="1" spans="1:8">
      <c r="A22" s="8">
        <v>15</v>
      </c>
      <c r="B22" s="11" t="s">
        <v>302</v>
      </c>
      <c r="C22" s="11" t="s">
        <v>303</v>
      </c>
      <c r="D22" s="11" t="s">
        <v>304</v>
      </c>
      <c r="E22" s="9" t="s">
        <v>54</v>
      </c>
      <c r="F22" s="12">
        <v>21.27</v>
      </c>
      <c r="G22" s="12">
        <v>1516.99</v>
      </c>
      <c r="H22" s="14">
        <v>32266.38</v>
      </c>
    </row>
    <row r="23" ht="79.5" customHeight="1" spans="1:8">
      <c r="A23" s="8">
        <v>16</v>
      </c>
      <c r="B23" s="11" t="s">
        <v>305</v>
      </c>
      <c r="C23" s="11" t="s">
        <v>306</v>
      </c>
      <c r="D23" s="11" t="s">
        <v>307</v>
      </c>
      <c r="E23" s="9" t="s">
        <v>54</v>
      </c>
      <c r="F23" s="12">
        <v>5.76</v>
      </c>
      <c r="G23" s="12">
        <v>600</v>
      </c>
      <c r="H23" s="14">
        <v>3456</v>
      </c>
    </row>
    <row r="24" ht="15.75" customHeight="1" spans="1:8">
      <c r="A24" s="8"/>
      <c r="B24" s="11"/>
      <c r="C24" s="11" t="s">
        <v>308</v>
      </c>
      <c r="D24" s="11"/>
      <c r="E24" s="11"/>
      <c r="F24" s="12"/>
      <c r="G24" s="12"/>
      <c r="H24" s="13"/>
    </row>
    <row r="25" ht="360" customHeight="1" spans="1:8">
      <c r="A25" s="8">
        <v>17</v>
      </c>
      <c r="B25" s="11" t="s">
        <v>309</v>
      </c>
      <c r="C25" s="11" t="s">
        <v>310</v>
      </c>
      <c r="D25" s="11" t="s">
        <v>311</v>
      </c>
      <c r="E25" s="9" t="s">
        <v>54</v>
      </c>
      <c r="F25" s="12">
        <v>640.53</v>
      </c>
      <c r="G25" s="12">
        <v>135.46</v>
      </c>
      <c r="H25" s="14">
        <v>86766.19</v>
      </c>
    </row>
    <row r="26" ht="360" customHeight="1" spans="1:8">
      <c r="A26" s="8">
        <v>18</v>
      </c>
      <c r="B26" s="11" t="s">
        <v>312</v>
      </c>
      <c r="C26" s="11" t="s">
        <v>313</v>
      </c>
      <c r="D26" s="11" t="s">
        <v>311</v>
      </c>
      <c r="E26" s="9" t="s">
        <v>54</v>
      </c>
      <c r="F26" s="12">
        <v>80.28</v>
      </c>
      <c r="G26" s="12">
        <v>109.93</v>
      </c>
      <c r="H26" s="14">
        <v>8825.18</v>
      </c>
    </row>
    <row r="27" ht="309" customHeight="1" spans="1:8">
      <c r="A27" s="8">
        <v>19</v>
      </c>
      <c r="B27" s="11" t="s">
        <v>314</v>
      </c>
      <c r="C27" s="11" t="s">
        <v>313</v>
      </c>
      <c r="D27" s="11" t="s">
        <v>315</v>
      </c>
      <c r="E27" s="9" t="s">
        <v>54</v>
      </c>
      <c r="F27" s="12">
        <v>18.78</v>
      </c>
      <c r="G27" s="12">
        <v>310.67</v>
      </c>
      <c r="H27" s="14">
        <v>5834.38</v>
      </c>
    </row>
    <row r="28" ht="143.25" customHeight="1" spans="1:8">
      <c r="A28" s="8">
        <v>20</v>
      </c>
      <c r="B28" s="11" t="s">
        <v>316</v>
      </c>
      <c r="C28" s="11" t="s">
        <v>170</v>
      </c>
      <c r="D28" s="11" t="s">
        <v>171</v>
      </c>
      <c r="E28" s="9" t="s">
        <v>59</v>
      </c>
      <c r="F28" s="12">
        <v>0.34</v>
      </c>
      <c r="G28" s="12">
        <v>10201.28</v>
      </c>
      <c r="H28" s="14">
        <v>3468.44</v>
      </c>
    </row>
    <row r="29" ht="15.75" customHeight="1" spans="1:8">
      <c r="A29" s="8"/>
      <c r="B29" s="11"/>
      <c r="C29" s="11" t="s">
        <v>201</v>
      </c>
      <c r="D29" s="11"/>
      <c r="E29" s="11"/>
      <c r="F29" s="12"/>
      <c r="G29" s="12"/>
      <c r="H29" s="13"/>
    </row>
    <row r="30" ht="258" customHeight="1" spans="1:8">
      <c r="A30" s="8">
        <v>21</v>
      </c>
      <c r="B30" s="11" t="s">
        <v>317</v>
      </c>
      <c r="C30" s="11" t="s">
        <v>318</v>
      </c>
      <c r="D30" s="11" t="s">
        <v>319</v>
      </c>
      <c r="E30" s="9" t="s">
        <v>205</v>
      </c>
      <c r="F30" s="12">
        <v>1</v>
      </c>
      <c r="G30" s="12">
        <v>17584.07</v>
      </c>
      <c r="H30" s="14">
        <v>17584.07</v>
      </c>
    </row>
    <row r="31" ht="143.25" customHeight="1" spans="1:8">
      <c r="A31" s="8">
        <v>22</v>
      </c>
      <c r="B31" s="11" t="s">
        <v>320</v>
      </c>
      <c r="C31" s="11" t="s">
        <v>321</v>
      </c>
      <c r="D31" s="11" t="s">
        <v>322</v>
      </c>
      <c r="E31" s="9" t="s">
        <v>54</v>
      </c>
      <c r="F31" s="12">
        <v>4.24</v>
      </c>
      <c r="G31" s="12">
        <v>3230.09</v>
      </c>
      <c r="H31" s="14">
        <v>13695.58</v>
      </c>
    </row>
    <row r="32" ht="143.25" customHeight="1" spans="1:8">
      <c r="A32" s="8">
        <v>23</v>
      </c>
      <c r="B32" s="11" t="s">
        <v>323</v>
      </c>
      <c r="C32" s="11" t="s">
        <v>321</v>
      </c>
      <c r="D32" s="11" t="s">
        <v>324</v>
      </c>
      <c r="E32" s="9" t="s">
        <v>54</v>
      </c>
      <c r="F32" s="12">
        <v>1.7</v>
      </c>
      <c r="G32" s="12">
        <v>1495.58</v>
      </c>
      <c r="H32" s="14">
        <v>2542.49</v>
      </c>
    </row>
    <row r="33" ht="79.5" customHeight="1" spans="1:8">
      <c r="A33" s="8">
        <v>24</v>
      </c>
      <c r="B33" s="11" t="s">
        <v>325</v>
      </c>
      <c r="C33" s="11" t="s">
        <v>326</v>
      </c>
      <c r="D33" s="11" t="s">
        <v>327</v>
      </c>
      <c r="E33" s="9" t="s">
        <v>205</v>
      </c>
      <c r="F33" s="12">
        <v>1</v>
      </c>
      <c r="G33" s="12">
        <v>4629.84</v>
      </c>
      <c r="H33" s="14">
        <v>4629.84</v>
      </c>
    </row>
    <row r="34" ht="79.5" customHeight="1" spans="1:8">
      <c r="A34" s="8">
        <v>25</v>
      </c>
      <c r="B34" s="11" t="s">
        <v>328</v>
      </c>
      <c r="C34" s="11" t="s">
        <v>326</v>
      </c>
      <c r="D34" s="11" t="s">
        <v>329</v>
      </c>
      <c r="E34" s="9" t="s">
        <v>205</v>
      </c>
      <c r="F34" s="12">
        <v>1</v>
      </c>
      <c r="G34" s="12">
        <v>1146.05</v>
      </c>
      <c r="H34" s="14">
        <v>1146.05</v>
      </c>
    </row>
    <row r="35" ht="28.5" customHeight="1" spans="1:8">
      <c r="A35" s="8"/>
      <c r="B35" s="11"/>
      <c r="C35" s="11" t="s">
        <v>330</v>
      </c>
      <c r="D35" s="11"/>
      <c r="E35" s="11"/>
      <c r="F35" s="12"/>
      <c r="G35" s="12"/>
      <c r="H35" s="13"/>
    </row>
    <row r="36" ht="15.75" customHeight="1" spans="1:8">
      <c r="A36" s="8"/>
      <c r="B36" s="11"/>
      <c r="C36" s="11" t="s">
        <v>263</v>
      </c>
      <c r="D36" s="11"/>
      <c r="E36" s="11"/>
      <c r="F36" s="12"/>
      <c r="G36" s="12"/>
      <c r="H36" s="13"/>
    </row>
    <row r="37" ht="168.75" customHeight="1" spans="1:8">
      <c r="A37" s="8">
        <v>26</v>
      </c>
      <c r="B37" s="11" t="s">
        <v>331</v>
      </c>
      <c r="C37" s="11" t="s">
        <v>265</v>
      </c>
      <c r="D37" s="11" t="s">
        <v>332</v>
      </c>
      <c r="E37" s="9" t="s">
        <v>54</v>
      </c>
      <c r="F37" s="12">
        <v>1157.88</v>
      </c>
      <c r="G37" s="12">
        <v>205.16</v>
      </c>
      <c r="H37" s="14">
        <v>237550.66</v>
      </c>
    </row>
    <row r="38" ht="194.25" customHeight="1" spans="1:8">
      <c r="A38" s="8">
        <v>27</v>
      </c>
      <c r="B38" s="11" t="s">
        <v>333</v>
      </c>
      <c r="C38" s="11" t="s">
        <v>270</v>
      </c>
      <c r="D38" s="11" t="s">
        <v>271</v>
      </c>
      <c r="E38" s="9" t="s">
        <v>54</v>
      </c>
      <c r="F38" s="12">
        <v>46.7</v>
      </c>
      <c r="G38" s="12">
        <v>353.86</v>
      </c>
      <c r="H38" s="14">
        <v>16525.26</v>
      </c>
    </row>
    <row r="39" ht="232.5" customHeight="1" spans="1:8">
      <c r="A39" s="8">
        <v>28</v>
      </c>
      <c r="B39" s="11" t="s">
        <v>334</v>
      </c>
      <c r="C39" s="11" t="s">
        <v>335</v>
      </c>
      <c r="D39" s="11" t="s">
        <v>336</v>
      </c>
      <c r="E39" s="9" t="s">
        <v>54</v>
      </c>
      <c r="F39" s="12">
        <v>898.62</v>
      </c>
      <c r="G39" s="12">
        <v>104.09</v>
      </c>
      <c r="H39" s="14">
        <v>93537.36</v>
      </c>
    </row>
    <row r="40" ht="207" customHeight="1" spans="1:8">
      <c r="A40" s="8">
        <v>29</v>
      </c>
      <c r="B40" s="11" t="s">
        <v>337</v>
      </c>
      <c r="C40" s="11" t="s">
        <v>338</v>
      </c>
      <c r="D40" s="11" t="s">
        <v>339</v>
      </c>
      <c r="E40" s="9" t="s">
        <v>54</v>
      </c>
      <c r="F40" s="12">
        <v>270.24</v>
      </c>
      <c r="G40" s="12">
        <v>106.37</v>
      </c>
      <c r="H40" s="14">
        <v>28745.43</v>
      </c>
    </row>
    <row r="41" ht="15.75" customHeight="1" spans="1:8">
      <c r="A41" s="8"/>
      <c r="B41" s="11"/>
      <c r="C41" s="11" t="s">
        <v>278</v>
      </c>
      <c r="D41" s="11"/>
      <c r="E41" s="11"/>
      <c r="F41" s="12"/>
      <c r="G41" s="12"/>
      <c r="H41" s="13"/>
    </row>
    <row r="42" ht="92.25" customHeight="1" spans="1:8">
      <c r="A42" s="8">
        <v>30</v>
      </c>
      <c r="B42" s="11" t="s">
        <v>340</v>
      </c>
      <c r="C42" s="11" t="s">
        <v>341</v>
      </c>
      <c r="D42" s="11" t="s">
        <v>342</v>
      </c>
      <c r="E42" s="9" t="s">
        <v>54</v>
      </c>
      <c r="F42" s="12">
        <v>1535.96</v>
      </c>
      <c r="G42" s="12">
        <v>27.17</v>
      </c>
      <c r="H42" s="14">
        <v>41732.03</v>
      </c>
    </row>
    <row r="43" ht="92.25" customHeight="1" spans="1:8">
      <c r="A43" s="8">
        <v>31</v>
      </c>
      <c r="B43" s="11" t="s">
        <v>343</v>
      </c>
      <c r="C43" s="11" t="s">
        <v>344</v>
      </c>
      <c r="D43" s="11" t="s">
        <v>342</v>
      </c>
      <c r="E43" s="9" t="s">
        <v>54</v>
      </c>
      <c r="F43" s="12">
        <v>22.68</v>
      </c>
      <c r="G43" s="12">
        <v>45.84</v>
      </c>
      <c r="H43" s="14">
        <v>1039.65</v>
      </c>
    </row>
    <row r="44" ht="168.75" customHeight="1" spans="1:8">
      <c r="A44" s="8">
        <v>32</v>
      </c>
      <c r="B44" s="11" t="s">
        <v>345</v>
      </c>
      <c r="C44" s="11" t="s">
        <v>142</v>
      </c>
      <c r="D44" s="11" t="s">
        <v>143</v>
      </c>
      <c r="E44" s="9" t="s">
        <v>54</v>
      </c>
      <c r="F44" s="12">
        <v>2728.8</v>
      </c>
      <c r="G44" s="12">
        <v>260.02</v>
      </c>
      <c r="H44" s="14">
        <v>709542.58</v>
      </c>
    </row>
    <row r="45" ht="143.25" customHeight="1" spans="1:8">
      <c r="A45" s="8">
        <v>33</v>
      </c>
      <c r="B45" s="11" t="s">
        <v>346</v>
      </c>
      <c r="C45" s="11" t="s">
        <v>347</v>
      </c>
      <c r="D45" s="11" t="s">
        <v>348</v>
      </c>
      <c r="E45" s="9" t="s">
        <v>54</v>
      </c>
      <c r="F45" s="12">
        <v>20.32</v>
      </c>
      <c r="G45" s="12">
        <v>285.89</v>
      </c>
      <c r="H45" s="14">
        <v>5809.28</v>
      </c>
    </row>
    <row r="46" ht="79.5" customHeight="1" spans="1:8">
      <c r="A46" s="8">
        <v>34</v>
      </c>
      <c r="B46" s="11" t="s">
        <v>349</v>
      </c>
      <c r="C46" s="11" t="s">
        <v>350</v>
      </c>
      <c r="D46" s="11" t="s">
        <v>351</v>
      </c>
      <c r="E46" s="9" t="s">
        <v>54</v>
      </c>
      <c r="F46" s="12">
        <v>1558.64</v>
      </c>
      <c r="G46" s="12">
        <v>17.19</v>
      </c>
      <c r="H46" s="14">
        <v>26793.02</v>
      </c>
    </row>
    <row r="47" ht="105" customHeight="1" spans="1:8">
      <c r="A47" s="8">
        <v>35</v>
      </c>
      <c r="B47" s="11" t="s">
        <v>352</v>
      </c>
      <c r="C47" s="11" t="s">
        <v>285</v>
      </c>
      <c r="D47" s="11" t="s">
        <v>353</v>
      </c>
      <c r="E47" s="9" t="s">
        <v>54</v>
      </c>
      <c r="F47" s="12">
        <v>9.49</v>
      </c>
      <c r="G47" s="12">
        <v>320.77</v>
      </c>
      <c r="H47" s="14">
        <v>3044.11</v>
      </c>
    </row>
    <row r="48" ht="156" customHeight="1" spans="1:8">
      <c r="A48" s="8">
        <v>36</v>
      </c>
      <c r="B48" s="11" t="s">
        <v>354</v>
      </c>
      <c r="C48" s="11" t="s">
        <v>355</v>
      </c>
      <c r="D48" s="11" t="s">
        <v>356</v>
      </c>
      <c r="E48" s="9" t="s">
        <v>54</v>
      </c>
      <c r="F48" s="12">
        <v>164.5</v>
      </c>
      <c r="G48" s="12">
        <v>580.61</v>
      </c>
      <c r="H48" s="14">
        <v>95510.35</v>
      </c>
    </row>
    <row r="49" ht="156" customHeight="1" spans="1:8">
      <c r="A49" s="8">
        <v>37</v>
      </c>
      <c r="B49" s="11" t="s">
        <v>357</v>
      </c>
      <c r="C49" s="11" t="s">
        <v>358</v>
      </c>
      <c r="D49" s="11" t="s">
        <v>356</v>
      </c>
      <c r="E49" s="9" t="s">
        <v>54</v>
      </c>
      <c r="F49" s="12">
        <v>114.7</v>
      </c>
      <c r="G49" s="12">
        <v>502.33</v>
      </c>
      <c r="H49" s="14">
        <v>57617.25</v>
      </c>
    </row>
    <row r="50" ht="15.75" customHeight="1" spans="1:8">
      <c r="A50" s="8"/>
      <c r="B50" s="11"/>
      <c r="C50" s="11" t="s">
        <v>308</v>
      </c>
      <c r="D50" s="11"/>
      <c r="E50" s="11"/>
      <c r="F50" s="12"/>
      <c r="G50" s="12"/>
      <c r="H50" s="13"/>
    </row>
    <row r="51" ht="181.5" customHeight="1" spans="1:8">
      <c r="A51" s="8">
        <v>38</v>
      </c>
      <c r="B51" s="11" t="s">
        <v>359</v>
      </c>
      <c r="C51" s="11" t="s">
        <v>310</v>
      </c>
      <c r="D51" s="11" t="s">
        <v>360</v>
      </c>
      <c r="E51" s="9" t="s">
        <v>54</v>
      </c>
      <c r="F51" s="12">
        <v>2080.24</v>
      </c>
      <c r="G51" s="12">
        <v>330.78</v>
      </c>
      <c r="H51" s="14">
        <v>688101.79</v>
      </c>
    </row>
    <row r="52" ht="207" customHeight="1" spans="1:8">
      <c r="A52" s="8">
        <v>39</v>
      </c>
      <c r="B52" s="11" t="s">
        <v>361</v>
      </c>
      <c r="C52" s="11" t="s">
        <v>313</v>
      </c>
      <c r="D52" s="11" t="s">
        <v>362</v>
      </c>
      <c r="E52" s="9" t="s">
        <v>54</v>
      </c>
      <c r="F52" s="12">
        <v>226.1</v>
      </c>
      <c r="G52" s="12">
        <v>128.87</v>
      </c>
      <c r="H52" s="14">
        <v>29137.51</v>
      </c>
    </row>
    <row r="53" ht="194.25" customHeight="1" spans="1:8">
      <c r="A53" s="8">
        <v>40</v>
      </c>
      <c r="B53" s="11" t="s">
        <v>363</v>
      </c>
      <c r="C53" s="11" t="s">
        <v>313</v>
      </c>
      <c r="D53" s="11" t="s">
        <v>364</v>
      </c>
      <c r="E53" s="9" t="s">
        <v>54</v>
      </c>
      <c r="F53" s="12">
        <v>111.89</v>
      </c>
      <c r="G53" s="12">
        <v>273.8</v>
      </c>
      <c r="H53" s="14">
        <v>30635.48</v>
      </c>
    </row>
    <row r="54" ht="156" customHeight="1" spans="1:8">
      <c r="A54" s="8">
        <v>41</v>
      </c>
      <c r="B54" s="11" t="s">
        <v>365</v>
      </c>
      <c r="C54" s="11" t="s">
        <v>170</v>
      </c>
      <c r="D54" s="11" t="s">
        <v>366</v>
      </c>
      <c r="E54" s="9" t="s">
        <v>59</v>
      </c>
      <c r="F54" s="12">
        <v>2.94</v>
      </c>
      <c r="G54" s="12">
        <v>10201.27</v>
      </c>
      <c r="H54" s="14">
        <v>29991.73</v>
      </c>
    </row>
    <row r="55" ht="28.5" customHeight="1" spans="1:8">
      <c r="A55" s="15" t="s">
        <v>260</v>
      </c>
      <c r="B55" s="16"/>
      <c r="C55" s="16"/>
      <c r="D55" s="16"/>
      <c r="E55" s="16"/>
      <c r="F55" s="16"/>
      <c r="G55" s="16"/>
      <c r="H55" s="17">
        <f>SUM(H7:H54)</f>
        <v>2959783.99</v>
      </c>
    </row>
  </sheetData>
  <autoFilter xmlns:etc="http://www.wps.cn/officeDocument/2017/etCustomData" ref="A4:H55" etc:filterBottomFollowUsedRange="0">
    <extLst/>
  </autoFilter>
  <mergeCells count="12">
    <mergeCell ref="A1:H1"/>
    <mergeCell ref="A2:D2"/>
    <mergeCell ref="E2:F2"/>
    <mergeCell ref="G2:H2"/>
    <mergeCell ref="G3:H3"/>
    <mergeCell ref="A55:G55"/>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8"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封-2 采购控制价封面</vt:lpstr>
      <vt:lpstr>编制说明</vt:lpstr>
      <vt:lpstr>汇总表</vt:lpstr>
      <vt:lpstr>报价汇总表</vt:lpstr>
      <vt:lpstr>【1号厂房-非公区装</vt:lpstr>
      <vt:lpstr>【1号厂房-室内公区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鱼儿</cp:lastModifiedBy>
  <dcterms:created xsi:type="dcterms:W3CDTF">2026-03-24T17:09:00Z</dcterms:created>
  <dcterms:modified xsi:type="dcterms:W3CDTF">2026-03-31T07:02:03Z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DE23697647A0444F998BF924E29BDA53_12</vt:lpwstr>
  </property>
  <property fmtid="{D5CDD505-2E9C-101B-9397-08002B2CF9AE}" pid="3" name="KSOProductBuildVer">
    <vt:lpwstr>2052-12.1.0.25225</vt:lpwstr>
  </property>
  <property fmtid="{D5CDD505-2E9C-101B-9397-08002B2CF9AE}" pid="4" name="CalculationRule">
    <vt:i4>0</vt:i4>
  </property>
</Properties>
</file>