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6880"/>
  </bookViews>
  <sheets>
    <sheet name="封-2 采购控制价封面" sheetId="11" r:id="rId1"/>
    <sheet name="汇总表" sheetId="10" r:id="rId2"/>
    <sheet name="编制说明" sheetId="9" r:id="rId3"/>
    <sheet name="报价汇总表" sheetId="8" r:id="rId4"/>
    <sheet name="【2号宿舍楼-非公区" sheetId="1" r:id="rId5"/>
    <sheet name="【2号宿舍楼-室内公" sheetId="2" r:id="rId6"/>
    <sheet name="【3号危弃仓库-装修" sheetId="3" r:id="rId7"/>
    <sheet name="4号工具间-装修工" sheetId="4" r:id="rId8"/>
    <sheet name="【5号门卫室-装修工" sheetId="5" r:id="rId9"/>
    <sheet name="【6号地下汽车库-装" sheetId="6" r:id="rId10"/>
    <sheet name="【6号地下汽车库-标" sheetId="7" r:id="rId11"/>
  </sheets>
  <definedNames>
    <definedName name="_xlnm._FilterDatabase" localSheetId="4" hidden="1">'【2号宿舍楼-非公区'!$A$4:$H$77</definedName>
    <definedName name="_xlnm._FilterDatabase" localSheetId="5" hidden="1">'【2号宿舍楼-室内公'!$A$4:$H$54</definedName>
    <definedName name="_xlnm._FilterDatabase" localSheetId="6" hidden="1">'【3号危弃仓库-装修'!$A$4:$H$16</definedName>
    <definedName name="_xlnm._FilterDatabase" localSheetId="7" hidden="1">'4号工具间-装修工'!$A$4:$H$40</definedName>
    <definedName name="_xlnm._FilterDatabase" localSheetId="8" hidden="1">'【5号门卫室-装修工'!$A$4:$H$27</definedName>
    <definedName name="_xlnm._FilterDatabase" localSheetId="9" hidden="1">'【6号地下汽车库-装'!$A$4:$H$38</definedName>
    <definedName name="_xlnm._FilterDatabase" localSheetId="10" hidden="1">'【6号地下汽车库-标'!$A$4:$H$20</definedName>
    <definedName name="_xlnm.Print_Area" localSheetId="3">报价汇总表!$A$1:$D$14</definedName>
    <definedName name="_xlnm.Print_Area" localSheetId="2">编制说明!$A$1:$A$11</definedName>
    <definedName name="_xlnm.Print_Area" localSheetId="1">汇总表!$A$1:$G$5</definedName>
    <definedName name="_xlnm.Print_Titles" localSheetId="4">'【2号宿舍楼-非公区'!$2:$4</definedName>
    <definedName name="_xlnm.Print_Titles" localSheetId="5">'【2号宿舍楼-室内公'!$2:$4</definedName>
    <definedName name="_xlnm.Print_Titles" localSheetId="6">'【3号危弃仓库-装修'!$2:$4</definedName>
    <definedName name="_xlnm.Print_Titles" localSheetId="7">'4号工具间-装修工'!$2:$4</definedName>
    <definedName name="_xlnm.Print_Titles" localSheetId="8">'【5号门卫室-装修工'!$2:$4</definedName>
    <definedName name="_xlnm.Print_Titles" localSheetId="9">'【6号地下汽车库-装'!$2:$4</definedName>
    <definedName name="_xlnm.Print_Titles" localSheetId="10">'【6号地下汽车库-标'!$2:$4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<sst xmlns="http://schemas.openxmlformats.org/spreadsheetml/2006/main" count="939" uniqueCount="569">
  <si>
    <t>松山湖机器人智创城项目-装修工程（标段二）</t>
  </si>
  <si>
    <t>采 购 控 制 价</t>
  </si>
  <si>
    <t>招  标  人：</t>
  </si>
  <si>
    <t>东莞市城市工程建设集团有限公司</t>
  </si>
  <si>
    <t>编  制  人：</t>
  </si>
  <si>
    <t>编制时间：   年   月   日</t>
  </si>
  <si>
    <t>审  核  人：</t>
  </si>
  <si>
    <t>审核时间：   年   月   日</t>
  </si>
  <si>
    <t>年   月   日</t>
  </si>
  <si>
    <t>松山湖机器人智创城项目-装修工程（标段二）
限价费用汇总表</t>
  </si>
  <si>
    <t>序号</t>
  </si>
  <si>
    <t>费用名称</t>
  </si>
  <si>
    <t>控制价（元）</t>
  </si>
  <si>
    <t>采购限价（元）</t>
  </si>
  <si>
    <t>投标人报价
不含税
（元）</t>
  </si>
  <si>
    <t>投标人报价
含税
（元）</t>
  </si>
  <si>
    <t>备注</t>
  </si>
  <si>
    <t>工程费用</t>
  </si>
  <si>
    <t>汇总报价</t>
  </si>
  <si>
    <t>小写：</t>
  </si>
  <si>
    <t>大写：</t>
  </si>
  <si>
    <t>编制说明</t>
  </si>
  <si>
    <t>1、招标范围：松山湖机器人智创城项目-装修工程（标段二）施工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</si>
  <si>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t>2、本项目为固定综合总价包干，标价工程量清单视为承包人为完成总价合同中所需的全部费用。依据图纸、标准与规范应在工程量清单中计量但未计量的工作或存在其他工程量缺陷的，合同价款均不予以调整。综合单价包含人工费、材料费、材料损耗、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</si>
  <si>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</si>
  <si>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4、本项目报价需根据招标文件及技术标准和工序要求等进行综合考虑，中标后不再调整。</t>
  </si>
  <si>
    <t>5、报价人应巨细无疑考虑现场、图纸等实际情况(如:运输条件、施工场地等)；报价人也应深入理解技术要求和验收要求,所有在招标时提供的文件均认为已完整无误包含在单价之中。</t>
  </si>
  <si>
    <t>6、对于其他变更增加或减少工程，相同或相近项目单价优先采用清单中单价结算，清单中没有适用或类似于变更工程的价格，按中标下浮率下浮后确定变更工程价款。中标下浮率=(1-中标价格/采购控制价)x100%。。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</si>
  <si>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</si>
  <si>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8、本次招标范围以招标清单项目特征描述、大样节点做法表和答疑确认部位为准，具体详招标清单。</t>
  </si>
  <si>
    <t>9、本次招标投标报价需投标单位自行填报。</t>
  </si>
  <si>
    <t>10、品牌要求：详品牌要求表</t>
  </si>
  <si>
    <t>报价汇总表</t>
  </si>
  <si>
    <t>工程名称：松山湖机器人智创城项目-装修工程（标段二）</t>
  </si>
  <si>
    <t>工程名称</t>
  </si>
  <si>
    <t>金额（元）</t>
  </si>
  <si>
    <t>松山湖机器人智创城项目-2号宿舍楼-非公区装修工程</t>
  </si>
  <si>
    <t>松山湖机器人智创城项目-2号宿舍楼-室内公区、包间及13层活动室精装修工程</t>
  </si>
  <si>
    <t>松山湖机器人智创城项目-3号仓库-装修工程</t>
  </si>
  <si>
    <t>松山湖机器人智创城项目-4号工具间-装修工程</t>
  </si>
  <si>
    <t>松山湖机器人智创城项目-5号保安室-装修工程</t>
  </si>
  <si>
    <t>松山湖机器人智创城项目-6号地下室-装修工程</t>
  </si>
  <si>
    <t>松山湖机器人智创城项目-标识工程</t>
  </si>
  <si>
    <t>不含税合计</t>
  </si>
  <si>
    <r>
      <rPr>
        <sz val="10"/>
        <rFont val="宋体"/>
        <charset val="134"/>
      </rPr>
      <t>税金（</t>
    </r>
    <r>
      <rPr>
        <u/>
        <sz val="10"/>
        <rFont val="宋体"/>
        <charset val="134"/>
      </rPr>
      <t xml:space="preserve"> 9  </t>
    </r>
    <r>
      <rPr>
        <sz val="10"/>
        <rFont val="宋体"/>
        <charset val="134"/>
      </rPr>
      <t>%）</t>
    </r>
  </si>
  <si>
    <t>含税合计</t>
  </si>
  <si>
    <t>报价表</t>
  </si>
  <si>
    <t>工程名称：松山湖机器人智创城项目2号宿舍楼-非公区装修工程</t>
  </si>
  <si>
    <t>项目编码</t>
  </si>
  <si>
    <t>项目名称</t>
  </si>
  <si>
    <t>项目特征描述</t>
  </si>
  <si>
    <t>计量
单位</t>
  </si>
  <si>
    <t>工程量</t>
  </si>
  <si>
    <t>不含税综合单价</t>
  </si>
  <si>
    <t>不含税合价</t>
  </si>
  <si>
    <t>金属结构工程</t>
  </si>
  <si>
    <t>010607006003</t>
  </si>
  <si>
    <t>钢爬梯</t>
  </si>
  <si>
    <t>1.部位:电梯基坑、集水井
2.钢材品种、规格:圆钢φ20@300
3.钢梯形式:爬式
4.构件涂(镀)层要求:红丹打底，面油银油二度
5.符合图纸及相关规范标准要求</t>
  </si>
  <si>
    <t>t</t>
  </si>
  <si>
    <t>010506023012</t>
  </si>
  <si>
    <t>防虫网</t>
  </si>
  <si>
    <t>1.钢丝网规格:防虫网
2.符合图纸及相关规范标准要求
3.超高降效:综合考虑</t>
  </si>
  <si>
    <t>m2</t>
  </si>
  <si>
    <t>屋面及防水工程</t>
  </si>
  <si>
    <t>010902004003</t>
  </si>
  <si>
    <t>屋面刚性层-屋11.3、屋11.2</t>
  </si>
  <si>
    <t>1.刚性层厚度:40mm厚
2.混凝土种类:细石混凝土
3.混凝土强度等级:C20
4.分格缝:缝宽宜为10-20mm，纵横缝的间距不宜大于6m
5.钢筋规格、型号:内配钢筋双向φ4@100
6.符合图纸及相关规范标准要求
7.超高降效:综合考虑</t>
  </si>
  <si>
    <t>保温、隔热、防腐工程</t>
  </si>
  <si>
    <t>011001001003</t>
  </si>
  <si>
    <t>保温隔热屋面-屋11.2</t>
  </si>
  <si>
    <t>1.隔气层材料品种、厚度:干铺聚酯纤维无纺布一层
2.符合图纸及相关规范标准要求
3.超高降效:综合考虑</t>
  </si>
  <si>
    <t>011001001004</t>
  </si>
  <si>
    <t>保温隔热屋面-屋11.3</t>
  </si>
  <si>
    <t>1.保温隔热材料品种、规格、厚度:105厚挤塑聚苯乙烯泡沫塑料板
2.隔气层材料品种、厚度:干铺聚酯纤维无纺布一层
3.符合图纸及相关规范标准要求
4.超高降效:综合考虑</t>
  </si>
  <si>
    <t>011001001005</t>
  </si>
  <si>
    <t>1.保温隔热材料规格、性能、厚度:最薄处30厚1:3:5陶粒混凝土找2%坡（建筑找坡）
2.符合图纸及相关规范标准要求
3.超高降效:综合考虑</t>
  </si>
  <si>
    <t>楼地面装饰工程</t>
  </si>
  <si>
    <t>011102003010</t>
  </si>
  <si>
    <t>块料楼地面-无障碍坡道</t>
  </si>
  <si>
    <t>1.结合层厚度、砂浆配合比:20厚1:2.5水泥砂浆找平
2.面层材料品种、规格、颜色:8~10厚防滑地砖
3.嵌缝材料种类:改性聚脲美缝剂美缝
4.符合图纸及相关规范标准要求</t>
  </si>
  <si>
    <t>011107004001</t>
  </si>
  <si>
    <t>块料台阶面【台14.2】</t>
  </si>
  <si>
    <t>1.素水泥浆结合层一遍
2.粘结材料种类:25厚1:3干硬性水泥砂浆
3.面层材料品种、规格、颜色:10厚防滑地砖，缝宽5-8，1:2水泥砂浆填缝
4.勾缝材料种类:改性聚脲美缝剂美缝</t>
  </si>
  <si>
    <t>011102003011</t>
  </si>
  <si>
    <t>块料楼地面-台阶内平台【台14.2】</t>
  </si>
  <si>
    <t>1.勾缝材料种类:改性聚脲美缝剂美缝
2.素水泥浆结合层一遍
3.结合层厚度、砂浆配合比:25厚1:3干硬性水泥砂浆
4.面层材料品种、规格、颜色:10厚防滑地砖，缝宽5-8，1:2水泥砂浆填缝
5.符合图纸及相关规范标准要求</t>
  </si>
  <si>
    <t>011102003012</t>
  </si>
  <si>
    <t>块料楼地面-坡道【坡15.3】</t>
  </si>
  <si>
    <t>1.结合层厚度、砂浆配合比:25厚1:3干硬性水泥砂浆
2.面层材料品种、规格、颜色:10厚防滑地砖，横向铺配套防滑条地砖
3.嵌缝材料种类:改性聚脲美缝剂美缝
4.符合图纸及相关规范标准要求</t>
  </si>
  <si>
    <t>011102003013</t>
  </si>
  <si>
    <t>块料楼地面-屋11.3</t>
  </si>
  <si>
    <t>1.结合层厚度、砂浆配合比:25厚1:3干硬性水泥砂浆
2.面层材料品种、规格、颜色:600*600*10厚浅色地砖铺平拍实，缝宽10，水泥浆填缝
3.嵌缝材料种类:改性聚脲美缝剂美缝
4.符合图纸及相关规范标准要求
5.超高降效:综合考虑</t>
  </si>
  <si>
    <t>011101006006</t>
  </si>
  <si>
    <t>平面砂浆找平层-屋11.2</t>
  </si>
  <si>
    <t>1.找平层厚度:20厚
2.砂浆种类及强度等级:1:2水泥砂浆找平层（建筑找平）
3.分格缝:缝宽15mm，分隔缝间距≤3m*3m
4.符合图纸及相关规范标准要求
5.超高降效:综合考虑</t>
  </si>
  <si>
    <t>011101001008</t>
  </si>
  <si>
    <t>水泥砂浆楼地面</t>
  </si>
  <si>
    <t>1.部位:排水浅沟
2.面层厚度、砂浆种类及强度等级:面批1:2水泥砂浆找坡层，最低处20厚，最高处50厚
3.符合图纸及相关规范标准要求
4.超高降效:综合考虑</t>
  </si>
  <si>
    <t>011101001009</t>
  </si>
  <si>
    <t>水泥砂浆楼地面-楼（地）3.1</t>
  </si>
  <si>
    <t>1.部位:水井、电井、风井、油烟井、垃圾收集间、清洁工具间、电梯机房、消防电梯机房、人防报警阀间
2.素水泥浆遍数:素水泥浆结合层一遍
3.面层厚度、砂浆种类及强度等级:20厚1:2水泥砂浆抹面压光
4.符合图纸及相关规范标准要求
5.超高降效:综合考虑</t>
  </si>
  <si>
    <t>011102003014</t>
  </si>
  <si>
    <t>块料楼地面-楼（地）3.4</t>
  </si>
  <si>
    <t>1.部位:楼梯间
2.素水泥浆遍数:素水泥浆结合层一遍
3.结合层厚度、材料种类及强度等级:25厚1:3干硬性水泥砂浆
4.面层材料品种、规格:600*600*10厚浅色防滑地砖，专用勾缝剂勾缝
5.勾缝材料种类:改性聚脲美缝剂美缝
6.符合图纸及相关规范标准要求
7.超高降效:综合考虑</t>
  </si>
  <si>
    <t>011102003015</t>
  </si>
  <si>
    <t>1.部位:楼梯
2.素水泥浆遍数:素水泥浆结合层一遍
3.结合层厚度、材料种类及强度等级:25厚1:3干硬性水泥砂浆
4.面层材料品种、规格:踏步宽*600*10厚浅灰色防滑耐磨面砖，专用勾缝剂勾缝
5.勾缝材料种类:改性聚脲美缝剂美缝
6.符合图纸及相关规范标准要求
7.超高降效:综合考虑</t>
  </si>
  <si>
    <t>011102003016</t>
  </si>
  <si>
    <t>1.部位:餐厅(宿舍内部使用)、活动室4、5、6
2.素水泥浆结合层一遍
3.结合层厚度、砂浆配合比:25厚1:3干硬性水泥砂浆
4.面层材料品种、规格、颜色:600*600*10厚浅色抛光地砖，专用勾缝剂勾缝
5.嵌缝材料种类:改性聚脲美缝剂美缝
6.符合图纸及相关规范标准要求
7.超高降效:综合考虑</t>
  </si>
  <si>
    <t>011102003017</t>
  </si>
  <si>
    <t>块料楼地面-楼（地）3.6</t>
  </si>
  <si>
    <t>1.部位:宿舍阳台、洗衣房
2.结合层厚度、砂浆配合比:20厚1:2水泥砂浆
3.面层材料品种、规格、颜色:600*600*10厚浅色防滑地砖，专用勾缝剂勾缝
4.嵌缝材料种类:改性聚脲美缝剂美缝
5.符合图纸及相关规范标准要求
6.超高降效:综合考虑</t>
  </si>
  <si>
    <t>011101006007</t>
  </si>
  <si>
    <t>平面砂浆找平层-楼（地）3.6</t>
  </si>
  <si>
    <t>1.部位:宿舍阳台、洗衣房
2.找平层厚度、砂浆配合比:20厚1:3预拌水泥防水砂浆，沿墙上翻至完成面上300
3.符合图纸及相关规范标准要求
4.超高降效:综合考虑</t>
  </si>
  <si>
    <t>011101006008</t>
  </si>
  <si>
    <t>1.部位:宿舍阳台、洗衣房
2.找平层厚度、砂浆配合比:最薄处20厚1:2水泥砂浆找1%坡向地漏，抹平
3.素水泥浆结合层一遍
4.符合图纸及相关规范标准要求
5.超高降效:综合考虑</t>
  </si>
  <si>
    <t>011101006009</t>
  </si>
  <si>
    <t>平面砂浆找平层-楼（地）3.7</t>
  </si>
  <si>
    <t>1.部位:厨房(宿舍内部使用)、卫生间、无障碍卫生间、宿舍卫生间
2.素水泥浆遍数:素水泥浆结合层一遍
3.找平层厚度:最薄处20厚预拌水泥防水砂浆，沿墙上翻至完成面上300，找1%坡向地漏,抹平,阴角做R50圆弧倒角
4.符合图纸及相关规范标准要求
5.超高降效:综合考虑</t>
  </si>
  <si>
    <t>011101006010</t>
  </si>
  <si>
    <t>1.部位:厨房(宿舍内部使用)、卫生间、无障碍卫生间、宿舍卫生间
2.找平层厚度:最薄处20厚1:2水泥砂浆找1%坡向地漏，抹平
3.符合图纸及相关规范标准要求
4.超高降效:综合考虑</t>
  </si>
  <si>
    <t>011102003018</t>
  </si>
  <si>
    <t>块料楼地面-楼（地）3.7</t>
  </si>
  <si>
    <t>1.部位:厨房(宿舍内部使用)、卫生间、无障碍卫生间、宿舍卫生间
2.结合层厚度、砂浆配合比:20厚1:2水泥砂浆
3.面层材料品种、规格、颜色:600*600*10厚浅色防滑地砖，专用勾缝剂勾缝
4.嵌缝材料种类:改性聚脲美缝剂美缝
5.符合图纸及相关规范标准要求
6.超高降效:综合考虑</t>
  </si>
  <si>
    <t>010501001003</t>
  </si>
  <si>
    <t>轻质混凝土回填-楼（地）3.7</t>
  </si>
  <si>
    <t>1.部位:厨房(宿舍内部使用)、卫生间、无障碍卫生间、宿舍卫生间
2.材料品种、强度要求、配比:1:3:5陶粒混凝土
3.符合图纸及相关规范标准要求
4.超高降效:综合考虑</t>
  </si>
  <si>
    <t>m3</t>
  </si>
  <si>
    <t>010501001004</t>
  </si>
  <si>
    <t>轻质混凝土回填</t>
  </si>
  <si>
    <t>1.材料品种、强度要求、配比:1:3:5陶粒混凝土
2.符合图纸及相关规范标准要求
3.超高降效:综合考虑</t>
  </si>
  <si>
    <t>011102003019</t>
  </si>
  <si>
    <t>块料楼地面-楼16.1</t>
  </si>
  <si>
    <t>1.部位:宿舍、无障碍宿舍
2.修补平整，表面清理干净
3.3厚隔音涂料
4.结合层厚度、砂浆配合比:5厚专用粘结剂粘贴
5.面层材料品种、规格、颜色:600*600*10厚防滑地砖铺实拍平，专用勾缝剂勾缝 
6.嵌缝材料种类:改性聚脲美缝剂美缝
7.符合图纸及相关规范标准要求
8.超高降效:综合考虑</t>
  </si>
  <si>
    <t>011102003020</t>
  </si>
  <si>
    <t>块料楼地面-楼16.2</t>
  </si>
  <si>
    <t>1.部位:走道，内廊
2.修补平整，表面清理干净
3.结合层厚度、砂浆配合比:5厚专用粘结剂粘贴
4.面层材料品种、规格、颜色:600*600*10厚防滑地砖铺实拍平，专用勾缝剂勾缝 
5.嵌缝材料种类:改性聚脲美缝剂美缝
6.符合图纸及相关规范标准要求
7.超高降效:综合考虑</t>
  </si>
  <si>
    <t>011105003003</t>
  </si>
  <si>
    <t>块料踢脚线-踢5.3</t>
  </si>
  <si>
    <t>1.部位:楼梯间、活动室4、5、6、餐厅(宿舍内部使用)、餐厅(宿舍内部使用)
2.踢脚线高度:100高
3.刷素水泥浆一遍
4.粘贴层厚度、材料种类:5厚专用粘结剂粘贴
5.面层材料品种、规格、颜色:8厚面砖，专用勾缝剂勾缝
6.嵌缝材料种类:改性聚脲美缝剂美缝
7.符合图纸及相关规范标准要求
8.超高降效:综合考虑</t>
  </si>
  <si>
    <t>m</t>
  </si>
  <si>
    <t>011101001010</t>
  </si>
  <si>
    <t>水泥砂浆楼地面-楼3.15</t>
  </si>
  <si>
    <t>1.部位:雨蓬
2.面层厚度、砂浆种类及强度等级:最薄处20厚1:3预拌防水水泥砂浆（加3.8%防水粉），向出水口找坡1%，沿墙上翻至完成面上300
3.符合图纸及相关规范标准要求
4.超高降效:综合考虑</t>
  </si>
  <si>
    <t>011101001011</t>
  </si>
  <si>
    <t>1.部位:设备基础
2.面层厚度、砂浆种类及强度等级:20厚M15水泥砂浆
3.符合图纸及相关规范标准要求
4.超高降效:综合考虑</t>
  </si>
  <si>
    <t>011101001012</t>
  </si>
  <si>
    <t>水泥砂浆楼地面【二层卫生间双层板处节点】</t>
  </si>
  <si>
    <t>1.部位:二层卫生间双层板处节点图
2.25厚1:3水泥砂浆保护层
3.20厚1:3水泥砂浆找平
4.符合图纸及相关规范标准要求
5.超高降效:综合考虑</t>
  </si>
  <si>
    <t>墙、柱面装饰与隔断、幕墙工程</t>
  </si>
  <si>
    <t>011203003007</t>
  </si>
  <si>
    <t>块料墙、柱面-内墙6.6</t>
  </si>
  <si>
    <t>1.部位:宿舍卫生间、走道，内廊、洗衣房
2.刷专用界面剂一道
3.面层材料品种、规格、颜色:300*300*10厚面砖,强力专用背胶粘贴,专用勾缝剂勾缝 
4.缝宽、嵌缝材料种类:改性聚脲美缝剂美缝
5.符合图纸及相关规范标准要求
6.超高降效:综合考虑</t>
  </si>
  <si>
    <t>011203003008</t>
  </si>
  <si>
    <t>1.部位:厨房(宿舍内部使用)、卫生间、无障碍卫生间
2.刷专用界面剂一道
3.面层材料品种、规格、颜色:600*600*10厚面砖,强力专用背胶粘贴,专用勾缝剂勾缝 
4.缝宽、嵌缝材料种类:改性聚脲美缝剂美缝
5.符合图纸及相关规范标准要求
6.超高降效:综合考虑</t>
  </si>
  <si>
    <t>011203003009</t>
  </si>
  <si>
    <t>块料墙、柱面-内墙6.7</t>
  </si>
  <si>
    <t>1.部位:宿舍卫生间、走道，内廊、洗衣房
2.刷专用界面剂一道
3.5
5厚专用粘结剂粘贴
4.面层材料品种、规格、颜色:300*300*10厚面砖,强力专用背胶粘贴,专用勾缝剂勾缝 
5.缝宽、嵌缝材料种类:改性聚脲美缝剂美缝
6.符合图纸及相关规范标准要求
7.超高降效:综合考虑</t>
  </si>
  <si>
    <t>011203003010</t>
  </si>
  <si>
    <t>1.部位:厨房(宿舍内部使用)、卫生间、无障碍卫生间
2.刷专用界面剂一道
3.5
5厚专用粘结剂粘贴
4.面层材料品种、规格、颜色:600*600*10厚面砖,强力专用背胶粘贴,专用勾缝剂勾缝 
5.缝宽、嵌缝材料种类:改性聚脲美缝剂美缝
6.符合图纸及相关规范标准要求
7.超高降效:综合考虑</t>
  </si>
  <si>
    <t>011203003011</t>
  </si>
  <si>
    <t>块料墙、柱面-裙7.2/内18.2</t>
  </si>
  <si>
    <t>1.高度:1500mm
2.5厚专用粘结剂粘贴 
3.面层材料品种、规格、颜色:300X600*10厚浅色瓷砖，专用勾缝剂勾缝 
4.缝宽、嵌缝材料种类:改性聚脲美缝剂美缝
5.符合图纸及相关规范标准要求
6.超高降效:综合考虑</t>
  </si>
  <si>
    <t>011205001014</t>
  </si>
  <si>
    <t>石膏板隔声墙</t>
  </si>
  <si>
    <t>1.龙骨材料种类、规格、中距:龙骨
2.隔离层材料种类、规格:50厚岩棉
3.面层材料品种、规格、颜色:石膏板</t>
  </si>
  <si>
    <t>天棚工程</t>
  </si>
  <si>
    <t>011302001015</t>
  </si>
  <si>
    <t>平面吊顶天棚-顶9.5</t>
  </si>
  <si>
    <t>1.部位:宿舍卫生间、厨房(宿舍内部使用)、卫生间、无障碍卫生间
2.吊顶形式、吊杆规格、高度:板底钻孔固定镀锌膨胀螺栓,双向中距≤1200、φ6钢筋吊杆，双向中距≤1200，上部与膨胀螺栓固定
3.龙骨材料种类、规格、中距:与铝扣板配套的专用龙骨
4.面板材料品种、规格:1.0厚铝扣板，规格600*600或600*1200
5.符合图纸及相关规范标准要求
6.超高降效:综合考虑</t>
  </si>
  <si>
    <t>011302001016</t>
  </si>
  <si>
    <t>平面吊顶天棚-顶9.8</t>
  </si>
  <si>
    <t>1.部位:餐厅(宿舍内部使用)
2.吊顶形式、吊杆规格、高度:板底钻孔固定镀锌膨胀螺栓,双向中距≤1200、φ6钢筋吊杆，双向中距≤1200，上部与膨胀螺栓固定
3.龙骨材料种类、规格、中距:T型主龙骨,中距≤1200,用吊件与钢筋吊杆连接后找平、T型次龙骨,问距375,用吊件与承载龙骨联结
4.面板材料品种、规格:9mm玻镁板+9mm石膏板，专用自攻螺丝拧牢，与T型龙骨插件固定，与边龙骨搭接固定，孔眼用耐水腻子填平，阴、阳角及板接缝处分别贴专用封缝带
5.符合图纸及相关规范标准要求
6.超高降效:综合考虑</t>
  </si>
  <si>
    <t>油漆、涂料、裱糊工程</t>
  </si>
  <si>
    <t>011403001012</t>
  </si>
  <si>
    <t>抹灰面油漆-内墙6.4-独立柱</t>
  </si>
  <si>
    <t>1.部位:餐厅(宿舍内部使用)
2.腻子种类:满刮腻子（3厚防裂腻子分两遍刮平）
3.油漆品种、刷漆遍数:防霉防潮无机涂料一底两面
4.符合图纸及相关规范标准要求
5.超高降效:综合考虑</t>
  </si>
  <si>
    <t>011403001013</t>
  </si>
  <si>
    <t>抹灰面油漆-内墙6.4、6.8</t>
  </si>
  <si>
    <t>1.部位:楼梯间、活动室4、5、6、餐厅(宿舍内部使用)、宿舍、无障碍宿舍、电梯机房、消防电梯机房、人防报警阀间
2.腻子种类:满刮腻子（3厚防裂腻子分两遍刮平）
3.油漆品种、刷漆遍数:防霉防潮无机涂料一底两面
4.符合图纸及相关规范标准要求
5.超高降效:综合考虑</t>
  </si>
  <si>
    <t>011403001014</t>
  </si>
  <si>
    <t>抹灰面油漆-外墙8.2</t>
  </si>
  <si>
    <t>1.基层类型:刷专业界面剂一遍
2.腻子种类:刮外墙柔性防水腻子两遍,干燥后打磨
3.油漆品种、刷漆遍数:真石漆（喷饰真石漆一底两面）、滚涂罩面漆一遍
4.符合图纸及相关规范标准要求
5.超高降效:综合考虑</t>
  </si>
  <si>
    <t>011403001015</t>
  </si>
  <si>
    <t>抹灰面油漆-外墙19.2</t>
  </si>
  <si>
    <t>1.基层类型:刷专业界面剂一遍
2.腻子种类:刮外墙柔性防水腻子二道，压入耐碱玻璃纤维网格布
3.油漆品种、刷漆遍数:真石漆（喷饰真石漆一底两面）、滚涂罩面漆一遍
4.符合图纸及相关规范标准要求
5.超高降效:综合考虑</t>
  </si>
  <si>
    <t>011403001016</t>
  </si>
  <si>
    <t>抹灰面油漆-顶9.3</t>
  </si>
  <si>
    <t>1.部位:楼梯间、活动室4、5、6、宿舍、无障碍宿舍、宿舍阳台、走道，内廊、洗衣房、电梯机房、消防电梯机房、人防报警阀间
2.腻子种类:满刮3厚腻子刮平两遍，打磨平整 
3.油漆品种、刷漆遍数:刷或滚防尘无机涂料一底一面
4.符合图纸及相关规范标准要求
5.超高降效:综合考虑</t>
  </si>
  <si>
    <t>011403001017</t>
  </si>
  <si>
    <t>抹灰面油漆-不上人屋面</t>
  </si>
  <si>
    <t>其他装饰工程</t>
  </si>
  <si>
    <t>011207003003</t>
  </si>
  <si>
    <t>成品隔断</t>
  </si>
  <si>
    <t>1.名称:小便器隔断
2.高度:H=900mm
3.隔断材料品种、规格:12厚PVC塑钢板
4.其他:参图集15ZJ512-35/2
5.符合图纸及相关规范标准要求
6.超高降效:综合考虑</t>
  </si>
  <si>
    <t>011207003004</t>
  </si>
  <si>
    <t>1.名称:蹲便器隔断
2.高度:H=1950mm
3.隔断材料品种、规格:12厚PVC塑钢板
4.其他:参15ZJ512-31/1
5.符合图纸及相关规范标准要求
6.超高降效:综合考虑</t>
  </si>
  <si>
    <t>011505001003</t>
  </si>
  <si>
    <t>洗漱台</t>
  </si>
  <si>
    <t>1.材料品种、规格:20厚灰色大理石
2.支架品种、规格:L50*32*3角钢支架，膨胀螺栓固定
3.其他:参15ZJ512-41/1
4.符合图纸及相关规范标准要求
5.超高降效:综合考虑</t>
  </si>
  <si>
    <t>011505002001</t>
  </si>
  <si>
    <t>卫生间扶手（无障碍）</t>
  </si>
  <si>
    <t>1.名称:抓杆φ30
2.详图纸大样
3.超高降效:综合考虑</t>
  </si>
  <si>
    <t>个</t>
  </si>
  <si>
    <t>011505002002</t>
  </si>
  <si>
    <t>卫生纸盒</t>
  </si>
  <si>
    <t>1.材料品种、规格、颜色:卫生纸盒</t>
  </si>
  <si>
    <t>011505002003</t>
  </si>
  <si>
    <t>挂衣钩</t>
  </si>
  <si>
    <t>1.名称:挂衣钩
2.详图纸大样</t>
  </si>
  <si>
    <t>011505002004</t>
  </si>
  <si>
    <t>不锈钢晾衣杆</t>
  </si>
  <si>
    <t>1.配件名称:不锈钢晾衣杆</t>
  </si>
  <si>
    <t>011505003002</t>
  </si>
  <si>
    <t>镜面玻璃</t>
  </si>
  <si>
    <t>1.镜面玻璃品种、规格:5mm厚防雾玻璃银镜
2.符合图纸及相关规范标准要求
3.超高降效:综合考虑</t>
  </si>
  <si>
    <t>011302004001</t>
  </si>
  <si>
    <t>深灰色铝方通【卫生间百叶处】</t>
  </si>
  <si>
    <t>1.φ50*2深灰色铝方通</t>
  </si>
  <si>
    <t>011302004002</t>
  </si>
  <si>
    <t>铝合金方通</t>
  </si>
  <si>
    <t>1.铝合金方通100*100*2、铝合金方通200*200*2</t>
  </si>
  <si>
    <t>011505003003</t>
  </si>
  <si>
    <t>磨砂贴纸</t>
  </si>
  <si>
    <t>1.材料种类:卫生间窗贴采用磨砂贴纸
2.符合设计图纸以及施工规范要求
3.超高降效:综合考虑
4.超高降效:综合考虑</t>
  </si>
  <si>
    <t>010903004002</t>
  </si>
  <si>
    <t>外墙分格缝</t>
  </si>
  <si>
    <t>1.嵌缝材料种类:分格缝间隔不宜大于3*3m，可预留或后切，金属网、找平层、砂浆防水层、饰面层均应在相同位置留缝，缝宽8-10mm，切缝后宜采用空气压缩机具吹除缝内粉沫，缝内嵌填耐候型合成高分子密封材料
2.符合图纸及相关规范标准要求
3.超高降效:综合考虑</t>
  </si>
  <si>
    <t>011502001003</t>
  </si>
  <si>
    <t>铝合金滴水线</t>
  </si>
  <si>
    <t>1.线条材料品种、规格:2mm厚铝合金排水板、铝合金滴水，表面氟碳喷涂，颜色同外墙涂料
2.符合图纸及相关规范标准要求
3.超高降效:综合考虑</t>
  </si>
  <si>
    <t>011502001004</t>
  </si>
  <si>
    <t>2mm厚铝板压顶</t>
  </si>
  <si>
    <t>1.线条材料品种、规格:50*2mm厚铝板压顶
2.符合图纸及相关规范标准要求
3.超高降效:综合考虑</t>
  </si>
  <si>
    <t>010502027001</t>
  </si>
  <si>
    <t>不锈钢明渠</t>
  </si>
  <si>
    <t xml:space="preserve">1.沟截面净空尺寸:300*300mm
2.砼反坎 
3.不锈钢明渠板 
4.内侧及底铺贴白色易清洗瓷片 </t>
  </si>
  <si>
    <t>011505001004</t>
  </si>
  <si>
    <t>拖把池</t>
  </si>
  <si>
    <t>1.材料品种、规格:成品拖把池500*1100mm</t>
  </si>
  <si>
    <t>011505001005</t>
  </si>
  <si>
    <t>1.材料品种、规格:成品拖把池600*600mm</t>
  </si>
  <si>
    <t>011205001015</t>
  </si>
  <si>
    <t>铝合金传菜板</t>
  </si>
  <si>
    <t>1.2mm厚铝合金传菜板</t>
  </si>
  <si>
    <t>010503016001</t>
  </si>
  <si>
    <t>其他构件</t>
  </si>
  <si>
    <t>1.部位:屋面立管
2.构件的类型:C20细石混凝土包方立管
3.符合设计图纸以及施工规范要求
4.超高降效:综合考虑</t>
  </si>
  <si>
    <t>合   计</t>
  </si>
  <si>
    <t>工程名称：松山湖机器人智创城项目2号宿舍楼-室内公区、包间及13层活动室精装修工程</t>
  </si>
  <si>
    <t>电梯厅</t>
  </si>
  <si>
    <t>地面</t>
  </si>
  <si>
    <t>011102003021</t>
  </si>
  <si>
    <t>块料楼地面</t>
  </si>
  <si>
    <t>1.找平层厚度、材料种类及强度等级:20mm厚1:3水泥砂浆找平层
2.结合层厚度、材料种类及强度等级:20mm厚1:3干硬性水泥砂浆结合层,表面撒水泥粉
3.面层材料品种、规格:1200*600*10mm皇室咖地砖,同色美缝剂填缝
4.符合图纸及相关规范标准要求
5.超高降效:综合考虑</t>
  </si>
  <si>
    <t>011102001003</t>
  </si>
  <si>
    <t>石材楼地面</t>
  </si>
  <si>
    <t>1.10厚素水泥浆结合层、25mm厚C25细石混凝土止水坎(宽度同门洞) 
2.结合层厚度、材料种类及强度等级:5mm厚专用粘贴剂
3.面层材料品种、规格:20mm厚深灰色石材门槛石(正反面及侧面刷保护剂,勾缝剂勾缝)表面结晶镜面处理,光泽度不低于80度 
4.符合图纸及相关规范标准要求
5.超高降效:综合考虑</t>
  </si>
  <si>
    <t>墙面</t>
  </si>
  <si>
    <t>010506023013</t>
  </si>
  <si>
    <t>砌块墙钢丝网加固-内墙</t>
  </si>
  <si>
    <t>1.钢丝网规格:镀锌钢丝网，丝径0.9mm，网眼12.7*12.7mm
2.符合图纸及相关规范标准要求
3.超高降效:综合考虑</t>
  </si>
  <si>
    <t>011201001029</t>
  </si>
  <si>
    <t>墙、柱面一般抹灰</t>
  </si>
  <si>
    <t>1.各层厚度、材料种类及强度等级:刷专用界面剂一遍，15厚专用抹灰砂浆，分两次抹灰
2.符合图纸及相关规范标准要求
3.超高降效:综合考虑</t>
  </si>
  <si>
    <t>011203003012</t>
  </si>
  <si>
    <t>块料墙、柱面-内墙</t>
  </si>
  <si>
    <t>1.5厚瓷砖专用粘结剂
2.骨架材料种类、规格:金属K码固定件间距600mm ,留门洞处做钢架加强处理按瓷砖板高度安装配套水平不锈钢挂件及调整水平垂直度
3.面层材料品种、规格:600*1200*10mm米白色抛光砖面砖，用云石胶固定不锈钢挂件,填缝剂擦缝
4.符合图纸及相关规范标准要求
5.超高降效:综合考虑</t>
  </si>
  <si>
    <t>011203003013</t>
  </si>
  <si>
    <t>块料墙、柱面-（消防栓处）</t>
  </si>
  <si>
    <t>010808002004</t>
  </si>
  <si>
    <t>电梯门套</t>
  </si>
  <si>
    <t>1.基层材料品种、规格:双层9厘阻燃胶合板，用1.2厚镀锌钢U型支架焊接门套内部做骨架加固，组装连接用中4*16螺丝连接，安装用中8-120内膨胀螺栓固定
2.面层材料品种、规格:1.2mm深灰色不锈钢板
3.符合图纸及相关规范标准要求
4.超高降效:综合考虑</t>
  </si>
  <si>
    <t>010808002005</t>
  </si>
  <si>
    <t>电梯门头</t>
  </si>
  <si>
    <t>天棚</t>
  </si>
  <si>
    <t>011302001017</t>
  </si>
  <si>
    <t>平面吊顶天棚-平面</t>
  </si>
  <si>
    <t>1.吊顶形式、吊杆规格、高度:φ10钢筋吊杆@1200
2.龙骨材料种类、规格、中距:U型轻钢龙骨CS50*15*1.2mm@1200
3.符合图纸及相关规范标准要求
4.超高降效:综合考虑</t>
  </si>
  <si>
    <t>011302001018</t>
  </si>
  <si>
    <t>平面吊顶天棚-灯槽</t>
  </si>
  <si>
    <t>1.吊顶形式、吊杆规格、高度:φ10钢筋吊杆@1200
2.龙骨材料种类、规格、中距:U型轻钢龙骨CS50*15*1.2mm@1200
3.基层材料种类、规格:12mm阻燃板面贴9mm石膏板
4.面板材料品种、规格:喷或滚刷无机涂料一底两面、满挂耐水腻子（N型）两遍，打磨平整 
5.详见大样DS-02/6
6.符合图纸及相关规范标准要求
7.超高降效:综合考虑</t>
  </si>
  <si>
    <t>011302001019</t>
  </si>
  <si>
    <t>1.吊顶形式、吊杆规格、高度:φ10钢筋吊杆@1200
2.面板材料品种、规格:12厘夹板+1.0厚黑色不锈钢（天花灯槽）
3.符合图纸及相关规范标准要求
4.超高降效:综合考虑</t>
  </si>
  <si>
    <t>1层包间</t>
  </si>
  <si>
    <t>011102003022</t>
  </si>
  <si>
    <t>011102001004</t>
  </si>
  <si>
    <t>011105006002</t>
  </si>
  <si>
    <t>金属踢脚线</t>
  </si>
  <si>
    <t>1.踢脚线高度:50mm高
2.基层材料种类、规格:12mm玻镁板基层
3.面层材料品种、规格:50mm高不锈钢踢脚 、专用胶粘剂粘结
4.符合图纸及相关规范标准要求
5.超高降效:综合考虑</t>
  </si>
  <si>
    <t>011201001030</t>
  </si>
  <si>
    <t>1.各层厚度、材料种类及强度等级:3mm厚外加剂专用砂浆打底刮糙
2.符合图纸及相关规范标准要求
3.超高降效:综合考虑</t>
  </si>
  <si>
    <t>011403001018</t>
  </si>
  <si>
    <t>抹灰面油漆</t>
  </si>
  <si>
    <t>1.面刷无机涂料两遍
2.闭底涂料一道
3.刮腻子两遍磨平</t>
  </si>
  <si>
    <t>011205001016</t>
  </si>
  <si>
    <t>墙、柱面装饰板</t>
  </si>
  <si>
    <t>1.50X50X5镀锌方通骨架9mm阻燃板基层贴石膏板，面刷浅灰色无机涂料一底二面</t>
  </si>
  <si>
    <t>011302001020</t>
  </si>
  <si>
    <t>1.吊顶形式、吊杆规格、高度:∅8镀锌吊杆,双向间距≤1000,M8膨胀螺栓固定吊杆
2.龙骨材料种类、规格、中距:C型轻钢覆面横撑龙骨CB50X27X1.2,间距≤1000,用挂件与次龙骨连结，C型轻钢覆面次龙骨CB50X27X0.5,中距≤400,用刮件与承载龙骨连结
3.基层材料种类、规格:双层9.5厚石膏板,第二层板材错缝固定,板材用专用自攻螺钉与龙骨固定,中距≤200,螺钉离板边长边≥10,短边≥15;(造型、灯槽部位第一层板采用9MM阻燃板)
4.面板材料品种、规格:刷底漆一遍,无机涂料二遍,满刮2厚腻子找平
5.防护材料种类:孔眼防锈处理用腻子填平,阴、阳角及板接缝处分别贴PVC护角
6.符合图纸及相关规范标准要求
7.超高降效:综合考虑</t>
  </si>
  <si>
    <t>011302001021</t>
  </si>
  <si>
    <t>13层活动室</t>
  </si>
  <si>
    <t>011102003023</t>
  </si>
  <si>
    <t>1.找平层厚度、材料种类及强度等级:20mm厚1:3水泥砂浆找平层
2.结合层厚度、材料种类及强度等级:20mm厚1:3干硬性水泥砂浆结合层,表面撒水泥粉
3.面层材料品种、规格:750X1500mm仿木纹瓷砖,同色美缝剂填缝
4.符合图纸及相关规范标准要求
5.超高降效:综合考虑</t>
  </si>
  <si>
    <t>011102003024</t>
  </si>
  <si>
    <t>1.找平层厚度、材料种类及强度等级:20mm厚1:3水泥砂浆找平层
2.结合层厚度、材料种类及强度等级:20mm厚1:3干硬性水泥砂浆结合层,表面撒水泥粉
3.面层材料品种、规格:750X1500mm仿浅灰色仿大理石瓷砖,同色美缝剂填缝
4.符合图纸及相关规范标准要求
5.超高降效:综合考虑</t>
  </si>
  <si>
    <t>011102003025</t>
  </si>
  <si>
    <t>1.找平层厚度、材料种类及强度等级:20mm厚1:3水泥砂浆找平层
2.结合层厚度、材料种类及强度等级:20mm厚1:3干硬性水泥砂浆结合层,表面撒水泥粉
3.面层材料品种、规格:600*600*10mm浅灰色防滑地砖,同色美缝剂填缝
4.符合图纸及相关规范标准要求
5.超高降效:综合考虑</t>
  </si>
  <si>
    <t>011102001005</t>
  </si>
  <si>
    <t>011105006003</t>
  </si>
  <si>
    <t>011203003014</t>
  </si>
  <si>
    <t>块料墙、柱面</t>
  </si>
  <si>
    <t>1.300*600*10厚浅灰色瓷砖至吊顶上100,同色美缝剂填缝
2.4厚1:2建筑胶水泥砂浆粘结层</t>
  </si>
  <si>
    <t>010903002005</t>
  </si>
  <si>
    <t>墙面涂膜防水</t>
  </si>
  <si>
    <t>1.1.5厚聚氨酯防水涂料满铺</t>
  </si>
  <si>
    <t>011201001031</t>
  </si>
  <si>
    <t>1.6厚1:0.5:2.5水泥石灰膏砂浆分遍抹平
2.8厚1:1:6水泥石灰膏砂浆打底扫毛
3.专用界面剂一道甩毛</t>
  </si>
  <si>
    <t>011505001006</t>
  </si>
  <si>
    <t>1.材料品种、规格:20厚白色石英石
2.支架品种、规格:L50*32*3角钢支架，膨胀螺栓固定
3.符合图纸及相关规范标准要求
4.超高降效:综合考虑</t>
  </si>
  <si>
    <t>011505003004</t>
  </si>
  <si>
    <t>1.镜面玻璃品种、规格:6mm厚防雾玻璃银镜
2.符合图纸及相关规范标准要求
3.超高降效:综合考虑</t>
  </si>
  <si>
    <t>011201001032</t>
  </si>
  <si>
    <t>011403001019</t>
  </si>
  <si>
    <t>011203001003</t>
  </si>
  <si>
    <t>窗台石</t>
  </si>
  <si>
    <t>1.刷界面剂一道、15mm厚1:3水泥砂浆分层压实抹平 
2.面层材料品种、规格:20mm石材、5mm厚瓷砖专用粘结剂 
3.符合图纸及相关规范标准要求
4.超高降效:综合考虑</t>
  </si>
  <si>
    <t>011205001017</t>
  </si>
  <si>
    <t>011302001022</t>
  </si>
  <si>
    <t>011302001023</t>
  </si>
  <si>
    <t>011302004003</t>
  </si>
  <si>
    <t>格栅吊顶</t>
  </si>
  <si>
    <t>1.配套的专用卡式主龙骨,中距≤1000mm,用吊件与钢筋吊杆联结后找平;Ф8 钢筋吊杆,双向中距≤1200mm,吊杆上部与预留钢筋吊环固定;
2.50*100*1mm铝方通,间隔100</t>
  </si>
  <si>
    <t>011403001020</t>
  </si>
  <si>
    <t>1.刷界面剂一道
2.喷、刷无机涂料两遍</t>
  </si>
  <si>
    <t>工程名称：松山湖机器人智创城3号危弃仓库-装修工程</t>
  </si>
  <si>
    <t>010904003001</t>
  </si>
  <si>
    <t>楼(地)面砂浆防水(防潮)【室外排水沟】</t>
  </si>
  <si>
    <t>1.砂浆厚度、种类及强度等级:20厚1:2防水砂浆（最薄处）
纵向2%找坡
2.符合设计图纸以及施工规范要求</t>
  </si>
  <si>
    <t>楼地面工程</t>
  </si>
  <si>
    <t>011101001013</t>
  </si>
  <si>
    <t>水泥砂浆楼地面【地3.14】</t>
  </si>
  <si>
    <t>1.找平层厚度、材料种类及强度等级:15厚1:3水泥砂浆找坡层抹平
2.水泥浆一道（内掺建筑胶）
3.符合设计图纸以及施工规范要求</t>
  </si>
  <si>
    <t>011101001014</t>
  </si>
  <si>
    <t>1.面层厚度、砂浆种类及强度等级:35厚C30细石混凝土初凝时表面撒布2~3厚NFJ金属防静电，不发火耐磨材料面层，随打随抹光
2.符合设计图纸以及施工规范要求</t>
  </si>
  <si>
    <t>011101001015</t>
  </si>
  <si>
    <t>1.部位:雨蓬
2.面层厚度、砂浆种类及强度等级:1:2.5水泥砂浆做R50圆角找坡2%
3.符合设计图纸以及施工规范要求</t>
  </si>
  <si>
    <t>011403001021</t>
  </si>
  <si>
    <t>抹灰面油漆【内墙6.4】</t>
  </si>
  <si>
    <t>1.刮腻子遍数:满刮腻子（3厚防裂耐水腻子分两遍刮平）
2.油漆品种、刷漆遍数:防霉防潮无机涂料一底两面
3.符合设计图纸以及施工规范要求</t>
  </si>
  <si>
    <t>011403001022</t>
  </si>
  <si>
    <t>抹灰面油漆【外墙8.2】</t>
  </si>
  <si>
    <t>1.油漆品种、刷漆遍数:真石漆（喷饰真石漆一底两面）
2.滚涂罩面漆一遍
3.符合设计图纸以及施工规范要求</t>
  </si>
  <si>
    <t>011101001016</t>
  </si>
  <si>
    <t>水泥砂浆楼地面【坡道】</t>
  </si>
  <si>
    <t>1.找平层厚度、材料种类及强度等级:20厚1：2水泥砂浆，15宽水泥金刚砂浆滑条，中距150，凸出坡面5
2.素水泥浆结合层一遍
3.符合设计图纸以及施工规范要求</t>
  </si>
  <si>
    <t>工程名称：松山湖机器人智创城项目4号工具间-装修工程</t>
  </si>
  <si>
    <t>010607006004</t>
  </si>
  <si>
    <t>钢梯</t>
  </si>
  <si>
    <t>1.钢梯形式:φ14筋@300一级,(首级离地600)
2.红丹打底,面油银油二度
3.符合设计图纸以及施工规范要求</t>
  </si>
  <si>
    <t>010902004004</t>
  </si>
  <si>
    <t>屋面刚性层（屋11.4)</t>
  </si>
  <si>
    <t>1.部位:不上人屋面 
2.刚性层厚度:50mm厚
3.混凝土种类:细石混凝土
4.混凝土强度等级:C20
5.嵌缝材料种类:@4mx4m设20宽分隔缝，内配钢筋网在缝处断开，沥青麻丝填缝，油膏嵌缝
6.钢筋规格、型号:内配钢筋双向φ4@100
7.基层处理:表面清理干净，基层打磨处理（结构找坡）、刷基层处理剂一遍
8.符合设计图纸以及施工规范要求</t>
  </si>
  <si>
    <t>010904002015</t>
  </si>
  <si>
    <t>楼(地)面涂膜防水【地3.7】</t>
  </si>
  <si>
    <t>1.防水膜品种:20厚1:3预拌水泥防水砂浆,沿墙上翻至完成面上300
2.符合设计图纸及施工规范要求</t>
  </si>
  <si>
    <t>011001001006</t>
  </si>
  <si>
    <t>保温隔热屋面</t>
  </si>
  <si>
    <t>1.部位:不上人屋面
2.保温隔热材料品种、规格、厚度:40mm厚挤塑聚苯乙烯泡沫塑料板
3.隔气层材料品种、厚度:干铺聚酯纤维无纺布一层
4.符合设计图纸以及施工规范要求</t>
  </si>
  <si>
    <t>011001001007</t>
  </si>
  <si>
    <t>保温隔热屋面-屋11.4</t>
  </si>
  <si>
    <t>1.保温隔热材料品种、规格、厚度:最薄处30厚1:3:5陶粒混凝土找2%坡（建筑找坡）
2.符合图纸及相关规范标准要求</t>
  </si>
  <si>
    <t>011101001017</t>
  </si>
  <si>
    <t>水泥砂浆楼地面【地3.7】</t>
  </si>
  <si>
    <t>1.素水泥浆结合层一遍
2.找平层厚度、砂浆配合比:最薄处20厚1:2水泥砂浆找1%坡向地漏,抹平
3.符合设计图纸及施工规范要求</t>
  </si>
  <si>
    <t>010501001007</t>
  </si>
  <si>
    <t>1.回填材料种类:1:3:5陶粒混凝土
2.符合图纸及相关规范标准要求</t>
  </si>
  <si>
    <t>011102003026</t>
  </si>
  <si>
    <t>块料楼地面【地3.7】</t>
  </si>
  <si>
    <t>1.结合层厚度、砂浆配合比:20厚1:2水泥砂浆
2.面层材料品种、规格、颜色:600*600*10厚陶瓷防滑地砖,专用勾缝剂勾缝
3.符合设计图纸及施工规范要求</t>
  </si>
  <si>
    <t>011102003027</t>
  </si>
  <si>
    <t>块料楼地面【地3.4】</t>
  </si>
  <si>
    <t>1.结合层厚度、砂浆配合比:25mm厚1:3干硬性水泥砂浆
2.符合设计图纸及施工规范要求
3.面层材料品种、规格、颜色:600*600*10厚陶瓷地砖,专用勾缝剂勾缝</t>
  </si>
  <si>
    <t>011102003028</t>
  </si>
  <si>
    <t>1.部位:楼梯
2.素水泥浆遍数:素水泥浆结合层一遍
3.结合层厚度、材料种类及强度等级:25厚1:3干硬性水泥砂浆
4.面层材料品种、规格:踏步宽*600*10厚浅灰色防滑耐磨面砖，专用勾缝剂勾缝
5.符合图纸及相关规范标准要求
6.超高降效:综合考虑</t>
  </si>
  <si>
    <t>011105003004</t>
  </si>
  <si>
    <t>块料踢脚线【踢5.3】</t>
  </si>
  <si>
    <t>1.刷素水泥浆一遍
2.粘贴层厚度、材料种类:5厚专用粘结剂粘贴
3.面层材料品种、规格、颜色:8厚面砖，专用勾缝剂勾缝，高100
4.符合设计图纸及施工规范要求</t>
  </si>
  <si>
    <t>011101006011</t>
  </si>
  <si>
    <t>平面砂浆找平层-屋11.4</t>
  </si>
  <si>
    <t>011101001018</t>
  </si>
  <si>
    <t>水泥砂浆楼地面-雨蓬</t>
  </si>
  <si>
    <t>1.面层厚度、砂浆配合比:1:2.5水泥砂浆做R50圆角坡度2%，沿墙上翻至完成面上300
2.符合图纸及相关规范标准要求</t>
  </si>
  <si>
    <t>011204003001</t>
  </si>
  <si>
    <t>块料墙面-内墙6.6</t>
  </si>
  <si>
    <t>1.刷专用界面剂一道
2.面层材料品种、规格、颜色:600*600*10厚面砖,强力专用背胶粘贴,专用勾缝剂勾缝 
3.符合图纸及相关规范标准要求</t>
  </si>
  <si>
    <t>011204003002</t>
  </si>
  <si>
    <t>块料墙面-内墙6.7</t>
  </si>
  <si>
    <t>1.刷专用界面剂一道
2.5厚专用粘结剂粘贴 
3.面层材料品种、规格、颜色:600*600*10厚面砖,强力专用背胶粘贴,专用勾缝剂勾缝 
4.符合图纸及相关规范标准要求</t>
  </si>
  <si>
    <t>011204003003</t>
  </si>
  <si>
    <t>块料墙面-裙7.2</t>
  </si>
  <si>
    <t>1.刷素水泥浆一道
2.5厚专用粘结剂粘贴 
3.面层材料品种、规格、颜色:10厚600*300浅灰色面砖，专用勾缝剂勾缝
4.符合图纸及相关规范标准要求</t>
  </si>
  <si>
    <t>穗011210007001</t>
  </si>
  <si>
    <t>非承重隔墙</t>
  </si>
  <si>
    <t>1.隔墙类型:轻质条板隔墙
2.其他:参图集24J113-1/1-6
3.符合图纸及相关规范标准要求</t>
  </si>
  <si>
    <t>011406001001</t>
  </si>
  <si>
    <t>抹灰面油漆【内墙6.4、内墙6.8】</t>
  </si>
  <si>
    <t>1.腻子种类:满刮腻子（3厚防裂耐水腻子分两遍刮平）
2.油漆品种、刷漆遍数:防霉防潮无机涂料一底两面
3.符合设计图纸及施工规范要求</t>
  </si>
  <si>
    <t>011406001002</t>
  </si>
  <si>
    <t>1.腻子种类:刮外墙柔性防水腻子，干燥后打磨
2.油漆品种、刷漆遍数:真石漆（喷饰真石漆一底两面）
3.滚涂罩面漆一遍
4.符合设计图纸及施工规范要求</t>
  </si>
  <si>
    <t>011406001003</t>
  </si>
  <si>
    <t>抹灰面油漆【顶9.3】</t>
  </si>
  <si>
    <t>1.腻子种类:满刮3厚腻子刮平，打磨平整
2.油漆品种、刷漆遍数:刷或滚白色防霉防潮无机涂料一底一面
3.符合设计图纸及施工规范要求</t>
  </si>
  <si>
    <t>011302001024</t>
  </si>
  <si>
    <t>吊顶天棚-顶9.5</t>
  </si>
  <si>
    <t>1.板底钻孔固定镀锌膨胀螺栓,双向中距≤1200
2.φ6钢筋吊杆,双向中距≤1200,上部与膨胀螺栓固定
3.龙骨材料种类、规格、中距:与铝扣板配套的专用龙骨
4.面层材料品种、规格:1.0厚铝扣板,规格600X600或600X1200
5.符合设计图纸及施工规范要求</t>
  </si>
  <si>
    <t>011502006001</t>
  </si>
  <si>
    <t>1.线条材料品种、规格、颜色:2mm厚铝合金排水板、铝合金滴水，表面氟碳喷涂，颜色同外墙涂料
2.符合图纸及相关规范标准要求</t>
  </si>
  <si>
    <t>011505001007</t>
  </si>
  <si>
    <t>1.材料品种、规格:大理石成品洗手台
2.符合图纸及相关规范标准要求</t>
  </si>
  <si>
    <t>011505003005</t>
  </si>
  <si>
    <t>1.镜面玻璃品种、规格:成品镜面
2.符合图纸及相关规范标准要求</t>
  </si>
  <si>
    <t>011210005001</t>
  </si>
  <si>
    <t>1.名称:小便器隔断
2.高度:H=900mm
3.隔断材料品种、规格、颜色:12厚PVC塑钢板
4.其他:参图集15ZJ512-35/2
5.符合图纸及相关规范标准要求</t>
  </si>
  <si>
    <t>011210005002</t>
  </si>
  <si>
    <t>1.名称:蹲便器隔断
2.高度:H=1950mm
3.隔断材料品种、规格、颜色:12厚PVC塑钢板
4.其他:参15ZJ512-31/1
5.符合图纸及相关规范标准要求</t>
  </si>
  <si>
    <t>010512008001</t>
  </si>
  <si>
    <t>盖板</t>
  </si>
  <si>
    <t>1.部位:屋面检修孔
2.20厚木板外包1厚铝合金板
3.规格:950x950mm
4.含:锚筋φ10、100金属合页、φ14
5.符合设计图纸以及施工规范要求</t>
  </si>
  <si>
    <t>套</t>
  </si>
  <si>
    <t>工程名称：松山湖机器人智创城项目5号门卫室-装修工程</t>
  </si>
  <si>
    <t>010902004005</t>
  </si>
  <si>
    <t>011001001008</t>
  </si>
  <si>
    <t>1.部位:不上人屋面
2.保温隔热材料品种、规格、厚度:70mm厚挤塑聚苯乙烯泡沫塑料板
3.隔气层材料品种、厚度:干铺聚酯纤维无纺布一层
4.符合设计图纸以及施工规范要求</t>
  </si>
  <si>
    <t>011001001009</t>
  </si>
  <si>
    <t>011001003011</t>
  </si>
  <si>
    <t>保温隔热墙面</t>
  </si>
  <si>
    <t>1.保温隔热部位:所有外墙
2.保温隔热方式及材料名称:10厚无机保温砂浆
3.符合设计图纸以及施工规范要求</t>
  </si>
  <si>
    <t>011001003012</t>
  </si>
  <si>
    <t>保温隔热墙面-热桥梁、热桥柱</t>
  </si>
  <si>
    <t>1.保温隔热部位:热桥梁、热桥柱
2.保温隔热方式及材料名称:10厚无机保温砂浆
3.符合设计图纸以及施工规范要求</t>
  </si>
  <si>
    <t>011101001019</t>
  </si>
  <si>
    <t>水泥砂浆楼地面（地3.11）</t>
  </si>
  <si>
    <t>1.找平层厚度、砂浆配合比:20厚1：2水泥砂浆找平
2.符合设计图纸以及施工规范要求</t>
  </si>
  <si>
    <t>011102003029</t>
  </si>
  <si>
    <t>1.结合层厚度、砂浆配合比:25mm厚1:3干硬性水泥砂浆
2.面层材料品种、规格、颜色:600*600*10厚抛光地砖,专用勾缝剂勾缝
3.符合设计图纸及施工规范要求</t>
  </si>
  <si>
    <t>011104004001</t>
  </si>
  <si>
    <t>防静电活动地板（地3.11）</t>
  </si>
  <si>
    <t>1.面层材料品种、规格、颜色:架空150~250硫酸钙防静电活动地板（600x600x32）
2.符合设计图纸以及施工规范要求</t>
  </si>
  <si>
    <t>011105003005</t>
  </si>
  <si>
    <t>011101006012</t>
  </si>
  <si>
    <t>1.找平层厚度、砂浆配合比:20厚1:2水泥砂浆找平层（建筑找平）
2.符合图纸及相关规范标准要求</t>
  </si>
  <si>
    <t>011101001020</t>
  </si>
  <si>
    <t>011406001004</t>
  </si>
  <si>
    <t>011406001005</t>
  </si>
  <si>
    <t>011406001006</t>
  </si>
  <si>
    <t>抹灰面油漆【外墙8.2】-独立柱</t>
  </si>
  <si>
    <t>011406001007</t>
  </si>
  <si>
    <t>011502006002</t>
  </si>
  <si>
    <t>01B001</t>
  </si>
  <si>
    <t>挡鼠板</t>
  </si>
  <si>
    <t>1.挡鼠板
2.符合设计图纸以及施工规范要求</t>
  </si>
  <si>
    <t>工程名称：松山湖机器人智创城项目6号地下汽车库-装修工程</t>
  </si>
  <si>
    <t>010607006005</t>
  </si>
  <si>
    <t>1.部位:消防水池、电梯基坑
2.钢材品种、规格:φ20热镀锌钢筋
3.符合设计图纸以及施工规范要求</t>
  </si>
  <si>
    <t>010607006006</t>
  </si>
  <si>
    <t>1.部位:防爆波电缆井、集水井
2.钢材品种、规格:圆钢φ20@300一级（首级离地600），红丹打底，面油银油二度
3.符合设计图纸以及施工规范要求</t>
  </si>
  <si>
    <t>010904003002</t>
  </si>
  <si>
    <t>楼(地)面砂浆防水(防潮)</t>
  </si>
  <si>
    <t>1.部位:集水井、电梯基坑
2.防水层做法:20厚2:1防水水泥砂浆</t>
  </si>
  <si>
    <t>010904003003</t>
  </si>
  <si>
    <t>1.部位:地下室排水沟、截水沟
2.砂浆厚度、配合比:20厚防水砂浆（最薄处）找坡0.5%</t>
  </si>
  <si>
    <t>011001003013</t>
  </si>
  <si>
    <t>1.保温隔热部位:地下室墙身
2.保温隔热方式及材料名称:30厚挤塑聚苯乙烯泡沫塑料板，用建筑胶粘贴         
3.符合设计图纸以及施工规范要求</t>
  </si>
  <si>
    <t>011102003030</t>
  </si>
  <si>
    <t>块料楼地面-楼3.4</t>
  </si>
  <si>
    <t>1.部位:前室、楼梯间、走道一、过道、合用前室、消防电梯前室
2.面层材料品种、规格、颜色:10厚陶瓷防滑地砖，专用勾缝剂勾缝
3.粘结层做法:25厚1:3干硬性水泥砂浆
4.素水泥浆结合层一遍
5.符合设计图纸以及施工规范要求</t>
  </si>
  <si>
    <t>011102003031</t>
  </si>
  <si>
    <t>1.部位:楼梯段
2.面层材料品种、规格、颜色:10厚陶瓷防滑地砖，专用勾缝剂勾缝
3.粘结层做法:25厚1:3干硬性水泥砂浆
4.素水泥浆结合层一遍
5.符合设计图纸以及施工规范要求</t>
  </si>
  <si>
    <t>011101006013</t>
  </si>
  <si>
    <t>平面砂浆找平层-池4.1</t>
  </si>
  <si>
    <t>1.找平层厚度:20
2.砂浆种类及强度等级:20厚1:2水泥砂浆保护层
3.符合设计图纸以及施工规范要求</t>
  </si>
  <si>
    <t>011105001001</t>
  </si>
  <si>
    <t>水泥砂浆踢脚线-踢5.1</t>
  </si>
  <si>
    <t xml:space="preserve">1.基层:加气混凝土砌块
2.刷专用界面剂一遍
3.15厚专用抹灰砂浆，分两次抹灰 </t>
  </si>
  <si>
    <t>011105001002</t>
  </si>
  <si>
    <t>1.基层:木模钢筋混凝土
2.1:1水泥砂浆+20%建筑胶甩毛
3.15厚1:3水泥砂浆</t>
  </si>
  <si>
    <t>011105001003</t>
  </si>
  <si>
    <t>无机涂料踢脚-踢5.2</t>
  </si>
  <si>
    <t>1.面层厚度、砂浆种类及强度等级:满刮腻子（3厚防裂耐水腻子分两遍刮平）
2.深灰色外墙防水、防霉无机涂料一底两面，高100</t>
  </si>
  <si>
    <t>011105003006</t>
  </si>
  <si>
    <t xml:space="preserve">1.踢脚线高度:100mm
2.刷素水泥浆一遍
3.结合层厚度、材料种类及强度等级:5厚专用粘结剂粘贴 
4.面层材料品种、规格:8厚面砖，专用勾缝剂勾缝，高100 </t>
  </si>
  <si>
    <t>011105003007</t>
  </si>
  <si>
    <t xml:space="preserve">1.部位:楼梯间
2.踢脚线高度:100mm
3.刷素水泥浆一遍
4.结合层厚度、材料种类及强度等级:5厚专用粘结剂粘贴 
5.面层材料品种、规格:8厚面砖，专用勾缝剂勾缝，高100 </t>
  </si>
  <si>
    <t>011203003001</t>
  </si>
  <si>
    <t>干挂面砖内墙面-内墙6.12</t>
  </si>
  <si>
    <t>1.部位:合用前室 电梯厅消防前室
2.5厚瓷砖专用粘结剂
3.金属 K码固定件间距60mm ,留门洞处做钢架加强处理
按瓷砖板高度安装配套水平不锈钢挂件及调整水平垂直度
4.10MM厚瓷砖用云石胶固定不锈钢挂件,填缝剂擦缝
5.符合图纸及相关规范标准要求</t>
  </si>
  <si>
    <t>011302001026</t>
  </si>
  <si>
    <t>平面吊顶天棚-顶9.6</t>
  </si>
  <si>
    <t>1.部位:合用前室 电梯厅消防前室
2.板底钻孔固定镀锌膨胀螺栓,双向中距≤1200
3.A6钢筋吊杆，双向中距≤1200，上部与膨胀螺栓固定
4.U型承载龙骨,问距≤1500,用吊件与钢筋吊杆联结后找平
5.由主副骨条、上下层组条组成的铝方格栅%%c2钢丝挂钩与承载
 龙骨联结
6.面层材料品种、规格:3.0厚铝单板，600X1200,面喷白色哑光氟碳漆</t>
  </si>
  <si>
    <t>011403001023</t>
  </si>
  <si>
    <t>1.部位:前室、楼梯间、走道一、过道、车库、人防各类用房、汽车坡道、生活、消防水泵房、集气室、送风机房、排烟机房、加压机房、走道二、辅助间、进线间、通信机房、走道三、走道四、发电机房、储油间、电控室、变配电房、变电所、水蓄冷空调设备房
2.钢筋混凝土板底面清理干净
3.满刮3厚腻子刮平两遍，打磨平整 
4.油漆品种、刷漆遍数:白色防霉涂料
5.刷或滚无机涂料一底一面/刷或滚防尘无机涂料一底一面
6.符合设计图纸以及施工规范要求</t>
  </si>
  <si>
    <t>011403001024</t>
  </si>
  <si>
    <t>抹灰面油漆-内墙6.4</t>
  </si>
  <si>
    <t>1.部位:前室、楼梯间、走道一、车库、人防各类用房、汽车坡道（顶盖范围内）集气室、送风机房、排烟机房、加压机房、走道二、辅助间、进线间、通信机房、走道三、走道四、发电机房、储油间、电控室、变配电房、变电所
2.油漆品种、刷漆遍数:防霉防潮无机涂料一底两面
3.腻子种类:满刮腻子（3厚防裂耐水腻子分两遍刮平）
4.在洞内、地下室内、库内或暗室内进行施工
5.符合设计图纸以及施工规范要求</t>
  </si>
  <si>
    <t>011403001025</t>
  </si>
  <si>
    <t>抹灰面油漆-内墙6.4（刷防静电绝缘漆）</t>
  </si>
  <si>
    <t>1.部位:电控室、变配电房、变电所
2.油漆品种、刷漆遍数:(墙面增加刷1道1.5米高绿色2厚防静电绝缘漆)
3.符合设计图纸以及施工规范要求</t>
  </si>
  <si>
    <t>011403001026</t>
  </si>
  <si>
    <t>抹灰面油漆-内墙6.9</t>
  </si>
  <si>
    <t>1.部位:生活、消防水泵房、水蓄冷空调设备房
2.刮腻子遍数:满刮腻子（3厚防裂耐水腻子分两遍刮平）</t>
  </si>
  <si>
    <t>011403001027</t>
  </si>
  <si>
    <t>1.部位:车库坡道（顶盖范围外）
2.刷专业界面剂一遍
3.油漆品种、刷漆遍数:真石漆（喷饰真石漆一底两面）
4.滚涂罩面漆一遍
5.腻子种类:刮外墙柔性防水腻子两遍,干燥后打磨
6.符合设计图纸以及施工规范要求</t>
  </si>
  <si>
    <t>011403001028</t>
  </si>
  <si>
    <t>抹灰面油漆-内墙6.4（独立柱）</t>
  </si>
  <si>
    <t>1.部位:车库、人防各类用房
2.油漆品种、刷漆遍数:防霉防潮无机涂料一底两面
3.腻子种类:满刮腻子（3厚防裂耐水腻子分两遍刮平）</t>
  </si>
  <si>
    <t>011403001029</t>
  </si>
  <si>
    <t>抹灰面油漆-内墙6.9（独立柱）</t>
  </si>
  <si>
    <t>1.部位:水蓄冷空调设备房、生活、消防水泵房
2.刮腻子遍数:满刮腻子（3厚防裂耐水腻子分两遍刮平）</t>
  </si>
  <si>
    <t>010503014002</t>
  </si>
  <si>
    <t>截水沟盖板</t>
  </si>
  <si>
    <t>1.构件种类:成品铸铁盖板
2.尺寸规格:400X490X40
3.5厚橡胶垫粘贴在护壁角钢上
4.预埋铁件:L50X5通长角钢，A8@1000铁角长，L=100
5.具体做法详见地下室排水沟大样
6.符合设计图纸以及施工规范要求</t>
  </si>
  <si>
    <t>010503014003</t>
  </si>
  <si>
    <t>集水井盖板</t>
  </si>
  <si>
    <t>1.构件种类:25mm厚成品钢质盖板
2.5mm厚花纹钢板700*700，L50X5角钢框</t>
  </si>
  <si>
    <t>010503014004</t>
  </si>
  <si>
    <t>坡道盖板</t>
  </si>
  <si>
    <t>1.构件种类:10mm钢板盖板
2.尺寸规格:660mm宽
3.预埋铁件:L50X5护边角钢，A8
4.符合设计图纸以及施工规范要求</t>
  </si>
  <si>
    <t>工程名称：松山湖机器人智创城项目6号地下汽车库-标识工程</t>
  </si>
  <si>
    <t xml:space="preserve"> 标线</t>
  </si>
  <si>
    <t>011108005001</t>
  </si>
  <si>
    <t>车库标线、标识</t>
  </si>
  <si>
    <t>1.标线类型:标线
2.面层材料品种、厚度:线采用热熔划线,线宽100mm,厚约为1.5mm~1.8mm,
符合国家标线道路交通标志和标线(GB5768-1999)标准规定
3.规格:线宽100mm
4.符合设计图纸以及施工规范要求</t>
  </si>
  <si>
    <t>011108005002</t>
  </si>
  <si>
    <t>1.标线类型:导向箭头
2.面层材料品种、厚度:2mm厚热熔反光涂料
3.符合设计图纸以及施工规范要求</t>
  </si>
  <si>
    <t>011108005003</t>
  </si>
  <si>
    <t>1.标线类型:无障碍车位标识
2.材料品种:1.5mm~1.8mm厚热熔型
3.规格尺寸:900*900mm
4.符合设计图纸以及施工规范要求</t>
  </si>
  <si>
    <t>其他交通设施</t>
  </si>
  <si>
    <t>011108007001</t>
  </si>
  <si>
    <t>出口指示牌</t>
  </si>
  <si>
    <t>1.铝板+反光膜（成品采购）
2.规格:600X400X1.5mm
3.符合设计图纸以及施工规范要求</t>
  </si>
  <si>
    <t>011108007002</t>
  </si>
  <si>
    <t>楼栋指示牌</t>
  </si>
  <si>
    <t>1.铝板+反光膜（成品采购）
2.规格:400X400X1.5mm
3.符合图纸及相关规范标准要求</t>
  </si>
  <si>
    <t>011108007003</t>
  </si>
  <si>
    <t>楼电梯指示牌</t>
  </si>
  <si>
    <t>1.规格:600X400X1.5mm
2.悬牌吊架:8*30*2.5mm厚镀锌方通吊杆，表面烤漆膨胀螺栓固定于天花
3.符合图纸及相关规范标准要求</t>
  </si>
  <si>
    <t>011108007004</t>
  </si>
  <si>
    <t>国标反光标牌</t>
  </si>
  <si>
    <t>1.反光标牌采用1.5mm厚铝板制作
2.规格:φ600*1.5mm
3.悬牌吊架:8*30*2.5mm厚镀锌方通吊杆，表面烤漆膨胀螺栓固定于天花
4.符合图纸及相关规范标准要求</t>
  </si>
  <si>
    <t>011108007005</t>
  </si>
  <si>
    <t>交通诱导标</t>
  </si>
  <si>
    <t>1.导视标采用1.5mm厚铝板制作
2.规格:800X300X1.5m
3.符合图纸及相关规范标准要求</t>
  </si>
  <si>
    <t>011108007006</t>
  </si>
  <si>
    <t>车库出入口指示牌</t>
  </si>
  <si>
    <t>1.3000X500X1.5mm厚铝合金入口指示牌，
2、龙门标牌采用1.5mm厚铝板制作;
3、采用自攻钉和胶粒固定;
2.符合设计图纸以及施工规范要求</t>
  </si>
  <si>
    <t>011108006001</t>
  </si>
  <si>
    <t>广角镜安装</t>
  </si>
  <si>
    <t>1.类型:安全凸镜-φ800
2.材料品种:反光镜采用亚克力材料制作
3.符合图纸及相关规范标准要求</t>
  </si>
  <si>
    <t>011108008001</t>
  </si>
  <si>
    <t>车挡</t>
  </si>
  <si>
    <t>1.材质:车轮定位器采用优质丁腈橡胶制作
2.规格、型号:560X160X110
3.符合图纸及相关规范标准要求</t>
  </si>
  <si>
    <t>011108010001</t>
  </si>
  <si>
    <t>墙柱面防撞条</t>
  </si>
  <si>
    <t>1.橡塑护角面设反光条
2.规格:800*200*5.0
3.防护材料种类:优质橡胶
4.符合图纸及相关规范标准要求</t>
  </si>
  <si>
    <t>011108009001</t>
  </si>
  <si>
    <t>减速带</t>
  </si>
  <si>
    <t>1.材料品种:橡胶减速带采用优质橡胶制作
2.规格、型号:500X350X40
3.符合图纸及相关规范标准要求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</si>
</sst>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 numFmtId="177" formatCode="0.00_ "/>
    <numFmt numFmtId="178" formatCode="#,##0.00_ "/>
    <numFmt numFmtId="179" formatCode="[DBNum2][$-804]General"/>
  </numFmts>
  <fonts count="33">
    <font>
      <sz val="9"/>
      <color theme="1"/>
      <name val="??"/>
      <charset val="134"/>
      <scheme val="minor"/>
    </font>
    <font>
      <b/>
      <sz val="20"/>
      <name val="宋体"/>
      <charset val="134"/>
    </font>
    <font>
      <sz val="10"/>
      <name val="宋体"/>
      <charset val="134"/>
    </font>
    <font>
      <sz val="9"/>
      <name val="宋体"/>
      <charset val="134"/>
    </font>
    <font>
      <sz val="12"/>
      <name val="宋体"/>
      <charset val="134"/>
    </font>
    <font>
      <b/>
      <sz val="14"/>
      <name val="宋体"/>
      <charset val="134"/>
    </font>
    <font>
      <b/>
      <sz val="12"/>
      <name val="宋体"/>
      <charset val="134"/>
    </font>
    <font>
      <b/>
      <sz val="16"/>
      <name val="宋体"/>
      <charset val="134"/>
    </font>
    <font>
      <sz val="11"/>
      <name val="宋体"/>
      <charset val="134"/>
    </font>
    <font>
      <b/>
      <sz val="18"/>
      <name val="宋体"/>
      <charset val="134"/>
    </font>
    <font>
      <b/>
      <sz val="22"/>
      <name val="宋体"/>
      <charset val="134"/>
    </font>
    <font>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2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23" applyNumberFormat="0" applyFill="0" applyAlignment="0" applyProtection="0">
      <alignment vertical="center"/>
    </xf>
    <xf numFmtId="0" fontId="19" fillId="0" borderId="23" applyNumberFormat="0" applyFill="0" applyAlignment="0" applyProtection="0">
      <alignment vertical="center"/>
    </xf>
    <xf numFmtId="0" fontId="20" fillId="0" borderId="24" applyNumberFormat="0" applyFill="0" applyAlignment="0" applyProtection="0">
      <alignment vertical="center"/>
    </xf>
    <xf numFmtId="0" fontId="20" fillId="0" borderId="0" applyNumberFormat="0" applyFill="0" applyBorder="0" applyAlignment="0" applyProtection="0">
      <alignment vertical="center"/>
    </xf>
    <xf numFmtId="0" fontId="21" fillId="4" borderId="25" applyNumberFormat="0" applyAlignment="0" applyProtection="0">
      <alignment vertical="center"/>
    </xf>
    <xf numFmtId="0" fontId="22" fillId="5" borderId="26" applyNumberFormat="0" applyAlignment="0" applyProtection="0">
      <alignment vertical="center"/>
    </xf>
    <xf numFmtId="0" fontId="23" fillId="5" borderId="25" applyNumberFormat="0" applyAlignment="0" applyProtection="0">
      <alignment vertical="center"/>
    </xf>
    <xf numFmtId="0" fontId="24" fillId="6" borderId="27" applyNumberFormat="0" applyAlignment="0" applyProtection="0">
      <alignment vertical="center"/>
    </xf>
    <xf numFmtId="0" fontId="25" fillId="0" borderId="28" applyNumberFormat="0" applyFill="0" applyAlignment="0" applyProtection="0">
      <alignment vertical="center"/>
    </xf>
    <xf numFmtId="0" fontId="26" fillId="0" borderId="29"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0" fillId="0" borderId="0"/>
  </cellStyleXfs>
  <cellXfs count="78">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0" fillId="0" borderId="0" xfId="49" applyFont="1" applyFill="1" applyAlignment="1"/>
    <xf numFmtId="0" fontId="4" fillId="2" borderId="10" xfId="49" applyFont="1" applyFill="1" applyBorder="1" applyAlignment="1">
      <alignment horizontal="center" vertical="center" wrapText="1"/>
    </xf>
    <xf numFmtId="0" fontId="0" fillId="0" borderId="0" xfId="49" applyFont="1" applyFill="1" applyAlignment="1">
      <alignment horizontal="center" vertical="center"/>
    </xf>
    <xf numFmtId="0" fontId="2" fillId="2" borderId="10" xfId="49" applyFont="1" applyFill="1" applyBorder="1" applyAlignment="1">
      <alignment horizontal="center" vertical="center" wrapText="1"/>
    </xf>
    <xf numFmtId="0" fontId="2" fillId="2" borderId="10" xfId="49" applyFont="1" applyFill="1" applyBorder="1" applyAlignment="1">
      <alignment horizontal="left" vertical="center" wrapText="1"/>
    </xf>
    <xf numFmtId="176" fontId="2" fillId="2" borderId="10" xfId="49" applyNumberFormat="1" applyFont="1" applyFill="1" applyBorder="1" applyAlignment="1">
      <alignment horizontal="right" vertical="center" wrapText="1"/>
    </xf>
    <xf numFmtId="0" fontId="2" fillId="2" borderId="10" xfId="49" applyFont="1" applyFill="1" applyBorder="1" applyAlignment="1">
      <alignment horizontal="right" vertical="center" wrapText="1"/>
    </xf>
    <xf numFmtId="0" fontId="3" fillId="2" borderId="10" xfId="49" applyFont="1" applyFill="1" applyBorder="1" applyAlignment="1">
      <alignment horizontal="right" vertical="center" wrapText="1"/>
    </xf>
    <xf numFmtId="10" fontId="0" fillId="0" borderId="0" xfId="3" applyNumberFormat="1" applyFont="1" applyAlignment="1">
      <alignment horizontal="center" vertical="center"/>
    </xf>
    <xf numFmtId="176" fontId="2" fillId="2" borderId="10" xfId="49" applyNumberFormat="1" applyFont="1" applyFill="1" applyBorder="1" applyAlignment="1">
      <alignment vertical="center" wrapText="1"/>
    </xf>
    <xf numFmtId="0" fontId="3" fillId="2" borderId="10" xfId="49" applyFont="1" applyFill="1" applyBorder="1" applyAlignment="1">
      <alignment vertical="center" wrapText="1"/>
    </xf>
    <xf numFmtId="0" fontId="4" fillId="0" borderId="0" xfId="0" applyFont="1" applyFill="1" applyBorder="1" applyAlignment="1">
      <alignment vertical="center"/>
    </xf>
    <xf numFmtId="0" fontId="4" fillId="0" borderId="0" xfId="0" applyFont="1" applyFill="1" applyBorder="1" applyAlignment="1">
      <alignment vertical="center" wrapText="1"/>
    </xf>
    <xf numFmtId="0" fontId="5" fillId="0" borderId="10" xfId="0" applyFont="1" applyFill="1" applyBorder="1" applyAlignment="1">
      <alignment horizontal="center" vertical="center" wrapText="1"/>
    </xf>
    <xf numFmtId="0" fontId="4" fillId="0" borderId="10" xfId="0" applyFont="1" applyFill="1" applyBorder="1" applyAlignment="1">
      <alignment vertical="center" wrapText="1"/>
    </xf>
    <xf numFmtId="0" fontId="4" fillId="0" borderId="10" xfId="0" applyFont="1" applyFill="1" applyBorder="1" applyAlignment="1">
      <alignment horizontal="left" vertical="center" wrapText="1"/>
    </xf>
    <xf numFmtId="0" fontId="6" fillId="0" borderId="10" xfId="0" applyFont="1" applyFill="1" applyBorder="1" applyAlignment="1">
      <alignment vertical="center" wrapText="1"/>
    </xf>
    <xf numFmtId="0" fontId="4" fillId="0" borderId="0" xfId="0" applyFont="1" applyFill="1" applyAlignment="1">
      <alignment vertical="center"/>
    </xf>
    <xf numFmtId="0" fontId="7" fillId="0" borderId="0" xfId="0" applyFont="1" applyFill="1" applyAlignment="1">
      <alignment horizontal="center" vertical="center" wrapText="1"/>
    </xf>
    <xf numFmtId="0" fontId="7" fillId="0" borderId="0" xfId="0" applyFont="1" applyFill="1" applyAlignment="1">
      <alignment horizontal="center" vertical="center"/>
    </xf>
    <xf numFmtId="177" fontId="7" fillId="0" borderId="0" xfId="0" applyNumberFormat="1" applyFont="1" applyFill="1" applyAlignment="1">
      <alignment horizontal="center" vertical="center"/>
    </xf>
    <xf numFmtId="0" fontId="6" fillId="0" borderId="10" xfId="0" applyFont="1" applyFill="1" applyBorder="1" applyAlignment="1">
      <alignment horizontal="center" vertical="center"/>
    </xf>
    <xf numFmtId="177" fontId="6" fillId="0" borderId="10" xfId="0" applyNumberFormat="1" applyFont="1" applyFill="1" applyBorder="1" applyAlignment="1">
      <alignment horizontal="center" vertical="center" wrapText="1"/>
    </xf>
    <xf numFmtId="0" fontId="6" fillId="0" borderId="10" xfId="0" applyFont="1" applyFill="1" applyBorder="1" applyAlignment="1">
      <alignment horizontal="center" vertical="center" wrapText="1"/>
    </xf>
    <xf numFmtId="0" fontId="4" fillId="0" borderId="10" xfId="0" applyFont="1" applyFill="1" applyBorder="1" applyAlignment="1">
      <alignment horizontal="center" vertical="center"/>
    </xf>
    <xf numFmtId="0" fontId="4" fillId="0" borderId="10" xfId="0" applyFont="1" applyFill="1" applyBorder="1" applyAlignment="1">
      <alignment vertical="center"/>
    </xf>
    <xf numFmtId="178" fontId="4" fillId="0" borderId="10" xfId="0" applyNumberFormat="1" applyFont="1" applyFill="1" applyBorder="1" applyAlignment="1">
      <alignment vertical="center"/>
    </xf>
    <xf numFmtId="0" fontId="3" fillId="0" borderId="10" xfId="0" applyFont="1" applyFill="1" applyBorder="1" applyAlignment="1">
      <alignment vertical="center"/>
    </xf>
    <xf numFmtId="177" fontId="4" fillId="0" borderId="0" xfId="0" applyNumberFormat="1" applyFont="1" applyFill="1" applyAlignment="1">
      <alignment vertical="center"/>
    </xf>
    <xf numFmtId="0" fontId="6" fillId="0" borderId="11" xfId="0" applyFont="1" applyFill="1" applyBorder="1" applyAlignment="1">
      <alignment horizontal="center" vertical="center"/>
    </xf>
    <xf numFmtId="0" fontId="6" fillId="0" borderId="12" xfId="0" applyFont="1" applyFill="1" applyBorder="1" applyAlignment="1">
      <alignment horizontal="center" vertical="center"/>
    </xf>
    <xf numFmtId="0" fontId="6" fillId="0" borderId="13" xfId="0" applyFont="1" applyFill="1" applyBorder="1" applyAlignment="1">
      <alignment horizontal="center" vertical="center"/>
    </xf>
    <xf numFmtId="177" fontId="4" fillId="0" borderId="10" xfId="0" applyNumberFormat="1" applyFont="1" applyFill="1" applyBorder="1" applyAlignment="1">
      <alignment vertical="center"/>
    </xf>
    <xf numFmtId="178" fontId="4" fillId="0" borderId="14" xfId="0" applyNumberFormat="1" applyFont="1" applyFill="1" applyBorder="1" applyAlignment="1">
      <alignment horizontal="center" vertical="center"/>
    </xf>
    <xf numFmtId="178" fontId="4" fillId="0" borderId="15" xfId="0" applyNumberFormat="1" applyFont="1" applyFill="1" applyBorder="1" applyAlignment="1">
      <alignment horizontal="center" vertical="center"/>
    </xf>
    <xf numFmtId="178" fontId="4" fillId="0" borderId="16" xfId="0" applyNumberFormat="1" applyFont="1" applyFill="1" applyBorder="1" applyAlignment="1">
      <alignment horizontal="center" vertical="center"/>
    </xf>
    <xf numFmtId="0" fontId="6" fillId="0" borderId="17" xfId="0" applyFont="1" applyFill="1" applyBorder="1" applyAlignment="1">
      <alignment horizontal="center" vertical="center"/>
    </xf>
    <xf numFmtId="0" fontId="6" fillId="0" borderId="18" xfId="0" applyFont="1" applyFill="1" applyBorder="1" applyAlignment="1">
      <alignment horizontal="center" vertical="center"/>
    </xf>
    <xf numFmtId="0" fontId="6" fillId="0" borderId="19" xfId="0" applyFont="1" applyFill="1" applyBorder="1" applyAlignment="1">
      <alignment horizontal="center" vertical="center"/>
    </xf>
    <xf numFmtId="179" fontId="8" fillId="0" borderId="14" xfId="0" applyNumberFormat="1" applyFont="1" applyFill="1" applyBorder="1" applyAlignment="1">
      <alignment horizontal="center" vertical="center"/>
    </xf>
    <xf numFmtId="179" fontId="8" fillId="0" borderId="15" xfId="0" applyNumberFormat="1" applyFont="1" applyFill="1" applyBorder="1" applyAlignment="1">
      <alignment horizontal="center" vertical="center"/>
    </xf>
    <xf numFmtId="179" fontId="8" fillId="0" borderId="16" xfId="0" applyNumberFormat="1" applyFont="1" applyFill="1" applyBorder="1" applyAlignment="1">
      <alignment horizontal="center" vertical="center"/>
    </xf>
    <xf numFmtId="0" fontId="3" fillId="2" borderId="0" xfId="49" applyFont="1" applyFill="1" applyAlignment="1">
      <alignment horizontal="left" vertical="center" wrapText="1"/>
    </xf>
    <xf numFmtId="0" fontId="9" fillId="2" borderId="20" xfId="49" applyFont="1" applyFill="1" applyBorder="1" applyAlignment="1">
      <alignment horizontal="center" wrapText="1"/>
    </xf>
    <xf numFmtId="0" fontId="9" fillId="2" borderId="0" xfId="49" applyFont="1" applyFill="1" applyAlignment="1">
      <alignment horizontal="left" wrapText="1"/>
    </xf>
    <xf numFmtId="0" fontId="10" fillId="2" borderId="0" xfId="49" applyFont="1" applyFill="1" applyAlignment="1">
      <alignment horizontal="center" wrapText="1"/>
    </xf>
    <xf numFmtId="0" fontId="10" fillId="2" borderId="0" xfId="49" applyFont="1" applyFill="1" applyAlignment="1">
      <alignment wrapText="1"/>
    </xf>
    <xf numFmtId="0" fontId="5" fillId="2" borderId="0" xfId="49" applyFont="1" applyFill="1" applyAlignment="1">
      <alignment horizontal="center" wrapText="1"/>
    </xf>
    <xf numFmtId="0" fontId="11" fillId="2" borderId="20" xfId="49" applyFont="1" applyFill="1" applyBorder="1" applyAlignment="1">
      <alignment horizontal="center" wrapText="1"/>
    </xf>
    <xf numFmtId="0" fontId="5" fillId="2" borderId="0" xfId="49" applyFont="1" applyFill="1" applyAlignment="1">
      <alignment horizontal="right" wrapText="1"/>
    </xf>
    <xf numFmtId="0" fontId="2" fillId="2" borderId="21" xfId="49" applyFont="1" applyFill="1" applyBorder="1" applyAlignment="1">
      <alignment horizontal="center" vertical="top" wrapText="1"/>
    </xf>
    <xf numFmtId="0" fontId="4" fillId="2" borderId="0" xfId="49" applyFont="1" applyFill="1" applyAlignment="1">
      <alignment horizontal="left" wrapText="1"/>
    </xf>
    <xf numFmtId="0" fontId="11" fillId="2" borderId="20" xfId="49" applyFont="1" applyFill="1" applyBorder="1" applyAlignment="1">
      <alignment wrapText="1"/>
    </xf>
    <xf numFmtId="0" fontId="11" fillId="2" borderId="0" xfId="49" applyFont="1" applyFill="1" applyBorder="1" applyAlignment="1">
      <alignment horizontal="left" wrapText="1"/>
    </xf>
    <xf numFmtId="0" fontId="2" fillId="2" borderId="0" xfId="49" applyFont="1" applyFill="1" applyBorder="1" applyAlignment="1">
      <alignment horizontal="center" vertical="top" wrapText="1"/>
    </xf>
    <xf numFmtId="0" fontId="3" fillId="2" borderId="0" xfId="49" applyFont="1" applyFill="1" applyAlignment="1">
      <alignment horizontal="center" vertical="center" wrapText="1"/>
    </xf>
    <xf numFmtId="0" fontId="4" fillId="2" borderId="0" xfId="49" applyFont="1" applyFill="1" applyAlignment="1">
      <alignment vertical="center" wrapText="1"/>
    </xf>
    <xf numFmtId="0" fontId="5" fillId="2" borderId="0" xfId="49" applyFont="1" applyFill="1" applyAlignment="1">
      <alignment horizontal="left" wrapText="1"/>
    </xf>
    <xf numFmtId="0" fontId="3" fillId="2" borderId="0" xfId="49" applyFont="1" applyFill="1" applyAlignment="1">
      <alignment horizontal="right" vertical="top" wrapText="1"/>
    </xf>
    <xf numFmtId="0" fontId="3"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1225550</xdr:colOff>
      <xdr:row>4</xdr:row>
      <xdr:rowOff>171450</xdr:rowOff>
    </xdr:from>
    <xdr:to>
      <xdr:col>3</xdr:col>
      <xdr:colOff>1242695</xdr:colOff>
      <xdr:row>4</xdr:row>
      <xdr:rowOff>704215</xdr:rowOff>
    </xdr:to>
    <xdr:pic>
      <xdr:nvPicPr>
        <xdr:cNvPr id="2" name="图片 1"/>
        <xdr:cNvPicPr>
          <a:picLocks noChangeAspect="1"/>
        </xdr:cNvPicPr>
      </xdr:nvPicPr>
      <xdr:blipFill>
        <a:blip r:embed="rId1"/>
        <a:stretch>
          <a:fillRect/>
        </a:stretch>
      </xdr:blipFill>
      <xdr:spPr>
        <a:xfrm>
          <a:off x="2369185" y="4330700"/>
          <a:ext cx="1255395" cy="532765"/>
        </a:xfrm>
        <a:prstGeom prst="rect">
          <a:avLst/>
        </a:prstGeom>
        <a:noFill/>
        <a:ln w="9525">
          <a:noFill/>
        </a:ln>
        <a:effectLst>
          <a:outerShdw blurRad="50800" dist="50800" dir="5400000" algn="ctr" rotWithShape="0">
            <a:srgbClr val="000000">
              <a:alpha val="0"/>
            </a:srgbClr>
          </a:outerShdw>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tabSelected="1" view="pageBreakPreview" zoomScaleNormal="100" workbookViewId="0">
      <selection activeCell="K2" sqref="K2"/>
    </sheetView>
  </sheetViews>
  <sheetFormatPr defaultColWidth="8.1" defaultRowHeight="11.5" outlineLevelCol="6"/>
  <cols>
    <col min="1" max="1" width="15.75" style="18" customWidth="1"/>
    <col min="2" max="2" width="2.26" style="18" customWidth="1"/>
    <col min="3" max="3" width="19.5" style="18" customWidth="1"/>
    <col min="4" max="4" width="22.38" style="18" customWidth="1"/>
    <col min="5" max="5" width="38.54" style="18" customWidth="1"/>
    <col min="6" max="6" width="2.4" style="18" customWidth="1"/>
    <col min="7" max="7" width="10.3" style="18" customWidth="1"/>
    <col min="8" max="16384" width="8.1" style="18"/>
  </cols>
  <sheetData>
    <row r="1" ht="127.5" customHeight="1" spans="1:7">
      <c r="A1" s="60"/>
      <c r="B1" s="60"/>
      <c r="C1" s="61" t="s">
        <v>0</v>
      </c>
      <c r="D1" s="61"/>
      <c r="E1" s="61"/>
      <c r="F1" s="61"/>
      <c r="G1" s="62"/>
    </row>
    <row r="2" ht="60" customHeight="1" spans="1:7">
      <c r="A2" s="63" t="s">
        <v>1</v>
      </c>
      <c r="B2" s="63"/>
      <c r="C2" s="63"/>
      <c r="D2" s="63"/>
      <c r="E2" s="63"/>
      <c r="F2" s="63"/>
      <c r="G2" s="63"/>
    </row>
    <row r="3" ht="75" customHeight="1" spans="1:7">
      <c r="A3" s="64"/>
      <c r="B3" s="65" t="s">
        <v>2</v>
      </c>
      <c r="C3" s="65"/>
      <c r="D3" s="66" t="s">
        <v>3</v>
      </c>
      <c r="E3" s="66"/>
      <c r="F3" s="64"/>
      <c r="G3" s="64"/>
    </row>
    <row r="4" ht="65" customHeight="1" spans="1:7">
      <c r="A4" s="64"/>
      <c r="B4" s="67"/>
      <c r="C4" s="67"/>
      <c r="D4" s="68"/>
      <c r="E4" s="68"/>
      <c r="F4" s="64"/>
      <c r="G4" s="64"/>
    </row>
    <row r="5" ht="60" customHeight="1" spans="1:7">
      <c r="A5" s="69"/>
      <c r="B5" s="65" t="s">
        <v>4</v>
      </c>
      <c r="C5" s="65"/>
      <c r="D5" s="70"/>
      <c r="E5" s="71" t="s">
        <v>5</v>
      </c>
      <c r="F5" s="69"/>
      <c r="G5" s="69"/>
    </row>
    <row r="6" ht="36" customHeight="1" spans="1:7">
      <c r="A6" s="69"/>
      <c r="B6" s="67"/>
      <c r="C6" s="67"/>
      <c r="D6" s="68"/>
      <c r="E6" s="72"/>
      <c r="F6" s="69"/>
      <c r="G6" s="69"/>
    </row>
    <row r="7" ht="60.75" customHeight="1" spans="1:7">
      <c r="A7" s="69"/>
      <c r="B7" s="65" t="s">
        <v>6</v>
      </c>
      <c r="C7" s="65"/>
      <c r="D7" s="70"/>
      <c r="E7" s="71" t="s">
        <v>7</v>
      </c>
      <c r="F7" s="69"/>
      <c r="G7" s="69"/>
    </row>
    <row r="8" ht="36" customHeight="1" spans="1:7">
      <c r="A8" s="69"/>
      <c r="B8" s="73"/>
      <c r="C8" s="73"/>
      <c r="D8" s="68"/>
      <c r="E8" s="72"/>
      <c r="F8" s="73"/>
      <c r="G8" s="73"/>
    </row>
    <row r="9" ht="69.75" customHeight="1" spans="1:7">
      <c r="A9" s="69"/>
      <c r="B9" s="74"/>
      <c r="C9" s="74"/>
      <c r="D9" s="65" t="s">
        <v>8</v>
      </c>
      <c r="E9" s="65"/>
      <c r="F9" s="69"/>
      <c r="G9" s="69"/>
    </row>
    <row r="10" ht="18" customHeight="1" spans="1:7">
      <c r="A10" s="69"/>
      <c r="B10" s="74"/>
      <c r="C10" s="74"/>
      <c r="D10" s="75"/>
      <c r="E10" s="75"/>
      <c r="F10" s="76"/>
      <c r="G10" s="76"/>
    </row>
    <row r="11" ht="18" customHeight="1" spans="1:7">
      <c r="A11" s="60"/>
      <c r="B11" s="60"/>
      <c r="C11" s="73"/>
      <c r="D11" s="73"/>
      <c r="E11" s="73"/>
      <c r="F11" s="73"/>
      <c r="G11" s="77"/>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rintOptions horizontalCentered="1"/>
  <pageMargins left="0.116416666666667" right="0.116416666666667" top="0.59375" bottom="0" header="0.59375" footer="0"/>
  <pageSetup paperSize="9" scale="81"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0"/>
  <sheetViews>
    <sheetView view="pageBreakPreview" zoomScaleNormal="100" workbookViewId="0">
      <selection activeCell="E3" sqref="E3"/>
    </sheetView>
  </sheetViews>
  <sheetFormatPr defaultColWidth="10.67" defaultRowHeight="15"/>
  <cols>
    <col min="1" max="1" width="8.14" style="35" customWidth="1"/>
    <col min="2" max="2" width="22.68" style="35" customWidth="1"/>
    <col min="3" max="3" width="33.78" style="35" customWidth="1"/>
    <col min="4" max="4" width="24.43" style="35" customWidth="1"/>
    <col min="5" max="6" width="28.15" style="35" customWidth="1"/>
    <col min="7" max="7" width="24.6" style="35" customWidth="1"/>
    <col min="8" max="8" width="20.7" style="35" customWidth="1"/>
    <col min="9" max="9" width="17.14" style="35" customWidth="1"/>
    <col min="10" max="10" width="15" style="35" customWidth="1"/>
    <col min="11" max="16384" width="10.67" style="35"/>
  </cols>
  <sheetData>
    <row r="1" s="35" customFormat="1" ht="54" customHeight="1" spans="1:10">
      <c r="A1" s="36" t="s">
        <v>9</v>
      </c>
      <c r="B1" s="37"/>
      <c r="C1" s="37"/>
      <c r="D1" s="38"/>
      <c r="E1" s="37"/>
      <c r="F1" s="37"/>
      <c r="G1" s="37"/>
    </row>
    <row r="2" s="35" customFormat="1" ht="52" customHeight="1" spans="1:10">
      <c r="A2" s="39" t="s">
        <v>10</v>
      </c>
      <c r="B2" s="39" t="s">
        <v>11</v>
      </c>
      <c r="C2" s="39" t="s">
        <v>12</v>
      </c>
      <c r="D2" s="40" t="s">
        <v>13</v>
      </c>
      <c r="E2" s="41" t="s">
        <v>14</v>
      </c>
      <c r="F2" s="41" t="s">
        <v>15</v>
      </c>
      <c r="G2" s="39" t="s">
        <v>16</v>
      </c>
    </row>
    <row r="3" s="35" customFormat="1" ht="52" customHeight="1" spans="1:10">
      <c r="A3" s="42">
        <v>1</v>
      </c>
      <c r="B3" s="43" t="s">
        <v>17</v>
      </c>
      <c r="C3" s="44">
        <f>报价汇总表!C14</f>
        <v>15192283.4121</v>
      </c>
      <c r="D3" s="44">
        <f>C3*(1-19%)</f>
        <v>12305749.563801</v>
      </c>
      <c r="E3" s="44"/>
      <c r="F3" s="44"/>
      <c r="G3" s="45"/>
      <c r="H3" s="35"/>
      <c r="I3" s="35"/>
      <c r="J3" s="46"/>
    </row>
    <row r="4" s="35" customFormat="1" ht="52" customHeight="1" spans="1:10">
      <c r="A4" s="47" t="s">
        <v>18</v>
      </c>
      <c r="B4" s="48"/>
      <c r="C4" s="49"/>
      <c r="D4" s="50" t="s">
        <v>19</v>
      </c>
      <c r="E4" s="51"/>
      <c r="F4" s="52"/>
      <c r="G4" s="53"/>
      <c r="I4" s="46"/>
    </row>
    <row r="5" s="35" customFormat="1" ht="52" customHeight="1" spans="1:10">
      <c r="A5" s="54"/>
      <c r="B5" s="55"/>
      <c r="C5" s="56"/>
      <c r="D5" s="50" t="s">
        <v>20</v>
      </c>
      <c r="E5" s="57"/>
      <c r="F5" s="58"/>
      <c r="G5" s="59"/>
    </row>
    <row r="10" spans="1:10">
      <c r="D10" s="44"/>
    </row>
  </sheetData>
  <mergeCells count="4">
    <mergeCell ref="A1:G1"/>
    <mergeCell ref="E4:G4"/>
    <mergeCell ref="E5:G5"/>
    <mergeCell ref="A4:C5"/>
  </mergeCells>
  <pageMargins left="0.75" right="0.75" top="1" bottom="1" header="0.5" footer="0.5"/>
  <pageSetup paperSize="9" scale="56"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topLeftCell="A2" workbookViewId="0">
      <selection activeCell="A4" sqref="A4"/>
    </sheetView>
  </sheetViews>
  <sheetFormatPr defaultColWidth="13.04" defaultRowHeight="33" customHeight="1"/>
  <cols>
    <col min="1" max="1" width="142.22" style="30" customWidth="1"/>
    <col min="2" max="32" width="13.34" style="29"/>
    <col min="33" max="16384" width="13.04" style="29"/>
  </cols>
  <sheetData>
    <row r="1" s="29" customFormat="1" ht="43" customHeight="1" spans="1:10">
      <c r="A1" s="31" t="s">
        <v>21</v>
      </c>
    </row>
    <row r="2" s="29" customFormat="1" ht="90" customHeight="1" spans="1:10">
      <c r="A2" s="32" t="s">
        <v>22</v>
      </c>
    </row>
    <row r="3" s="29" customFormat="1" ht="129" customHeight="1" spans="1:10">
      <c r="A3" s="33" t="s">
        <v>23</v>
      </c>
    </row>
    <row r="4" s="29" customFormat="1" ht="91" customHeight="1" spans="1:10">
      <c r="A4" s="32" t="s">
        <v>24</v>
      </c>
    </row>
    <row r="5" s="29" customFormat="1" ht="37" customHeight="1" spans="1:10">
      <c r="A5" s="32" t="s">
        <v>25</v>
      </c>
    </row>
    <row r="6" s="29" customFormat="1" ht="53" customHeight="1" spans="1:10">
      <c r="A6" s="32" t="s">
        <v>26</v>
      </c>
    </row>
    <row r="7" s="29" customFormat="1" ht="54" customHeight="1" spans="1:10">
      <c r="A7" s="32" t="s">
        <v>27</v>
      </c>
    </row>
    <row r="8" s="29" customFormat="1" ht="48" customHeight="1" spans="1:10">
      <c r="A8" s="32" t="s">
        <v>28</v>
      </c>
    </row>
    <row r="9" s="29" customFormat="1" ht="34" customHeight="1" spans="1:10">
      <c r="A9" s="32" t="s">
        <v>29</v>
      </c>
    </row>
    <row r="10" s="29" customFormat="1" ht="34" customHeight="1" spans="1:10">
      <c r="A10" s="32" t="s">
        <v>30</v>
      </c>
    </row>
    <row r="11" s="29" customFormat="1" customHeight="1" spans="1:10">
      <c r="A11" s="34" t="s">
        <v>31</v>
      </c>
      <c r="B11" s="32"/>
      <c r="C11" s="32"/>
      <c r="D11" s="32"/>
      <c r="E11" s="32"/>
      <c r="F11" s="32"/>
      <c r="G11" s="32"/>
      <c r="H11" s="32"/>
      <c r="I11" s="32"/>
      <c r="J11" s="32"/>
    </row>
    <row r="12" s="29" customFormat="1" customHeight="1" spans="1:10">
      <c r="A12" s="30"/>
    </row>
    <row r="13" s="29"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showGridLines="0" showZeros="0" view="pageBreakPreview" zoomScaleNormal="100" topLeftCell="A6" workbookViewId="0">
      <selection activeCell="H6" sqref="H6"/>
    </sheetView>
  </sheetViews>
  <sheetFormatPr defaultColWidth="9" defaultRowHeight="11.5"/>
  <cols>
    <col min="1" max="1" width="12.33" style="18" customWidth="1"/>
    <col min="2" max="2" width="63" style="18" customWidth="1"/>
    <col min="3" max="3" width="19.84" style="18" customWidth="1"/>
    <col min="4" max="4" width="15.67" style="18" customWidth="1"/>
    <col min="5" max="5" width="18" style="18" customWidth="1"/>
    <col min="6" max="6" width="20.14" style="18" customWidth="1"/>
    <col min="7" max="7" width="16.71" style="18" customWidth="1"/>
    <col min="8" max="16384" width="9" style="18"/>
  </cols>
  <sheetData>
    <row r="1" ht="39.75" customHeight="1" spans="1:9">
      <c r="A1" s="1" t="s">
        <v>32</v>
      </c>
      <c r="B1" s="1"/>
      <c r="C1" s="1"/>
      <c r="D1" s="1"/>
    </row>
    <row r="2" ht="28.5" customHeight="1" spans="1:9">
      <c r="A2" s="3" t="s">
        <v>33</v>
      </c>
      <c r="B2" s="3"/>
      <c r="C2" s="3"/>
      <c r="D2" s="3"/>
    </row>
    <row r="3" ht="18" customHeight="1" spans="1:9">
      <c r="A3" s="19" t="s">
        <v>10</v>
      </c>
      <c r="B3" s="19" t="s">
        <v>34</v>
      </c>
      <c r="C3" s="19" t="s">
        <v>35</v>
      </c>
      <c r="D3" s="19" t="s">
        <v>16</v>
      </c>
    </row>
    <row r="4" ht="20" customHeight="1" spans="1:9">
      <c r="A4" s="19"/>
      <c r="B4" s="19"/>
      <c r="C4" s="19"/>
      <c r="D4" s="19"/>
      <c r="E4" s="20"/>
      <c r="F4" s="20"/>
      <c r="G4" s="20"/>
      <c r="H4" s="20"/>
      <c r="I4" s="20"/>
    </row>
    <row r="5" ht="36" customHeight="1" spans="1:9">
      <c r="A5" s="21">
        <v>1</v>
      </c>
      <c r="B5" s="22" t="s">
        <v>36</v>
      </c>
      <c r="C5" s="23">
        <f>'【2号宿舍楼-非公区'!H77</f>
        <v>11195703.36</v>
      </c>
      <c r="D5" s="24"/>
      <c r="E5" s="20"/>
      <c r="F5" s="20"/>
      <c r="G5" s="20"/>
      <c r="H5" s="20"/>
      <c r="I5" s="20"/>
    </row>
    <row r="6" ht="36" customHeight="1" spans="1:9">
      <c r="A6" s="21">
        <v>2</v>
      </c>
      <c r="B6" s="22" t="s">
        <v>37</v>
      </c>
      <c r="C6" s="23">
        <f>'【2号宿舍楼-室内公'!H54</f>
        <v>1002055.59</v>
      </c>
      <c r="D6" s="24"/>
      <c r="E6" s="20"/>
      <c r="F6" s="20"/>
      <c r="G6" s="20"/>
      <c r="H6" s="20"/>
      <c r="I6" s="20"/>
    </row>
    <row r="7" ht="36" customHeight="1" spans="1:9">
      <c r="A7" s="21">
        <v>3</v>
      </c>
      <c r="B7" s="22" t="s">
        <v>38</v>
      </c>
      <c r="C7" s="23">
        <f>'【3号危弃仓库-装修'!H16</f>
        <v>62308.2</v>
      </c>
      <c r="D7" s="24"/>
      <c r="E7" s="20"/>
      <c r="F7" s="20"/>
      <c r="G7" s="20"/>
      <c r="H7" s="20"/>
      <c r="I7" s="20"/>
    </row>
    <row r="8" ht="36" customHeight="1" spans="1:9">
      <c r="A8" s="21">
        <v>4</v>
      </c>
      <c r="B8" s="22" t="s">
        <v>39</v>
      </c>
      <c r="C8" s="23">
        <f>'4号工具间-装修工'!H40</f>
        <v>205167</v>
      </c>
      <c r="D8" s="24"/>
      <c r="E8" s="20"/>
      <c r="F8" s="20"/>
      <c r="G8" s="20"/>
      <c r="H8" s="20"/>
      <c r="I8" s="20"/>
    </row>
    <row r="9" ht="36" customHeight="1" spans="1:9">
      <c r="A9" s="21">
        <v>5</v>
      </c>
      <c r="B9" s="22" t="s">
        <v>40</v>
      </c>
      <c r="C9" s="23">
        <f>'【5号门卫室-装修工'!H27</f>
        <v>31222.46</v>
      </c>
      <c r="D9" s="24"/>
      <c r="E9" s="20"/>
      <c r="F9" s="20"/>
      <c r="G9" s="20"/>
      <c r="H9" s="20"/>
      <c r="I9" s="20"/>
    </row>
    <row r="10" ht="36" customHeight="1" spans="1:9">
      <c r="A10" s="21">
        <v>6</v>
      </c>
      <c r="B10" s="22" t="s">
        <v>41</v>
      </c>
      <c r="C10" s="23">
        <f>'【6号地下汽车库-装'!H38</f>
        <v>1392509.71</v>
      </c>
      <c r="D10" s="24"/>
      <c r="E10" s="20"/>
      <c r="F10" s="20"/>
      <c r="G10" s="20"/>
      <c r="H10" s="20"/>
      <c r="I10" s="20"/>
    </row>
    <row r="11" ht="36" customHeight="1" spans="1:9">
      <c r="A11" s="21">
        <v>7</v>
      </c>
      <c r="B11" s="22" t="s">
        <v>42</v>
      </c>
      <c r="C11" s="23">
        <f>'【6号地下汽车库-标'!H20</f>
        <v>48908.37</v>
      </c>
      <c r="D11" s="24"/>
      <c r="E11" s="20"/>
      <c r="F11" s="20"/>
      <c r="G11" s="20"/>
      <c r="H11" s="20"/>
      <c r="I11" s="20"/>
    </row>
    <row r="12" ht="36" customHeight="1" spans="1:9">
      <c r="A12" s="21">
        <v>8</v>
      </c>
      <c r="B12" s="21" t="s">
        <v>43</v>
      </c>
      <c r="C12" s="23">
        <f>SUM(C5:C11)</f>
        <v>13937874.69</v>
      </c>
      <c r="D12" s="25"/>
      <c r="E12" s="20"/>
      <c r="F12" s="26"/>
      <c r="G12" s="20"/>
      <c r="H12" s="20"/>
      <c r="I12" s="20"/>
    </row>
    <row r="13" ht="36" customHeight="1" spans="1:9">
      <c r="A13" s="21">
        <v>9</v>
      </c>
      <c r="B13" s="21" t="s">
        <v>44</v>
      </c>
      <c r="C13" s="27">
        <f>C12*0.09</f>
        <v>1254408.7221</v>
      </c>
      <c r="D13" s="28"/>
      <c r="E13" s="20"/>
    </row>
    <row r="14" ht="36" customHeight="1" spans="1:9">
      <c r="A14" s="21">
        <v>10</v>
      </c>
      <c r="B14" s="21" t="s">
        <v>45</v>
      </c>
      <c r="C14" s="27">
        <f>SUM(C12:C13)</f>
        <v>15192283.4121</v>
      </c>
      <c r="D14" s="28"/>
      <c r="E14" s="20"/>
    </row>
  </sheetData>
  <mergeCells count="6">
    <mergeCell ref="A1:D1"/>
    <mergeCell ref="A2:D2"/>
    <mergeCell ref="A3:A4"/>
    <mergeCell ref="B3:B4"/>
    <mergeCell ref="C3:C4"/>
    <mergeCell ref="D3:D4"/>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7"/>
  <sheetViews>
    <sheetView showGridLines="0" view="pageBreakPreview" zoomScaleNormal="100" topLeftCell="A24" workbookViewId="0">
      <selection activeCell="F6" sqref="F6"/>
    </sheetView>
  </sheetViews>
  <sheetFormatPr defaultColWidth="9" defaultRowHeight="11.5" outlineLevelCol="7"/>
  <cols>
    <col min="1" max="1" width="9.5" customWidth="1"/>
    <col min="2" max="2" width="19.67" customWidth="1"/>
    <col min="3" max="3" width="18.17" customWidth="1"/>
    <col min="4" max="4" width="29.7" customWidth="1"/>
    <col min="5" max="5" width="4.7" customWidth="1"/>
    <col min="6" max="6" width="9.7" customWidth="1"/>
    <col min="7" max="7" width="8.7" customWidth="1"/>
    <col min="8" max="8" width="13" customWidth="1"/>
  </cols>
  <sheetData>
    <row r="1" ht="39.75" customHeight="1" spans="1:8">
      <c r="A1" s="1" t="s">
        <v>46</v>
      </c>
      <c r="B1" s="1"/>
      <c r="C1" s="1"/>
      <c r="D1" s="1"/>
      <c r="E1" s="1"/>
      <c r="F1" s="1"/>
      <c r="G1" s="2"/>
      <c r="H1" s="2"/>
    </row>
    <row r="2" ht="28.5" customHeight="1" spans="1:8">
      <c r="A2" s="3" t="s">
        <v>47</v>
      </c>
      <c r="B2" s="3"/>
      <c r="C2" s="3"/>
      <c r="D2" s="3"/>
      <c r="E2" s="3"/>
      <c r="F2" s="3"/>
      <c r="G2" s="4"/>
      <c r="H2" s="4"/>
    </row>
    <row r="3" ht="28.5" customHeight="1" spans="1:8">
      <c r="A3" s="5" t="s">
        <v>10</v>
      </c>
      <c r="B3" s="6" t="s">
        <v>48</v>
      </c>
      <c r="C3" s="6" t="s">
        <v>49</v>
      </c>
      <c r="D3" s="6" t="s">
        <v>50</v>
      </c>
      <c r="E3" s="6" t="s">
        <v>51</v>
      </c>
      <c r="F3" s="6" t="s">
        <v>52</v>
      </c>
      <c r="G3" s="6" t="s">
        <v>35</v>
      </c>
      <c r="H3" s="7"/>
    </row>
    <row r="4" ht="28.5" customHeight="1" spans="1:8">
      <c r="A4" s="8"/>
      <c r="B4" s="9"/>
      <c r="C4" s="9"/>
      <c r="D4" s="9"/>
      <c r="E4" s="9"/>
      <c r="F4" s="9"/>
      <c r="G4" s="9" t="s">
        <v>53</v>
      </c>
      <c r="H4" s="10" t="s">
        <v>54</v>
      </c>
    </row>
    <row r="5" ht="15.75" customHeight="1" spans="1:8">
      <c r="A5" s="8"/>
      <c r="B5" s="11"/>
      <c r="C5" s="11" t="s">
        <v>55</v>
      </c>
      <c r="D5" s="11"/>
      <c r="E5" s="11"/>
      <c r="F5" s="12"/>
      <c r="G5" s="12"/>
      <c r="H5" s="13"/>
    </row>
    <row r="6" ht="105" customHeight="1" spans="1:8">
      <c r="A6" s="8">
        <v>1</v>
      </c>
      <c r="B6" s="11" t="s">
        <v>56</v>
      </c>
      <c r="C6" s="11" t="s">
        <v>57</v>
      </c>
      <c r="D6" s="11" t="s">
        <v>58</v>
      </c>
      <c r="E6" s="9" t="s">
        <v>59</v>
      </c>
      <c r="F6" s="12">
        <v>0.127</v>
      </c>
      <c r="G6" s="12">
        <v>8927.59</v>
      </c>
      <c r="H6" s="14">
        <v>1133.8</v>
      </c>
    </row>
    <row r="7" ht="54" customHeight="1" spans="1:8">
      <c r="A7" s="8">
        <v>2</v>
      </c>
      <c r="B7" s="11" t="s">
        <v>60</v>
      </c>
      <c r="C7" s="11" t="s">
        <v>61</v>
      </c>
      <c r="D7" s="11" t="s">
        <v>62</v>
      </c>
      <c r="E7" s="9" t="s">
        <v>63</v>
      </c>
      <c r="F7" s="12">
        <v>15.69</v>
      </c>
      <c r="G7" s="12">
        <v>17.19</v>
      </c>
      <c r="H7" s="14">
        <v>269.71</v>
      </c>
    </row>
    <row r="8" ht="15.75" customHeight="1" spans="1:8">
      <c r="A8" s="8"/>
      <c r="B8" s="11"/>
      <c r="C8" s="11" t="s">
        <v>64</v>
      </c>
      <c r="D8" s="11"/>
      <c r="E8" s="11"/>
      <c r="F8" s="12"/>
      <c r="G8" s="12"/>
      <c r="H8" s="13"/>
    </row>
    <row r="9" ht="143.25" customHeight="1" spans="1:8">
      <c r="A9" s="8">
        <v>3</v>
      </c>
      <c r="B9" s="11" t="s">
        <v>65</v>
      </c>
      <c r="C9" s="11" t="s">
        <v>66</v>
      </c>
      <c r="D9" s="11" t="s">
        <v>67</v>
      </c>
      <c r="E9" s="9" t="s">
        <v>63</v>
      </c>
      <c r="F9" s="12">
        <v>2628.53</v>
      </c>
      <c r="G9" s="12">
        <v>52.82</v>
      </c>
      <c r="H9" s="14">
        <v>138838.95</v>
      </c>
    </row>
    <row r="10" ht="28.5" customHeight="1" spans="1:8">
      <c r="A10" s="8"/>
      <c r="B10" s="11"/>
      <c r="C10" s="11" t="s">
        <v>68</v>
      </c>
      <c r="D10" s="11"/>
      <c r="E10" s="11"/>
      <c r="F10" s="12"/>
      <c r="G10" s="12"/>
      <c r="H10" s="13"/>
    </row>
    <row r="11" ht="66.75" customHeight="1" spans="1:8">
      <c r="A11" s="8">
        <v>4</v>
      </c>
      <c r="B11" s="11" t="s">
        <v>69</v>
      </c>
      <c r="C11" s="11" t="s">
        <v>70</v>
      </c>
      <c r="D11" s="11" t="s">
        <v>71</v>
      </c>
      <c r="E11" s="9" t="s">
        <v>63</v>
      </c>
      <c r="F11" s="12">
        <v>96.05</v>
      </c>
      <c r="G11" s="12">
        <v>5.54</v>
      </c>
      <c r="H11" s="14">
        <v>532.12</v>
      </c>
    </row>
    <row r="12" ht="105" customHeight="1" spans="1:8">
      <c r="A12" s="8">
        <v>5</v>
      </c>
      <c r="B12" s="11" t="s">
        <v>72</v>
      </c>
      <c r="C12" s="11" t="s">
        <v>73</v>
      </c>
      <c r="D12" s="11" t="s">
        <v>74</v>
      </c>
      <c r="E12" s="9" t="s">
        <v>63</v>
      </c>
      <c r="F12" s="12">
        <v>2532.48</v>
      </c>
      <c r="G12" s="12">
        <v>73.81</v>
      </c>
      <c r="H12" s="14">
        <v>186922.35</v>
      </c>
    </row>
    <row r="13" ht="92.25" customHeight="1" spans="1:8">
      <c r="A13" s="8">
        <v>6</v>
      </c>
      <c r="B13" s="11" t="s">
        <v>75</v>
      </c>
      <c r="C13" s="11" t="s">
        <v>70</v>
      </c>
      <c r="D13" s="11" t="s">
        <v>76</v>
      </c>
      <c r="E13" s="9" t="s">
        <v>63</v>
      </c>
      <c r="F13" s="12">
        <v>96.05</v>
      </c>
      <c r="G13" s="12">
        <v>46.07</v>
      </c>
      <c r="H13" s="14">
        <v>4425.02</v>
      </c>
    </row>
    <row r="14" ht="28.5" customHeight="1" spans="1:8">
      <c r="A14" s="8"/>
      <c r="B14" s="11"/>
      <c r="C14" s="11" t="s">
        <v>77</v>
      </c>
      <c r="D14" s="11"/>
      <c r="E14" s="11"/>
      <c r="F14" s="12"/>
      <c r="G14" s="12"/>
      <c r="H14" s="13"/>
    </row>
    <row r="15" ht="117.75" customHeight="1" spans="1:8">
      <c r="A15" s="8">
        <v>7</v>
      </c>
      <c r="B15" s="11" t="s">
        <v>78</v>
      </c>
      <c r="C15" s="11" t="s">
        <v>79</v>
      </c>
      <c r="D15" s="11" t="s">
        <v>80</v>
      </c>
      <c r="E15" s="9" t="s">
        <v>63</v>
      </c>
      <c r="F15" s="12">
        <v>15.03</v>
      </c>
      <c r="G15" s="12">
        <v>89.52</v>
      </c>
      <c r="H15" s="14">
        <v>1345.49</v>
      </c>
    </row>
    <row r="16" ht="105" customHeight="1" spans="1:8">
      <c r="A16" s="8">
        <v>8</v>
      </c>
      <c r="B16" s="11" t="s">
        <v>81</v>
      </c>
      <c r="C16" s="11" t="s">
        <v>82</v>
      </c>
      <c r="D16" s="11" t="s">
        <v>83</v>
      </c>
      <c r="E16" s="9" t="s">
        <v>63</v>
      </c>
      <c r="F16" s="12">
        <v>71.79</v>
      </c>
      <c r="G16" s="12">
        <v>194.26</v>
      </c>
      <c r="H16" s="14">
        <v>13945.93</v>
      </c>
    </row>
    <row r="17" ht="143.25" customHeight="1" spans="1:8">
      <c r="A17" s="8">
        <v>9</v>
      </c>
      <c r="B17" s="11" t="s">
        <v>84</v>
      </c>
      <c r="C17" s="11" t="s">
        <v>85</v>
      </c>
      <c r="D17" s="11" t="s">
        <v>86</v>
      </c>
      <c r="E17" s="9" t="s">
        <v>63</v>
      </c>
      <c r="F17" s="12">
        <v>219.87</v>
      </c>
      <c r="G17" s="12">
        <v>95.03</v>
      </c>
      <c r="H17" s="14">
        <v>20894.25</v>
      </c>
    </row>
    <row r="18" ht="130.5" customHeight="1" spans="1:8">
      <c r="A18" s="8">
        <v>10</v>
      </c>
      <c r="B18" s="11" t="s">
        <v>87</v>
      </c>
      <c r="C18" s="11" t="s">
        <v>88</v>
      </c>
      <c r="D18" s="11" t="s">
        <v>89</v>
      </c>
      <c r="E18" s="9" t="s">
        <v>63</v>
      </c>
      <c r="F18" s="12">
        <v>16.28</v>
      </c>
      <c r="G18" s="12">
        <v>91.26</v>
      </c>
      <c r="H18" s="14">
        <v>1485.71</v>
      </c>
    </row>
    <row r="19" ht="156" customHeight="1" spans="1:8">
      <c r="A19" s="8">
        <v>11</v>
      </c>
      <c r="B19" s="11" t="s">
        <v>90</v>
      </c>
      <c r="C19" s="11" t="s">
        <v>91</v>
      </c>
      <c r="D19" s="11" t="s">
        <v>92</v>
      </c>
      <c r="E19" s="9" t="s">
        <v>63</v>
      </c>
      <c r="F19" s="12">
        <v>2532.48</v>
      </c>
      <c r="G19" s="12">
        <v>149.86</v>
      </c>
      <c r="H19" s="14">
        <v>379517.45</v>
      </c>
    </row>
    <row r="20" ht="117.75" customHeight="1" spans="1:8">
      <c r="A20" s="8">
        <v>12</v>
      </c>
      <c r="B20" s="11" t="s">
        <v>93</v>
      </c>
      <c r="C20" s="11" t="s">
        <v>94</v>
      </c>
      <c r="D20" s="11" t="s">
        <v>95</v>
      </c>
      <c r="E20" s="9" t="s">
        <v>63</v>
      </c>
      <c r="F20" s="12">
        <v>96.05</v>
      </c>
      <c r="G20" s="12">
        <v>25.62</v>
      </c>
      <c r="H20" s="14">
        <v>2460.8</v>
      </c>
    </row>
    <row r="21" ht="105" customHeight="1" spans="1:8">
      <c r="A21" s="8">
        <v>13</v>
      </c>
      <c r="B21" s="11" t="s">
        <v>96</v>
      </c>
      <c r="C21" s="11" t="s">
        <v>97</v>
      </c>
      <c r="D21" s="11" t="s">
        <v>98</v>
      </c>
      <c r="E21" s="9" t="s">
        <v>63</v>
      </c>
      <c r="F21" s="12">
        <v>77.66</v>
      </c>
      <c r="G21" s="12">
        <v>39.95</v>
      </c>
      <c r="H21" s="14">
        <v>3102.52</v>
      </c>
    </row>
    <row r="22" ht="168.75" customHeight="1" spans="1:8">
      <c r="A22" s="8">
        <v>14</v>
      </c>
      <c r="B22" s="11" t="s">
        <v>99</v>
      </c>
      <c r="C22" s="11" t="s">
        <v>100</v>
      </c>
      <c r="D22" s="11" t="s">
        <v>101</v>
      </c>
      <c r="E22" s="9" t="s">
        <v>63</v>
      </c>
      <c r="F22" s="12">
        <v>336.81</v>
      </c>
      <c r="G22" s="12">
        <v>28.44</v>
      </c>
      <c r="H22" s="14">
        <v>9578.88</v>
      </c>
    </row>
    <row r="23" ht="181.5" customHeight="1" spans="1:8">
      <c r="A23" s="8">
        <v>15</v>
      </c>
      <c r="B23" s="11" t="s">
        <v>102</v>
      </c>
      <c r="C23" s="11" t="s">
        <v>103</v>
      </c>
      <c r="D23" s="11" t="s">
        <v>104</v>
      </c>
      <c r="E23" s="9" t="s">
        <v>63</v>
      </c>
      <c r="F23" s="12">
        <v>319.47</v>
      </c>
      <c r="G23" s="12">
        <v>108.31</v>
      </c>
      <c r="H23" s="14">
        <v>34601.8</v>
      </c>
    </row>
    <row r="24" ht="194.25" customHeight="1" spans="1:8">
      <c r="A24" s="8">
        <v>16</v>
      </c>
      <c r="B24" s="11" t="s">
        <v>105</v>
      </c>
      <c r="C24" s="11" t="s">
        <v>103</v>
      </c>
      <c r="D24" s="11" t="s">
        <v>106</v>
      </c>
      <c r="E24" s="9" t="s">
        <v>63</v>
      </c>
      <c r="F24" s="12">
        <v>205.37</v>
      </c>
      <c r="G24" s="12">
        <v>243.48</v>
      </c>
      <c r="H24" s="14">
        <v>50003.49</v>
      </c>
    </row>
    <row r="25" ht="194.25" customHeight="1" spans="1:8">
      <c r="A25" s="8">
        <v>17</v>
      </c>
      <c r="B25" s="11" t="s">
        <v>107</v>
      </c>
      <c r="C25" s="11" t="s">
        <v>103</v>
      </c>
      <c r="D25" s="11" t="s">
        <v>108</v>
      </c>
      <c r="E25" s="9" t="s">
        <v>63</v>
      </c>
      <c r="F25" s="12">
        <v>1459.42</v>
      </c>
      <c r="G25" s="12">
        <v>148.47</v>
      </c>
      <c r="H25" s="14">
        <v>216680.09</v>
      </c>
    </row>
    <row r="26" ht="156" customHeight="1" spans="1:8">
      <c r="A26" s="8">
        <v>18</v>
      </c>
      <c r="B26" s="11" t="s">
        <v>109</v>
      </c>
      <c r="C26" s="11" t="s">
        <v>110</v>
      </c>
      <c r="D26" s="11" t="s">
        <v>111</v>
      </c>
      <c r="E26" s="9" t="s">
        <v>63</v>
      </c>
      <c r="F26" s="12">
        <v>2797.61</v>
      </c>
      <c r="G26" s="12">
        <v>124.45</v>
      </c>
      <c r="H26" s="14">
        <v>348162.56</v>
      </c>
    </row>
    <row r="27" ht="105" customHeight="1" spans="1:8">
      <c r="A27" s="8">
        <v>19</v>
      </c>
      <c r="B27" s="11" t="s">
        <v>112</v>
      </c>
      <c r="C27" s="11" t="s">
        <v>113</v>
      </c>
      <c r="D27" s="11" t="s">
        <v>114</v>
      </c>
      <c r="E27" s="9" t="s">
        <v>63</v>
      </c>
      <c r="F27" s="12">
        <v>4059.62</v>
      </c>
      <c r="G27" s="12">
        <v>18.89</v>
      </c>
      <c r="H27" s="14">
        <v>76686.22</v>
      </c>
    </row>
    <row r="28" ht="105" customHeight="1" spans="1:8">
      <c r="A28" s="8">
        <v>20</v>
      </c>
      <c r="B28" s="11" t="s">
        <v>115</v>
      </c>
      <c r="C28" s="11" t="s">
        <v>113</v>
      </c>
      <c r="D28" s="11" t="s">
        <v>116</v>
      </c>
      <c r="E28" s="9" t="s">
        <v>63</v>
      </c>
      <c r="F28" s="12">
        <v>2797.61</v>
      </c>
      <c r="G28" s="12">
        <v>18.77</v>
      </c>
      <c r="H28" s="14">
        <v>52511.14</v>
      </c>
    </row>
    <row r="29" ht="168.75" customHeight="1" spans="1:8">
      <c r="A29" s="8">
        <v>21</v>
      </c>
      <c r="B29" s="11" t="s">
        <v>117</v>
      </c>
      <c r="C29" s="11" t="s">
        <v>118</v>
      </c>
      <c r="D29" s="11" t="s">
        <v>119</v>
      </c>
      <c r="E29" s="9" t="s">
        <v>63</v>
      </c>
      <c r="F29" s="12">
        <v>1805.71</v>
      </c>
      <c r="G29" s="12">
        <v>34.68</v>
      </c>
      <c r="H29" s="14">
        <v>62622.02</v>
      </c>
    </row>
    <row r="30" ht="117.75" customHeight="1" spans="1:8">
      <c r="A30" s="8">
        <v>22</v>
      </c>
      <c r="B30" s="11" t="s">
        <v>120</v>
      </c>
      <c r="C30" s="11" t="s">
        <v>118</v>
      </c>
      <c r="D30" s="11" t="s">
        <v>121</v>
      </c>
      <c r="E30" s="9" t="s">
        <v>63</v>
      </c>
      <c r="F30" s="12">
        <v>1805.71</v>
      </c>
      <c r="G30" s="12">
        <v>34.12</v>
      </c>
      <c r="H30" s="14">
        <v>61610.83</v>
      </c>
    </row>
    <row r="31" ht="181.5" customHeight="1" spans="1:8">
      <c r="A31" s="8">
        <v>23</v>
      </c>
      <c r="B31" s="11" t="s">
        <v>122</v>
      </c>
      <c r="C31" s="11" t="s">
        <v>123</v>
      </c>
      <c r="D31" s="11" t="s">
        <v>124</v>
      </c>
      <c r="E31" s="9" t="s">
        <v>63</v>
      </c>
      <c r="F31" s="12">
        <v>1805.71</v>
      </c>
      <c r="G31" s="12">
        <v>104.67</v>
      </c>
      <c r="H31" s="14">
        <v>189003.67</v>
      </c>
    </row>
    <row r="32" ht="105" customHeight="1" spans="1:8">
      <c r="A32" s="8">
        <v>24</v>
      </c>
      <c r="B32" s="11" t="s">
        <v>125</v>
      </c>
      <c r="C32" s="11" t="s">
        <v>126</v>
      </c>
      <c r="D32" s="11" t="s">
        <v>127</v>
      </c>
      <c r="E32" s="9" t="s">
        <v>128</v>
      </c>
      <c r="F32" s="12">
        <v>911.68</v>
      </c>
      <c r="G32" s="12">
        <v>504.44</v>
      </c>
      <c r="H32" s="14">
        <v>459887.86</v>
      </c>
    </row>
    <row r="33" ht="66.75" customHeight="1" spans="1:8">
      <c r="A33" s="8">
        <v>25</v>
      </c>
      <c r="B33" s="11" t="s">
        <v>129</v>
      </c>
      <c r="C33" s="11" t="s">
        <v>130</v>
      </c>
      <c r="D33" s="11" t="s">
        <v>131</v>
      </c>
      <c r="E33" s="9" t="s">
        <v>128</v>
      </c>
      <c r="F33" s="12">
        <v>1711.11</v>
      </c>
      <c r="G33" s="12">
        <v>500.64</v>
      </c>
      <c r="H33" s="14">
        <v>856650.11</v>
      </c>
    </row>
    <row r="34" ht="194.25" customHeight="1" spans="1:8">
      <c r="A34" s="8">
        <v>26</v>
      </c>
      <c r="B34" s="11" t="s">
        <v>132</v>
      </c>
      <c r="C34" s="11" t="s">
        <v>133</v>
      </c>
      <c r="D34" s="11" t="s">
        <v>134</v>
      </c>
      <c r="E34" s="9" t="s">
        <v>63</v>
      </c>
      <c r="F34" s="12">
        <v>7502.92</v>
      </c>
      <c r="G34" s="12">
        <v>161.29</v>
      </c>
      <c r="H34" s="14">
        <v>1210145.97</v>
      </c>
    </row>
    <row r="35" ht="181.5" customHeight="1" spans="1:8">
      <c r="A35" s="8">
        <v>27</v>
      </c>
      <c r="B35" s="11" t="s">
        <v>135</v>
      </c>
      <c r="C35" s="11" t="s">
        <v>136</v>
      </c>
      <c r="D35" s="11" t="s">
        <v>137</v>
      </c>
      <c r="E35" s="9" t="s">
        <v>63</v>
      </c>
      <c r="F35" s="12">
        <v>1814.09</v>
      </c>
      <c r="G35" s="12">
        <v>130.75</v>
      </c>
      <c r="H35" s="14">
        <v>237192.27</v>
      </c>
    </row>
    <row r="36" ht="194.25" customHeight="1" spans="1:8">
      <c r="A36" s="8">
        <v>28</v>
      </c>
      <c r="B36" s="11" t="s">
        <v>138</v>
      </c>
      <c r="C36" s="11" t="s">
        <v>139</v>
      </c>
      <c r="D36" s="11" t="s">
        <v>140</v>
      </c>
      <c r="E36" s="9" t="s">
        <v>141</v>
      </c>
      <c r="F36" s="12">
        <v>734</v>
      </c>
      <c r="G36" s="12">
        <v>179.54</v>
      </c>
      <c r="H36" s="14">
        <v>131782.36</v>
      </c>
    </row>
    <row r="37" ht="130.5" customHeight="1" spans="1:8">
      <c r="A37" s="8">
        <v>29</v>
      </c>
      <c r="B37" s="11" t="s">
        <v>142</v>
      </c>
      <c r="C37" s="11" t="s">
        <v>143</v>
      </c>
      <c r="D37" s="11" t="s">
        <v>144</v>
      </c>
      <c r="E37" s="9" t="s">
        <v>63</v>
      </c>
      <c r="F37" s="12">
        <v>15.15</v>
      </c>
      <c r="G37" s="12">
        <v>34.45</v>
      </c>
      <c r="H37" s="14">
        <v>521.92</v>
      </c>
    </row>
    <row r="38" ht="92.25" customHeight="1" spans="1:8">
      <c r="A38" s="8">
        <v>30</v>
      </c>
      <c r="B38" s="11" t="s">
        <v>145</v>
      </c>
      <c r="C38" s="11" t="s">
        <v>97</v>
      </c>
      <c r="D38" s="11" t="s">
        <v>146</v>
      </c>
      <c r="E38" s="9" t="s">
        <v>63</v>
      </c>
      <c r="F38" s="12">
        <v>242.39</v>
      </c>
      <c r="G38" s="12">
        <v>28.29</v>
      </c>
      <c r="H38" s="14">
        <v>6857.21</v>
      </c>
    </row>
    <row r="39" ht="105" customHeight="1" spans="1:8">
      <c r="A39" s="8">
        <v>31</v>
      </c>
      <c r="B39" s="11" t="s">
        <v>147</v>
      </c>
      <c r="C39" s="11" t="s">
        <v>148</v>
      </c>
      <c r="D39" s="11" t="s">
        <v>149</v>
      </c>
      <c r="E39" s="9" t="s">
        <v>63</v>
      </c>
      <c r="F39" s="12">
        <v>232.95</v>
      </c>
      <c r="G39" s="12">
        <v>41.04</v>
      </c>
      <c r="H39" s="14">
        <v>9560.27</v>
      </c>
    </row>
    <row r="40" ht="28.5" customHeight="1" spans="1:8">
      <c r="A40" s="8"/>
      <c r="B40" s="11"/>
      <c r="C40" s="11" t="s">
        <v>150</v>
      </c>
      <c r="D40" s="11"/>
      <c r="E40" s="11"/>
      <c r="F40" s="12"/>
      <c r="G40" s="12"/>
      <c r="H40" s="13"/>
    </row>
    <row r="41" ht="156" customHeight="1" spans="1:8">
      <c r="A41" s="8">
        <v>32</v>
      </c>
      <c r="B41" s="11" t="s">
        <v>151</v>
      </c>
      <c r="C41" s="11" t="s">
        <v>152</v>
      </c>
      <c r="D41" s="11" t="s">
        <v>153</v>
      </c>
      <c r="E41" s="9" t="s">
        <v>63</v>
      </c>
      <c r="F41" s="12">
        <v>9259.67</v>
      </c>
      <c r="G41" s="12">
        <v>173.63</v>
      </c>
      <c r="H41" s="14">
        <v>1607756.5</v>
      </c>
    </row>
    <row r="42" ht="168.75" customHeight="1" spans="1:8">
      <c r="A42" s="8">
        <v>33</v>
      </c>
      <c r="B42" s="11" t="s">
        <v>154</v>
      </c>
      <c r="C42" s="11" t="s">
        <v>152</v>
      </c>
      <c r="D42" s="11" t="s">
        <v>155</v>
      </c>
      <c r="E42" s="9" t="s">
        <v>63</v>
      </c>
      <c r="F42" s="12">
        <v>1947.04</v>
      </c>
      <c r="G42" s="12">
        <v>173.63</v>
      </c>
      <c r="H42" s="14">
        <v>338064.56</v>
      </c>
    </row>
    <row r="43" ht="181.5" customHeight="1" spans="1:8">
      <c r="A43" s="8">
        <v>34</v>
      </c>
      <c r="B43" s="11" t="s">
        <v>156</v>
      </c>
      <c r="C43" s="11" t="s">
        <v>157</v>
      </c>
      <c r="D43" s="11" t="s">
        <v>158</v>
      </c>
      <c r="E43" s="9" t="s">
        <v>63</v>
      </c>
      <c r="F43" s="12">
        <v>2739.11</v>
      </c>
      <c r="G43" s="12">
        <v>173.63</v>
      </c>
      <c r="H43" s="14">
        <v>475591.67</v>
      </c>
    </row>
    <row r="44" ht="194.25" customHeight="1" spans="1:8">
      <c r="A44" s="8">
        <v>35</v>
      </c>
      <c r="B44" s="11" t="s">
        <v>159</v>
      </c>
      <c r="C44" s="11" t="s">
        <v>157</v>
      </c>
      <c r="D44" s="11" t="s">
        <v>160</v>
      </c>
      <c r="E44" s="9" t="s">
        <v>63</v>
      </c>
      <c r="F44" s="12">
        <v>160.5</v>
      </c>
      <c r="G44" s="12">
        <v>173.63</v>
      </c>
      <c r="H44" s="14">
        <v>27867.62</v>
      </c>
    </row>
    <row r="45" ht="130.5" customHeight="1" spans="1:8">
      <c r="A45" s="8">
        <v>36</v>
      </c>
      <c r="B45" s="11" t="s">
        <v>161</v>
      </c>
      <c r="C45" s="11" t="s">
        <v>162</v>
      </c>
      <c r="D45" s="11" t="s">
        <v>163</v>
      </c>
      <c r="E45" s="9" t="s">
        <v>63</v>
      </c>
      <c r="F45" s="12">
        <v>2045.83</v>
      </c>
      <c r="G45" s="12">
        <v>178.64</v>
      </c>
      <c r="H45" s="14">
        <v>365467.07</v>
      </c>
    </row>
    <row r="46" ht="79.5" customHeight="1" spans="1:8">
      <c r="A46" s="8">
        <v>37</v>
      </c>
      <c r="B46" s="11" t="s">
        <v>164</v>
      </c>
      <c r="C46" s="11" t="s">
        <v>165</v>
      </c>
      <c r="D46" s="11" t="s">
        <v>166</v>
      </c>
      <c r="E46" s="9" t="s">
        <v>63</v>
      </c>
      <c r="F46" s="12">
        <v>716.74</v>
      </c>
      <c r="G46" s="12">
        <v>77.27</v>
      </c>
      <c r="H46" s="14">
        <v>55382.5</v>
      </c>
    </row>
    <row r="47" ht="15.75" customHeight="1" spans="1:8">
      <c r="A47" s="8"/>
      <c r="B47" s="11"/>
      <c r="C47" s="11" t="s">
        <v>167</v>
      </c>
      <c r="D47" s="11"/>
      <c r="E47" s="11"/>
      <c r="F47" s="12"/>
      <c r="G47" s="12"/>
      <c r="H47" s="13"/>
    </row>
    <row r="48" ht="232.5" customHeight="1" spans="1:8">
      <c r="A48" s="8">
        <v>38</v>
      </c>
      <c r="B48" s="11" t="s">
        <v>168</v>
      </c>
      <c r="C48" s="11" t="s">
        <v>169</v>
      </c>
      <c r="D48" s="11" t="s">
        <v>170</v>
      </c>
      <c r="E48" s="9" t="s">
        <v>63</v>
      </c>
      <c r="F48" s="12">
        <v>1853.02</v>
      </c>
      <c r="G48" s="12">
        <v>128.36</v>
      </c>
      <c r="H48" s="14">
        <v>237853.65</v>
      </c>
    </row>
    <row r="49" ht="321.75" customHeight="1" spans="1:8">
      <c r="A49" s="8">
        <v>39</v>
      </c>
      <c r="B49" s="11" t="s">
        <v>171</v>
      </c>
      <c r="C49" s="11" t="s">
        <v>172</v>
      </c>
      <c r="D49" s="11" t="s">
        <v>173</v>
      </c>
      <c r="E49" s="9" t="s">
        <v>63</v>
      </c>
      <c r="F49" s="12">
        <v>1325.82</v>
      </c>
      <c r="G49" s="12">
        <v>95.17</v>
      </c>
      <c r="H49" s="14">
        <v>126178.29</v>
      </c>
    </row>
    <row r="50" ht="28.5" customHeight="1" spans="1:8">
      <c r="A50" s="8"/>
      <c r="B50" s="11"/>
      <c r="C50" s="11" t="s">
        <v>174</v>
      </c>
      <c r="D50" s="11"/>
      <c r="E50" s="11"/>
      <c r="F50" s="12"/>
      <c r="G50" s="12"/>
      <c r="H50" s="13"/>
    </row>
    <row r="51" ht="117.75" customHeight="1" spans="1:8">
      <c r="A51" s="8">
        <v>40</v>
      </c>
      <c r="B51" s="11" t="s">
        <v>175</v>
      </c>
      <c r="C51" s="11" t="s">
        <v>176</v>
      </c>
      <c r="D51" s="11" t="s">
        <v>177</v>
      </c>
      <c r="E51" s="9" t="s">
        <v>63</v>
      </c>
      <c r="F51" s="12">
        <v>148.32</v>
      </c>
      <c r="G51" s="12">
        <v>37.11</v>
      </c>
      <c r="H51" s="14">
        <v>5504.16</v>
      </c>
    </row>
    <row r="52" ht="156" customHeight="1" spans="1:8">
      <c r="A52" s="8">
        <v>41</v>
      </c>
      <c r="B52" s="11" t="s">
        <v>178</v>
      </c>
      <c r="C52" s="11" t="s">
        <v>179</v>
      </c>
      <c r="D52" s="11" t="s">
        <v>180</v>
      </c>
      <c r="E52" s="9" t="s">
        <v>63</v>
      </c>
      <c r="F52" s="12">
        <v>25885.57</v>
      </c>
      <c r="G52" s="12">
        <v>31.91</v>
      </c>
      <c r="H52" s="14">
        <v>826008.54</v>
      </c>
    </row>
    <row r="53" ht="130.5" customHeight="1" spans="1:8">
      <c r="A53" s="8">
        <v>42</v>
      </c>
      <c r="B53" s="11" t="s">
        <v>181</v>
      </c>
      <c r="C53" s="11" t="s">
        <v>182</v>
      </c>
      <c r="D53" s="11" t="s">
        <v>183</v>
      </c>
      <c r="E53" s="9" t="s">
        <v>63</v>
      </c>
      <c r="F53" s="12">
        <v>1956.7</v>
      </c>
      <c r="G53" s="12">
        <v>68.16</v>
      </c>
      <c r="H53" s="14">
        <v>133368.67</v>
      </c>
    </row>
    <row r="54" ht="143.25" customHeight="1" spans="1:8">
      <c r="A54" s="8">
        <v>43</v>
      </c>
      <c r="B54" s="11" t="s">
        <v>184</v>
      </c>
      <c r="C54" s="11" t="s">
        <v>185</v>
      </c>
      <c r="D54" s="11" t="s">
        <v>186</v>
      </c>
      <c r="E54" s="9" t="s">
        <v>63</v>
      </c>
      <c r="F54" s="12">
        <v>14886.56</v>
      </c>
      <c r="G54" s="12">
        <v>82.79</v>
      </c>
      <c r="H54" s="14">
        <v>1232458.3</v>
      </c>
    </row>
    <row r="55" ht="181.5" customHeight="1" spans="1:8">
      <c r="A55" s="8">
        <v>44</v>
      </c>
      <c r="B55" s="11" t="s">
        <v>187</v>
      </c>
      <c r="C55" s="11" t="s">
        <v>188</v>
      </c>
      <c r="D55" s="11" t="s">
        <v>189</v>
      </c>
      <c r="E55" s="9" t="s">
        <v>63</v>
      </c>
      <c r="F55" s="12">
        <v>13929.6</v>
      </c>
      <c r="G55" s="12">
        <v>32.37</v>
      </c>
      <c r="H55" s="14">
        <v>450901.15</v>
      </c>
    </row>
    <row r="56" ht="130.5" customHeight="1" spans="1:8">
      <c r="A56" s="8">
        <v>45</v>
      </c>
      <c r="B56" s="11" t="s">
        <v>190</v>
      </c>
      <c r="C56" s="11" t="s">
        <v>191</v>
      </c>
      <c r="D56" s="11" t="s">
        <v>183</v>
      </c>
      <c r="E56" s="9" t="s">
        <v>63</v>
      </c>
      <c r="F56" s="12">
        <v>96.05</v>
      </c>
      <c r="G56" s="12">
        <v>68.16</v>
      </c>
      <c r="H56" s="14">
        <v>6546.77</v>
      </c>
    </row>
    <row r="57" ht="15.75" customHeight="1" spans="1:8">
      <c r="A57" s="8"/>
      <c r="B57" s="11"/>
      <c r="C57" s="11" t="s">
        <v>192</v>
      </c>
      <c r="D57" s="11"/>
      <c r="E57" s="11"/>
      <c r="F57" s="12"/>
      <c r="G57" s="12"/>
      <c r="H57" s="13"/>
    </row>
    <row r="58" ht="117.75" customHeight="1" spans="1:8">
      <c r="A58" s="8">
        <v>46</v>
      </c>
      <c r="B58" s="11" t="s">
        <v>193</v>
      </c>
      <c r="C58" s="11" t="s">
        <v>194</v>
      </c>
      <c r="D58" s="11" t="s">
        <v>195</v>
      </c>
      <c r="E58" s="9" t="s">
        <v>63</v>
      </c>
      <c r="F58" s="12">
        <v>0.95</v>
      </c>
      <c r="G58" s="12">
        <v>248.19</v>
      </c>
      <c r="H58" s="14">
        <v>235.78</v>
      </c>
    </row>
    <row r="59" ht="105" customHeight="1" spans="1:8">
      <c r="A59" s="8">
        <v>47</v>
      </c>
      <c r="B59" s="11" t="s">
        <v>196</v>
      </c>
      <c r="C59" s="11" t="s">
        <v>194</v>
      </c>
      <c r="D59" s="11" t="s">
        <v>197</v>
      </c>
      <c r="E59" s="9" t="s">
        <v>63</v>
      </c>
      <c r="F59" s="12">
        <v>13.38</v>
      </c>
      <c r="G59" s="12">
        <v>248.19</v>
      </c>
      <c r="H59" s="14">
        <v>3320.78</v>
      </c>
    </row>
    <row r="60" ht="117.75" customHeight="1" spans="1:8">
      <c r="A60" s="8">
        <v>48</v>
      </c>
      <c r="B60" s="11" t="s">
        <v>198</v>
      </c>
      <c r="C60" s="11" t="s">
        <v>199</v>
      </c>
      <c r="D60" s="11" t="s">
        <v>200</v>
      </c>
      <c r="E60" s="9" t="s">
        <v>63</v>
      </c>
      <c r="F60" s="12">
        <v>66.2</v>
      </c>
      <c r="G60" s="12">
        <v>554.4</v>
      </c>
      <c r="H60" s="14">
        <v>36701.28</v>
      </c>
    </row>
    <row r="61" ht="41.25" customHeight="1" spans="1:8">
      <c r="A61" s="8">
        <v>49</v>
      </c>
      <c r="B61" s="11" t="s">
        <v>201</v>
      </c>
      <c r="C61" s="11" t="s">
        <v>202</v>
      </c>
      <c r="D61" s="11" t="s">
        <v>203</v>
      </c>
      <c r="E61" s="9" t="s">
        <v>204</v>
      </c>
      <c r="F61" s="12">
        <v>29</v>
      </c>
      <c r="G61" s="12">
        <v>53.45</v>
      </c>
      <c r="H61" s="14">
        <v>1550.05</v>
      </c>
    </row>
    <row r="62" ht="28.5" customHeight="1" spans="1:8">
      <c r="A62" s="8">
        <v>50</v>
      </c>
      <c r="B62" s="11" t="s">
        <v>205</v>
      </c>
      <c r="C62" s="11" t="s">
        <v>206</v>
      </c>
      <c r="D62" s="11" t="s">
        <v>207</v>
      </c>
      <c r="E62" s="9" t="s">
        <v>204</v>
      </c>
      <c r="F62" s="12">
        <v>669</v>
      </c>
      <c r="G62" s="12">
        <v>33.63</v>
      </c>
      <c r="H62" s="14">
        <v>22498.47</v>
      </c>
    </row>
    <row r="63" ht="28.5" customHeight="1" spans="1:8">
      <c r="A63" s="8">
        <v>51</v>
      </c>
      <c r="B63" s="11" t="s">
        <v>208</v>
      </c>
      <c r="C63" s="11" t="s">
        <v>209</v>
      </c>
      <c r="D63" s="11" t="s">
        <v>210</v>
      </c>
      <c r="E63" s="9" t="s">
        <v>204</v>
      </c>
      <c r="F63" s="12">
        <v>1338</v>
      </c>
      <c r="G63" s="12">
        <v>4.53</v>
      </c>
      <c r="H63" s="14">
        <v>6061.14</v>
      </c>
    </row>
    <row r="64" ht="15.75" customHeight="1" spans="1:8">
      <c r="A64" s="8">
        <v>52</v>
      </c>
      <c r="B64" s="11" t="s">
        <v>211</v>
      </c>
      <c r="C64" s="11" t="s">
        <v>212</v>
      </c>
      <c r="D64" s="11" t="s">
        <v>213</v>
      </c>
      <c r="E64" s="9" t="s">
        <v>204</v>
      </c>
      <c r="F64" s="12">
        <v>382</v>
      </c>
      <c r="G64" s="12">
        <v>87.23</v>
      </c>
      <c r="H64" s="14">
        <v>33321.86</v>
      </c>
    </row>
    <row r="65" ht="66.75" customHeight="1" spans="1:8">
      <c r="A65" s="8">
        <v>53</v>
      </c>
      <c r="B65" s="11" t="s">
        <v>214</v>
      </c>
      <c r="C65" s="11" t="s">
        <v>215</v>
      </c>
      <c r="D65" s="11" t="s">
        <v>216</v>
      </c>
      <c r="E65" s="9" t="s">
        <v>63</v>
      </c>
      <c r="F65" s="12">
        <v>771.3</v>
      </c>
      <c r="G65" s="12">
        <v>294.16</v>
      </c>
      <c r="H65" s="14">
        <v>226885.61</v>
      </c>
    </row>
    <row r="66" ht="28.5" customHeight="1" spans="1:8">
      <c r="A66" s="8">
        <v>54</v>
      </c>
      <c r="B66" s="11" t="s">
        <v>217</v>
      </c>
      <c r="C66" s="11" t="s">
        <v>218</v>
      </c>
      <c r="D66" s="11" t="s">
        <v>219</v>
      </c>
      <c r="E66" s="9" t="s">
        <v>63</v>
      </c>
      <c r="F66" s="12">
        <v>605.04</v>
      </c>
      <c r="G66" s="12">
        <v>243.72</v>
      </c>
      <c r="H66" s="14">
        <v>147460.35</v>
      </c>
    </row>
    <row r="67" ht="28.5" customHeight="1" spans="1:8">
      <c r="A67" s="8">
        <v>55</v>
      </c>
      <c r="B67" s="11" t="s">
        <v>220</v>
      </c>
      <c r="C67" s="11" t="s">
        <v>221</v>
      </c>
      <c r="D67" s="11" t="s">
        <v>222</v>
      </c>
      <c r="E67" s="9" t="s">
        <v>63</v>
      </c>
      <c r="F67" s="12">
        <v>6.3</v>
      </c>
      <c r="G67" s="12">
        <v>380.95</v>
      </c>
      <c r="H67" s="14">
        <v>2399.99</v>
      </c>
    </row>
    <row r="68" ht="79.5" customHeight="1" spans="1:8">
      <c r="A68" s="8">
        <v>56</v>
      </c>
      <c r="B68" s="11" t="s">
        <v>223</v>
      </c>
      <c r="C68" s="11" t="s">
        <v>224</v>
      </c>
      <c r="D68" s="11" t="s">
        <v>225</v>
      </c>
      <c r="E68" s="9" t="s">
        <v>63</v>
      </c>
      <c r="F68" s="12">
        <v>357.02</v>
      </c>
      <c r="G68" s="12">
        <v>25.77</v>
      </c>
      <c r="H68" s="14">
        <v>9200.41</v>
      </c>
    </row>
    <row r="69" ht="156" customHeight="1" spans="1:8">
      <c r="A69" s="8">
        <v>57</v>
      </c>
      <c r="B69" s="11" t="s">
        <v>226</v>
      </c>
      <c r="C69" s="11" t="s">
        <v>227</v>
      </c>
      <c r="D69" s="11" t="s">
        <v>228</v>
      </c>
      <c r="E69" s="9" t="s">
        <v>141</v>
      </c>
      <c r="F69" s="12">
        <v>436.9</v>
      </c>
      <c r="G69" s="12">
        <v>24.12</v>
      </c>
      <c r="H69" s="14">
        <v>10538.03</v>
      </c>
    </row>
    <row r="70" ht="92.25" customHeight="1" spans="1:8">
      <c r="A70" s="8">
        <v>58</v>
      </c>
      <c r="B70" s="11" t="s">
        <v>229</v>
      </c>
      <c r="C70" s="11" t="s">
        <v>230</v>
      </c>
      <c r="D70" s="11" t="s">
        <v>231</v>
      </c>
      <c r="E70" s="9" t="s">
        <v>141</v>
      </c>
      <c r="F70" s="12">
        <v>588.05</v>
      </c>
      <c r="G70" s="12">
        <v>13.76</v>
      </c>
      <c r="H70" s="14">
        <v>8091.57</v>
      </c>
    </row>
    <row r="71" ht="66.75" customHeight="1" spans="1:8">
      <c r="A71" s="8">
        <v>59</v>
      </c>
      <c r="B71" s="11" t="s">
        <v>232</v>
      </c>
      <c r="C71" s="11" t="s">
        <v>233</v>
      </c>
      <c r="D71" s="11" t="s">
        <v>234</v>
      </c>
      <c r="E71" s="9" t="s">
        <v>141</v>
      </c>
      <c r="F71" s="12">
        <v>12.8</v>
      </c>
      <c r="G71" s="12">
        <v>13.76</v>
      </c>
      <c r="H71" s="14">
        <v>176.13</v>
      </c>
    </row>
    <row r="72" ht="79.5" customHeight="1" spans="1:8">
      <c r="A72" s="8">
        <v>60</v>
      </c>
      <c r="B72" s="11" t="s">
        <v>235</v>
      </c>
      <c r="C72" s="11" t="s">
        <v>236</v>
      </c>
      <c r="D72" s="11" t="s">
        <v>237</v>
      </c>
      <c r="E72" s="9" t="s">
        <v>141</v>
      </c>
      <c r="F72" s="12">
        <v>67.92</v>
      </c>
      <c r="G72" s="12">
        <v>356.63</v>
      </c>
      <c r="H72" s="14">
        <v>24222.31</v>
      </c>
    </row>
    <row r="73" ht="28.5" customHeight="1" spans="1:8">
      <c r="A73" s="8">
        <v>61</v>
      </c>
      <c r="B73" s="11" t="s">
        <v>238</v>
      </c>
      <c r="C73" s="11" t="s">
        <v>239</v>
      </c>
      <c r="D73" s="11" t="s">
        <v>240</v>
      </c>
      <c r="E73" s="9" t="s">
        <v>204</v>
      </c>
      <c r="F73" s="12">
        <v>1</v>
      </c>
      <c r="G73" s="12">
        <v>300</v>
      </c>
      <c r="H73" s="14">
        <v>300</v>
      </c>
    </row>
    <row r="74" ht="28.5" customHeight="1" spans="1:8">
      <c r="A74" s="8">
        <v>62</v>
      </c>
      <c r="B74" s="11" t="s">
        <v>241</v>
      </c>
      <c r="C74" s="11" t="s">
        <v>239</v>
      </c>
      <c r="D74" s="11" t="s">
        <v>242</v>
      </c>
      <c r="E74" s="9" t="s">
        <v>204</v>
      </c>
      <c r="F74" s="12">
        <v>1</v>
      </c>
      <c r="G74" s="12">
        <v>300</v>
      </c>
      <c r="H74" s="14">
        <v>300</v>
      </c>
    </row>
    <row r="75" ht="15.75" customHeight="1" spans="1:8">
      <c r="A75" s="8">
        <v>63</v>
      </c>
      <c r="B75" s="11" t="s">
        <v>243</v>
      </c>
      <c r="C75" s="11" t="s">
        <v>244</v>
      </c>
      <c r="D75" s="11" t="s">
        <v>245</v>
      </c>
      <c r="E75" s="9" t="s">
        <v>63</v>
      </c>
      <c r="F75" s="12">
        <v>23.94</v>
      </c>
      <c r="G75" s="12">
        <v>150</v>
      </c>
      <c r="H75" s="14">
        <v>3591</v>
      </c>
    </row>
    <row r="76" ht="79.5" customHeight="1" spans="1:8">
      <c r="A76" s="8">
        <v>64</v>
      </c>
      <c r="B76" s="11" t="s">
        <v>246</v>
      </c>
      <c r="C76" s="11" t="s">
        <v>247</v>
      </c>
      <c r="D76" s="11" t="s">
        <v>248</v>
      </c>
      <c r="E76" s="9" t="s">
        <v>128</v>
      </c>
      <c r="F76" s="12">
        <v>1.09</v>
      </c>
      <c r="G76" s="12">
        <v>886.59</v>
      </c>
      <c r="H76" s="14">
        <v>966.38</v>
      </c>
    </row>
    <row r="77" ht="28.5" customHeight="1" spans="1:8">
      <c r="A77" s="15" t="s">
        <v>249</v>
      </c>
      <c r="B77" s="16"/>
      <c r="C77" s="16"/>
      <c r="D77" s="16"/>
      <c r="E77" s="16"/>
      <c r="F77" s="16"/>
      <c r="G77" s="16"/>
      <c r="H77" s="17">
        <f>SUM(H6:H76)</f>
        <v>11195703.36</v>
      </c>
    </row>
  </sheetData>
  <autoFilter xmlns:etc="http://www.wps.cn/officeDocument/2017/etCustomData" ref="A4:H77" etc:filterBottomFollowUsedRange="0">
    <extLst/>
  </autoFilter>
  <mergeCells count="12">
    <mergeCell ref="A1:H1"/>
    <mergeCell ref="A2:D2"/>
    <mergeCell ref="E2:F2"/>
    <mergeCell ref="G2:H2"/>
    <mergeCell ref="G3:H3"/>
    <mergeCell ref="A77:G77"/>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4"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4"/>
  <sheetViews>
    <sheetView showGridLines="0" view="pageBreakPreview" zoomScaleNormal="100" topLeftCell="A14" workbookViewId="0">
      <selection activeCell="G4" sqref="G4:H4"/>
    </sheetView>
  </sheetViews>
  <sheetFormatPr defaultColWidth="9" defaultRowHeight="11.5" outlineLevelCol="7"/>
  <cols>
    <col min="1" max="1" width="9.5" customWidth="1"/>
    <col min="2" max="2" width="19.67" customWidth="1"/>
    <col min="3" max="3" width="18.17" customWidth="1"/>
    <col min="4" max="4" width="26.7" customWidth="1"/>
    <col min="5" max="5" width="7.17" customWidth="1"/>
    <col min="6" max="6" width="8.7" customWidth="1"/>
    <col min="7" max="8" width="12.17" customWidth="1"/>
  </cols>
  <sheetData>
    <row r="1" ht="39.75" customHeight="1" spans="1:8">
      <c r="A1" s="1" t="s">
        <v>46</v>
      </c>
      <c r="B1" s="1"/>
      <c r="C1" s="1"/>
      <c r="D1" s="1"/>
      <c r="E1" s="1"/>
      <c r="F1" s="1"/>
      <c r="G1" s="2"/>
      <c r="H1" s="2"/>
    </row>
    <row r="2" ht="28.5" customHeight="1" spans="1:8">
      <c r="A2" s="3" t="s">
        <v>250</v>
      </c>
      <c r="B2" s="3"/>
      <c r="C2" s="3"/>
      <c r="D2" s="3"/>
      <c r="E2" s="3"/>
      <c r="F2" s="3"/>
      <c r="G2" s="4"/>
      <c r="H2" s="4"/>
    </row>
    <row r="3" ht="28.5" customHeight="1" spans="1:8">
      <c r="A3" s="5" t="s">
        <v>10</v>
      </c>
      <c r="B3" s="6" t="s">
        <v>48</v>
      </c>
      <c r="C3" s="6" t="s">
        <v>49</v>
      </c>
      <c r="D3" s="6" t="s">
        <v>50</v>
      </c>
      <c r="E3" s="6" t="s">
        <v>51</v>
      </c>
      <c r="F3" s="6" t="s">
        <v>52</v>
      </c>
      <c r="G3" s="6" t="s">
        <v>35</v>
      </c>
      <c r="H3" s="7"/>
    </row>
    <row r="4" ht="28.5" customHeight="1" spans="1:8">
      <c r="A4" s="8"/>
      <c r="B4" s="9"/>
      <c r="C4" s="9"/>
      <c r="D4" s="9"/>
      <c r="E4" s="9"/>
      <c r="F4" s="9"/>
      <c r="G4" s="9" t="s">
        <v>53</v>
      </c>
      <c r="H4" s="10" t="s">
        <v>54</v>
      </c>
    </row>
    <row r="5" ht="15.75" customHeight="1" spans="1:8">
      <c r="A5" s="8"/>
      <c r="B5" s="11"/>
      <c r="C5" s="11" t="s">
        <v>251</v>
      </c>
      <c r="D5" s="11"/>
      <c r="E5" s="11"/>
      <c r="F5" s="12"/>
      <c r="G5" s="12"/>
      <c r="H5" s="13"/>
    </row>
    <row r="6" ht="15.75" customHeight="1" spans="1:8">
      <c r="A6" s="8"/>
      <c r="B6" s="11"/>
      <c r="C6" s="11" t="s">
        <v>252</v>
      </c>
      <c r="D6" s="11"/>
      <c r="E6" s="11"/>
      <c r="F6" s="12"/>
      <c r="G6" s="12"/>
      <c r="H6" s="13"/>
    </row>
    <row r="7" ht="168.75" customHeight="1" spans="1:8">
      <c r="A7" s="8">
        <v>1</v>
      </c>
      <c r="B7" s="11" t="s">
        <v>253</v>
      </c>
      <c r="C7" s="11" t="s">
        <v>254</v>
      </c>
      <c r="D7" s="11" t="s">
        <v>255</v>
      </c>
      <c r="E7" s="9" t="s">
        <v>63</v>
      </c>
      <c r="F7" s="12">
        <v>699.63</v>
      </c>
      <c r="G7" s="12">
        <v>179.59</v>
      </c>
      <c r="H7" s="14">
        <v>125646.55</v>
      </c>
    </row>
    <row r="8" ht="194.25" customHeight="1" spans="1:8">
      <c r="A8" s="8">
        <v>2</v>
      </c>
      <c r="B8" s="11" t="s">
        <v>256</v>
      </c>
      <c r="C8" s="11" t="s">
        <v>257</v>
      </c>
      <c r="D8" s="11" t="s">
        <v>258</v>
      </c>
      <c r="E8" s="9" t="s">
        <v>63</v>
      </c>
      <c r="F8" s="12">
        <v>37.28</v>
      </c>
      <c r="G8" s="12">
        <v>353.86</v>
      </c>
      <c r="H8" s="14">
        <v>13191.9</v>
      </c>
    </row>
    <row r="9" ht="15.75" customHeight="1" spans="1:8">
      <c r="A9" s="8"/>
      <c r="B9" s="11"/>
      <c r="C9" s="11" t="s">
        <v>259</v>
      </c>
      <c r="D9" s="11"/>
      <c r="E9" s="11"/>
      <c r="F9" s="12"/>
      <c r="G9" s="12"/>
      <c r="H9" s="13"/>
    </row>
    <row r="10" ht="79.5" customHeight="1" spans="1:8">
      <c r="A10" s="8">
        <v>3</v>
      </c>
      <c r="B10" s="11" t="s">
        <v>260</v>
      </c>
      <c r="C10" s="11" t="s">
        <v>261</v>
      </c>
      <c r="D10" s="11" t="s">
        <v>262</v>
      </c>
      <c r="E10" s="9" t="s">
        <v>63</v>
      </c>
      <c r="F10" s="12">
        <v>1480.45</v>
      </c>
      <c r="G10" s="12">
        <v>17.19</v>
      </c>
      <c r="H10" s="14">
        <v>25448.94</v>
      </c>
    </row>
    <row r="11" ht="92.25" customHeight="1" spans="1:8">
      <c r="A11" s="8">
        <v>4</v>
      </c>
      <c r="B11" s="11" t="s">
        <v>263</v>
      </c>
      <c r="C11" s="11" t="s">
        <v>264</v>
      </c>
      <c r="D11" s="11" t="s">
        <v>265</v>
      </c>
      <c r="E11" s="9" t="s">
        <v>63</v>
      </c>
      <c r="F11" s="12">
        <v>1480.45</v>
      </c>
      <c r="G11" s="12">
        <v>27.17</v>
      </c>
      <c r="H11" s="14">
        <v>40223.83</v>
      </c>
    </row>
    <row r="12" ht="181.5" customHeight="1" spans="1:8">
      <c r="A12" s="8">
        <v>5</v>
      </c>
      <c r="B12" s="11" t="s">
        <v>266</v>
      </c>
      <c r="C12" s="11" t="s">
        <v>267</v>
      </c>
      <c r="D12" s="11" t="s">
        <v>268</v>
      </c>
      <c r="E12" s="9" t="s">
        <v>63</v>
      </c>
      <c r="F12" s="12">
        <v>1192.57</v>
      </c>
      <c r="G12" s="12">
        <v>260.02</v>
      </c>
      <c r="H12" s="14">
        <v>310092.05</v>
      </c>
    </row>
    <row r="13" ht="181.5" customHeight="1" spans="1:8">
      <c r="A13" s="8">
        <v>6</v>
      </c>
      <c r="B13" s="11" t="s">
        <v>269</v>
      </c>
      <c r="C13" s="11" t="s">
        <v>270</v>
      </c>
      <c r="D13" s="11" t="s">
        <v>268</v>
      </c>
      <c r="E13" s="9" t="s">
        <v>63</v>
      </c>
      <c r="F13" s="12">
        <v>32.76</v>
      </c>
      <c r="G13" s="12">
        <v>260.02</v>
      </c>
      <c r="H13" s="14">
        <v>8518.26</v>
      </c>
    </row>
    <row r="14" ht="156" customHeight="1" spans="1:8">
      <c r="A14" s="8">
        <v>7</v>
      </c>
      <c r="B14" s="11" t="s">
        <v>271</v>
      </c>
      <c r="C14" s="11" t="s">
        <v>272</v>
      </c>
      <c r="D14" s="11" t="s">
        <v>273</v>
      </c>
      <c r="E14" s="9" t="s">
        <v>63</v>
      </c>
      <c r="F14" s="12">
        <v>106.7</v>
      </c>
      <c r="G14" s="12">
        <v>580.61</v>
      </c>
      <c r="H14" s="14">
        <v>61951.09</v>
      </c>
    </row>
    <row r="15" ht="156" customHeight="1" spans="1:8">
      <c r="A15" s="8">
        <v>8</v>
      </c>
      <c r="B15" s="11" t="s">
        <v>274</v>
      </c>
      <c r="C15" s="11" t="s">
        <v>275</v>
      </c>
      <c r="D15" s="11" t="s">
        <v>273</v>
      </c>
      <c r="E15" s="9" t="s">
        <v>63</v>
      </c>
      <c r="F15" s="12">
        <v>66.38</v>
      </c>
      <c r="G15" s="12">
        <v>502.33</v>
      </c>
      <c r="H15" s="14">
        <v>33344.67</v>
      </c>
    </row>
    <row r="16" ht="15.75" customHeight="1" spans="1:8">
      <c r="A16" s="8"/>
      <c r="B16" s="11"/>
      <c r="C16" s="11" t="s">
        <v>276</v>
      </c>
      <c r="D16" s="11"/>
      <c r="E16" s="11"/>
      <c r="F16" s="12"/>
      <c r="G16" s="12"/>
      <c r="H16" s="13"/>
    </row>
    <row r="17" ht="105" customHeight="1" spans="1:8">
      <c r="A17" s="8">
        <v>9</v>
      </c>
      <c r="B17" s="11" t="s">
        <v>277</v>
      </c>
      <c r="C17" s="11" t="s">
        <v>278</v>
      </c>
      <c r="D17" s="11" t="s">
        <v>279</v>
      </c>
      <c r="E17" s="9" t="s">
        <v>63</v>
      </c>
      <c r="F17" s="12">
        <v>576.42</v>
      </c>
      <c r="G17" s="12">
        <v>262.14</v>
      </c>
      <c r="H17" s="14">
        <v>151102.74</v>
      </c>
    </row>
    <row r="18" ht="207" customHeight="1" spans="1:8">
      <c r="A18" s="8">
        <v>10</v>
      </c>
      <c r="B18" s="11" t="s">
        <v>280</v>
      </c>
      <c r="C18" s="11" t="s">
        <v>281</v>
      </c>
      <c r="D18" s="11" t="s">
        <v>282</v>
      </c>
      <c r="E18" s="9" t="s">
        <v>63</v>
      </c>
      <c r="F18" s="12">
        <v>167.83</v>
      </c>
      <c r="G18" s="12">
        <v>131.22</v>
      </c>
      <c r="H18" s="14">
        <v>22022.65</v>
      </c>
    </row>
    <row r="19" ht="105" customHeight="1" spans="1:8">
      <c r="A19" s="8">
        <v>11</v>
      </c>
      <c r="B19" s="11" t="s">
        <v>283</v>
      </c>
      <c r="C19" s="11" t="s">
        <v>281</v>
      </c>
      <c r="D19" s="11" t="s">
        <v>284</v>
      </c>
      <c r="E19" s="9" t="s">
        <v>63</v>
      </c>
      <c r="F19" s="12">
        <v>29.61</v>
      </c>
      <c r="G19" s="12">
        <v>233.19</v>
      </c>
      <c r="H19" s="14">
        <v>6904.76</v>
      </c>
    </row>
    <row r="20" ht="15.75" customHeight="1" spans="1:8">
      <c r="A20" s="8"/>
      <c r="B20" s="11"/>
      <c r="C20" s="11" t="s">
        <v>285</v>
      </c>
      <c r="D20" s="11"/>
      <c r="E20" s="11"/>
      <c r="F20" s="12"/>
      <c r="G20" s="12"/>
      <c r="H20" s="13"/>
    </row>
    <row r="21" ht="15.75" customHeight="1" spans="1:8">
      <c r="A21" s="8"/>
      <c r="B21" s="11"/>
      <c r="C21" s="11" t="s">
        <v>252</v>
      </c>
      <c r="D21" s="11"/>
      <c r="E21" s="11"/>
      <c r="F21" s="12"/>
      <c r="G21" s="12"/>
      <c r="H21" s="13"/>
    </row>
    <row r="22" ht="168.75" customHeight="1" spans="1:8">
      <c r="A22" s="8">
        <v>12</v>
      </c>
      <c r="B22" s="11" t="s">
        <v>286</v>
      </c>
      <c r="C22" s="11" t="s">
        <v>254</v>
      </c>
      <c r="D22" s="11" t="s">
        <v>255</v>
      </c>
      <c r="E22" s="9" t="s">
        <v>63</v>
      </c>
      <c r="F22" s="12">
        <v>102.47</v>
      </c>
      <c r="G22" s="12">
        <v>179.59</v>
      </c>
      <c r="H22" s="14">
        <v>18402.59</v>
      </c>
    </row>
    <row r="23" ht="194.25" customHeight="1" spans="1:8">
      <c r="A23" s="8">
        <v>13</v>
      </c>
      <c r="B23" s="11" t="s">
        <v>287</v>
      </c>
      <c r="C23" s="11" t="s">
        <v>257</v>
      </c>
      <c r="D23" s="11" t="s">
        <v>258</v>
      </c>
      <c r="E23" s="9" t="s">
        <v>63</v>
      </c>
      <c r="F23" s="12">
        <v>0.9</v>
      </c>
      <c r="G23" s="12">
        <v>353.86</v>
      </c>
      <c r="H23" s="14">
        <v>318.47</v>
      </c>
    </row>
    <row r="24" ht="117.75" customHeight="1" spans="1:8">
      <c r="A24" s="8">
        <v>14</v>
      </c>
      <c r="B24" s="11" t="s">
        <v>288</v>
      </c>
      <c r="C24" s="11" t="s">
        <v>289</v>
      </c>
      <c r="D24" s="11" t="s">
        <v>290</v>
      </c>
      <c r="E24" s="9" t="s">
        <v>141</v>
      </c>
      <c r="F24" s="12">
        <v>42</v>
      </c>
      <c r="G24" s="12">
        <v>12.42</v>
      </c>
      <c r="H24" s="14">
        <v>521.64</v>
      </c>
    </row>
    <row r="25" ht="15.75" customHeight="1" spans="1:8">
      <c r="A25" s="8"/>
      <c r="B25" s="11"/>
      <c r="C25" s="11" t="s">
        <v>259</v>
      </c>
      <c r="D25" s="11"/>
      <c r="E25" s="11"/>
      <c r="F25" s="12"/>
      <c r="G25" s="12"/>
      <c r="H25" s="13"/>
    </row>
    <row r="26" ht="79.5" customHeight="1" spans="1:8">
      <c r="A26" s="8">
        <v>15</v>
      </c>
      <c r="B26" s="11" t="s">
        <v>291</v>
      </c>
      <c r="C26" s="11" t="s">
        <v>264</v>
      </c>
      <c r="D26" s="11" t="s">
        <v>292</v>
      </c>
      <c r="E26" s="9" t="s">
        <v>63</v>
      </c>
      <c r="F26" s="12">
        <v>95.8</v>
      </c>
      <c r="G26" s="12">
        <v>2.8</v>
      </c>
      <c r="H26" s="14">
        <v>268.24</v>
      </c>
    </row>
    <row r="27" ht="41.25" customHeight="1" spans="1:8">
      <c r="A27" s="8">
        <v>16</v>
      </c>
      <c r="B27" s="11" t="s">
        <v>293</v>
      </c>
      <c r="C27" s="11" t="s">
        <v>294</v>
      </c>
      <c r="D27" s="11" t="s">
        <v>295</v>
      </c>
      <c r="E27" s="9" t="s">
        <v>63</v>
      </c>
      <c r="F27" s="12">
        <v>95.8</v>
      </c>
      <c r="G27" s="12">
        <v>31.91</v>
      </c>
      <c r="H27" s="14">
        <v>3056.98</v>
      </c>
    </row>
    <row r="28" ht="54" customHeight="1" spans="1:8">
      <c r="A28" s="8">
        <v>17</v>
      </c>
      <c r="B28" s="11" t="s">
        <v>296</v>
      </c>
      <c r="C28" s="11" t="s">
        <v>297</v>
      </c>
      <c r="D28" s="11" t="s">
        <v>298</v>
      </c>
      <c r="E28" s="9" t="s">
        <v>63</v>
      </c>
      <c r="F28" s="12">
        <v>4.42</v>
      </c>
      <c r="G28" s="12">
        <v>115.7</v>
      </c>
      <c r="H28" s="14">
        <v>511.39</v>
      </c>
    </row>
    <row r="29" ht="15.75" customHeight="1" spans="1:8">
      <c r="A29" s="8"/>
      <c r="B29" s="11"/>
      <c r="C29" s="11" t="s">
        <v>276</v>
      </c>
      <c r="D29" s="11"/>
      <c r="E29" s="11"/>
      <c r="F29" s="12"/>
      <c r="G29" s="12"/>
      <c r="H29" s="13"/>
    </row>
    <row r="30" ht="360" customHeight="1" spans="1:8">
      <c r="A30" s="8">
        <v>18</v>
      </c>
      <c r="B30" s="11" t="s">
        <v>299</v>
      </c>
      <c r="C30" s="11" t="s">
        <v>278</v>
      </c>
      <c r="D30" s="11" t="s">
        <v>300</v>
      </c>
      <c r="E30" s="9" t="s">
        <v>63</v>
      </c>
      <c r="F30" s="12">
        <v>102.47</v>
      </c>
      <c r="G30" s="12">
        <v>135.46</v>
      </c>
      <c r="H30" s="14">
        <v>13880.59</v>
      </c>
    </row>
    <row r="31" ht="360" customHeight="1" spans="1:8">
      <c r="A31" s="8">
        <v>19</v>
      </c>
      <c r="B31" s="11" t="s">
        <v>301</v>
      </c>
      <c r="C31" s="11" t="s">
        <v>281</v>
      </c>
      <c r="D31" s="11" t="s">
        <v>300</v>
      </c>
      <c r="E31" s="9" t="s">
        <v>63</v>
      </c>
      <c r="F31" s="12">
        <v>12.72</v>
      </c>
      <c r="G31" s="12">
        <v>94.85</v>
      </c>
      <c r="H31" s="14">
        <v>1206.49</v>
      </c>
    </row>
    <row r="32" ht="15.75" customHeight="1" spans="1:8">
      <c r="A32" s="8"/>
      <c r="B32" s="11"/>
      <c r="C32" s="11" t="s">
        <v>302</v>
      </c>
      <c r="D32" s="11"/>
      <c r="E32" s="11"/>
      <c r="F32" s="12"/>
      <c r="G32" s="12"/>
      <c r="H32" s="13"/>
    </row>
    <row r="33" ht="15.75" customHeight="1" spans="1:8">
      <c r="A33" s="8"/>
      <c r="B33" s="11"/>
      <c r="C33" s="11" t="s">
        <v>252</v>
      </c>
      <c r="D33" s="11"/>
      <c r="E33" s="11"/>
      <c r="F33" s="12"/>
      <c r="G33" s="12"/>
      <c r="H33" s="13"/>
    </row>
    <row r="34" ht="168.75" customHeight="1" spans="1:8">
      <c r="A34" s="8">
        <v>20</v>
      </c>
      <c r="B34" s="11" t="s">
        <v>303</v>
      </c>
      <c r="C34" s="11" t="s">
        <v>254</v>
      </c>
      <c r="D34" s="11" t="s">
        <v>304</v>
      </c>
      <c r="E34" s="9" t="s">
        <v>63</v>
      </c>
      <c r="F34" s="12">
        <v>167.87</v>
      </c>
      <c r="G34" s="12">
        <v>184.27</v>
      </c>
      <c r="H34" s="14">
        <v>30933.4</v>
      </c>
    </row>
    <row r="35" ht="181.5" customHeight="1" spans="1:8">
      <c r="A35" s="8">
        <v>21</v>
      </c>
      <c r="B35" s="11" t="s">
        <v>305</v>
      </c>
      <c r="C35" s="11" t="s">
        <v>254</v>
      </c>
      <c r="D35" s="11" t="s">
        <v>306</v>
      </c>
      <c r="E35" s="9" t="s">
        <v>63</v>
      </c>
      <c r="F35" s="12">
        <v>155.78</v>
      </c>
      <c r="G35" s="12">
        <v>184.27</v>
      </c>
      <c r="H35" s="14">
        <v>28705.58</v>
      </c>
    </row>
    <row r="36" ht="168.75" customHeight="1" spans="1:8">
      <c r="A36" s="8">
        <v>22</v>
      </c>
      <c r="B36" s="11" t="s">
        <v>307</v>
      </c>
      <c r="C36" s="11" t="s">
        <v>254</v>
      </c>
      <c r="D36" s="11" t="s">
        <v>308</v>
      </c>
      <c r="E36" s="9" t="s">
        <v>63</v>
      </c>
      <c r="F36" s="12">
        <v>13.99</v>
      </c>
      <c r="G36" s="12">
        <v>119.21</v>
      </c>
      <c r="H36" s="14">
        <v>1667.75</v>
      </c>
    </row>
    <row r="37" ht="194.25" customHeight="1" spans="1:8">
      <c r="A37" s="8">
        <v>23</v>
      </c>
      <c r="B37" s="11" t="s">
        <v>309</v>
      </c>
      <c r="C37" s="11" t="s">
        <v>257</v>
      </c>
      <c r="D37" s="11" t="s">
        <v>258</v>
      </c>
      <c r="E37" s="9" t="s">
        <v>63</v>
      </c>
      <c r="F37" s="12">
        <v>0.91</v>
      </c>
      <c r="G37" s="12">
        <v>353.85</v>
      </c>
      <c r="H37" s="14">
        <v>322</v>
      </c>
    </row>
    <row r="38" ht="117.75" customHeight="1" spans="1:8">
      <c r="A38" s="8">
        <v>24</v>
      </c>
      <c r="B38" s="11" t="s">
        <v>310</v>
      </c>
      <c r="C38" s="11" t="s">
        <v>289</v>
      </c>
      <c r="D38" s="11" t="s">
        <v>290</v>
      </c>
      <c r="E38" s="9" t="s">
        <v>141</v>
      </c>
      <c r="F38" s="12">
        <v>97.4</v>
      </c>
      <c r="G38" s="12">
        <v>12.42</v>
      </c>
      <c r="H38" s="14">
        <v>1209.71</v>
      </c>
    </row>
    <row r="39" ht="15.75" customHeight="1" spans="1:8">
      <c r="A39" s="8"/>
      <c r="B39" s="11"/>
      <c r="C39" s="11" t="s">
        <v>259</v>
      </c>
      <c r="D39" s="11"/>
      <c r="E39" s="11"/>
      <c r="F39" s="12"/>
      <c r="G39" s="12"/>
      <c r="H39" s="13"/>
    </row>
    <row r="40" ht="66.75" customHeight="1" spans="1:8">
      <c r="A40" s="8">
        <v>25</v>
      </c>
      <c r="B40" s="11" t="s">
        <v>311</v>
      </c>
      <c r="C40" s="11" t="s">
        <v>312</v>
      </c>
      <c r="D40" s="11" t="s">
        <v>313</v>
      </c>
      <c r="E40" s="9" t="s">
        <v>63</v>
      </c>
      <c r="F40" s="12">
        <v>55.41</v>
      </c>
      <c r="G40" s="12">
        <v>171.04</v>
      </c>
      <c r="H40" s="14">
        <v>9477.33</v>
      </c>
    </row>
    <row r="41" ht="28.5" customHeight="1" spans="1:8">
      <c r="A41" s="8">
        <v>26</v>
      </c>
      <c r="B41" s="11" t="s">
        <v>314</v>
      </c>
      <c r="C41" s="11" t="s">
        <v>315</v>
      </c>
      <c r="D41" s="11" t="s">
        <v>316</v>
      </c>
      <c r="E41" s="9" t="s">
        <v>63</v>
      </c>
      <c r="F41" s="12">
        <v>55.41</v>
      </c>
      <c r="G41" s="12">
        <v>36.32</v>
      </c>
      <c r="H41" s="14">
        <v>2012.49</v>
      </c>
    </row>
    <row r="42" ht="66.75" customHeight="1" spans="1:8">
      <c r="A42" s="8">
        <v>27</v>
      </c>
      <c r="B42" s="11" t="s">
        <v>317</v>
      </c>
      <c r="C42" s="11" t="s">
        <v>264</v>
      </c>
      <c r="D42" s="11" t="s">
        <v>318</v>
      </c>
      <c r="E42" s="9" t="s">
        <v>63</v>
      </c>
      <c r="F42" s="12">
        <v>55.41</v>
      </c>
      <c r="G42" s="12">
        <v>22.8</v>
      </c>
      <c r="H42" s="14">
        <v>1263.35</v>
      </c>
    </row>
    <row r="43" ht="105" customHeight="1" spans="1:8">
      <c r="A43" s="8">
        <v>28</v>
      </c>
      <c r="B43" s="11" t="s">
        <v>319</v>
      </c>
      <c r="C43" s="11" t="s">
        <v>199</v>
      </c>
      <c r="D43" s="11" t="s">
        <v>320</v>
      </c>
      <c r="E43" s="9" t="s">
        <v>63</v>
      </c>
      <c r="F43" s="12">
        <v>1.92</v>
      </c>
      <c r="G43" s="12">
        <v>554.41</v>
      </c>
      <c r="H43" s="14">
        <v>1064.47</v>
      </c>
    </row>
    <row r="44" ht="66.75" customHeight="1" spans="1:8">
      <c r="A44" s="8">
        <v>29</v>
      </c>
      <c r="B44" s="11" t="s">
        <v>321</v>
      </c>
      <c r="C44" s="11" t="s">
        <v>215</v>
      </c>
      <c r="D44" s="11" t="s">
        <v>322</v>
      </c>
      <c r="E44" s="9" t="s">
        <v>63</v>
      </c>
      <c r="F44" s="12">
        <v>3.52</v>
      </c>
      <c r="G44" s="12">
        <v>335.28</v>
      </c>
      <c r="H44" s="14">
        <v>1180.19</v>
      </c>
    </row>
    <row r="45" ht="79.5" customHeight="1" spans="1:8">
      <c r="A45" s="8">
        <v>30</v>
      </c>
      <c r="B45" s="11" t="s">
        <v>323</v>
      </c>
      <c r="C45" s="11" t="s">
        <v>264</v>
      </c>
      <c r="D45" s="11" t="s">
        <v>292</v>
      </c>
      <c r="E45" s="9" t="s">
        <v>63</v>
      </c>
      <c r="F45" s="12">
        <v>182.79</v>
      </c>
      <c r="G45" s="12">
        <v>2.81</v>
      </c>
      <c r="H45" s="14">
        <v>513.64</v>
      </c>
    </row>
    <row r="46" ht="41.25" customHeight="1" spans="1:8">
      <c r="A46" s="8">
        <v>31</v>
      </c>
      <c r="B46" s="11" t="s">
        <v>324</v>
      </c>
      <c r="C46" s="11" t="s">
        <v>294</v>
      </c>
      <c r="D46" s="11" t="s">
        <v>295</v>
      </c>
      <c r="E46" s="9" t="s">
        <v>63</v>
      </c>
      <c r="F46" s="12">
        <v>182.79</v>
      </c>
      <c r="G46" s="12">
        <v>31.91</v>
      </c>
      <c r="H46" s="14">
        <v>5832.83</v>
      </c>
    </row>
    <row r="47" ht="117.75" customHeight="1" spans="1:8">
      <c r="A47" s="8">
        <v>32</v>
      </c>
      <c r="B47" s="11" t="s">
        <v>325</v>
      </c>
      <c r="C47" s="11" t="s">
        <v>326</v>
      </c>
      <c r="D47" s="11" t="s">
        <v>327</v>
      </c>
      <c r="E47" s="9" t="s">
        <v>63</v>
      </c>
      <c r="F47" s="12">
        <v>0.18</v>
      </c>
      <c r="G47" s="12">
        <v>447.8</v>
      </c>
      <c r="H47" s="14">
        <v>80.6</v>
      </c>
    </row>
    <row r="48" ht="54" customHeight="1" spans="1:8">
      <c r="A48" s="8">
        <v>33</v>
      </c>
      <c r="B48" s="11" t="s">
        <v>328</v>
      </c>
      <c r="C48" s="11" t="s">
        <v>297</v>
      </c>
      <c r="D48" s="11" t="s">
        <v>298</v>
      </c>
      <c r="E48" s="9" t="s">
        <v>63</v>
      </c>
      <c r="F48" s="12">
        <v>37.76</v>
      </c>
      <c r="G48" s="12">
        <v>115.7</v>
      </c>
      <c r="H48" s="14">
        <v>4368.83</v>
      </c>
    </row>
    <row r="49" ht="15.75" customHeight="1" spans="1:8">
      <c r="A49" s="8"/>
      <c r="B49" s="11"/>
      <c r="C49" s="11" t="s">
        <v>276</v>
      </c>
      <c r="D49" s="11"/>
      <c r="E49" s="11"/>
      <c r="F49" s="12"/>
      <c r="G49" s="12"/>
      <c r="H49" s="13"/>
    </row>
    <row r="50" ht="360" customHeight="1" spans="1:8">
      <c r="A50" s="8">
        <v>34</v>
      </c>
      <c r="B50" s="11" t="s">
        <v>329</v>
      </c>
      <c r="C50" s="11" t="s">
        <v>278</v>
      </c>
      <c r="D50" s="11" t="s">
        <v>300</v>
      </c>
      <c r="E50" s="9" t="s">
        <v>63</v>
      </c>
      <c r="F50" s="12">
        <v>160.21</v>
      </c>
      <c r="G50" s="12">
        <v>135.46</v>
      </c>
      <c r="H50" s="14">
        <v>21702.05</v>
      </c>
    </row>
    <row r="51" ht="360" customHeight="1" spans="1:8">
      <c r="A51" s="8">
        <v>35</v>
      </c>
      <c r="B51" s="11" t="s">
        <v>330</v>
      </c>
      <c r="C51" s="11" t="s">
        <v>281</v>
      </c>
      <c r="D51" s="11" t="s">
        <v>300</v>
      </c>
      <c r="E51" s="9" t="s">
        <v>63</v>
      </c>
      <c r="F51" s="12">
        <v>269.6</v>
      </c>
      <c r="G51" s="12">
        <v>94.85</v>
      </c>
      <c r="H51" s="14">
        <v>25571.56</v>
      </c>
    </row>
    <row r="52" ht="105" customHeight="1" spans="1:8">
      <c r="A52" s="8">
        <v>36</v>
      </c>
      <c r="B52" s="11" t="s">
        <v>331</v>
      </c>
      <c r="C52" s="11" t="s">
        <v>332</v>
      </c>
      <c r="D52" s="11" t="s">
        <v>333</v>
      </c>
      <c r="E52" s="9" t="s">
        <v>63</v>
      </c>
      <c r="F52" s="12">
        <v>135.8</v>
      </c>
      <c r="G52" s="12">
        <v>195.66</v>
      </c>
      <c r="H52" s="14">
        <v>26570.63</v>
      </c>
    </row>
    <row r="53" ht="28.5" customHeight="1" spans="1:8">
      <c r="A53" s="8">
        <v>37</v>
      </c>
      <c r="B53" s="11" t="s">
        <v>334</v>
      </c>
      <c r="C53" s="11" t="s">
        <v>294</v>
      </c>
      <c r="D53" s="11" t="s">
        <v>335</v>
      </c>
      <c r="E53" s="9" t="s">
        <v>63</v>
      </c>
      <c r="F53" s="12">
        <v>222.29</v>
      </c>
      <c r="G53" s="12">
        <v>13.34</v>
      </c>
      <c r="H53" s="14">
        <v>2965.35</v>
      </c>
    </row>
    <row r="54" ht="28.5" customHeight="1" spans="1:8">
      <c r="A54" s="15" t="s">
        <v>249</v>
      </c>
      <c r="B54" s="16"/>
      <c r="C54" s="16"/>
      <c r="D54" s="16"/>
      <c r="E54" s="16"/>
      <c r="F54" s="16"/>
      <c r="G54" s="16"/>
      <c r="H54" s="17">
        <f>SUM(H7:H53)</f>
        <v>1002055.59</v>
      </c>
    </row>
  </sheetData>
  <autoFilter xmlns:etc="http://www.wps.cn/officeDocument/2017/etCustomData" ref="A4:H54" etc:filterBottomFollowUsedRange="0">
    <extLst/>
  </autoFilter>
  <mergeCells count="12">
    <mergeCell ref="A1:H1"/>
    <mergeCell ref="A2:D2"/>
    <mergeCell ref="E2:F2"/>
    <mergeCell ref="G2:H2"/>
    <mergeCell ref="G3:H3"/>
    <mergeCell ref="A54:G54"/>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7"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
  <sheetViews>
    <sheetView showGridLines="0" view="pageBreakPreview" zoomScaleNormal="100" topLeftCell="A12" workbookViewId="0">
      <selection activeCell="G4" sqref="G4:H4"/>
    </sheetView>
  </sheetViews>
  <sheetFormatPr defaultColWidth="9" defaultRowHeight="11.5" outlineLevelCol="7"/>
  <cols>
    <col min="1" max="1" width="9.5" customWidth="1"/>
    <col min="2" max="2" width="19.67" customWidth="1"/>
    <col min="3" max="3" width="18.17" customWidth="1"/>
    <col min="4" max="4" width="23.7" customWidth="1"/>
    <col min="5" max="5" width="7.17" customWidth="1"/>
    <col min="6" max="6" width="7.7" customWidth="1"/>
    <col min="7" max="8" width="12.17" customWidth="1"/>
  </cols>
  <sheetData>
    <row r="1" ht="39.75" customHeight="1" spans="1:8">
      <c r="A1" s="1" t="s">
        <v>46</v>
      </c>
      <c r="B1" s="1"/>
      <c r="C1" s="1"/>
      <c r="D1" s="1"/>
      <c r="E1" s="1"/>
      <c r="F1" s="1"/>
      <c r="G1" s="2"/>
      <c r="H1" s="2"/>
    </row>
    <row r="2" ht="28.5" customHeight="1" spans="1:8">
      <c r="A2" s="3" t="s">
        <v>336</v>
      </c>
      <c r="B2" s="3"/>
      <c r="C2" s="3"/>
      <c r="D2" s="3"/>
      <c r="E2" s="3"/>
      <c r="F2" s="3"/>
      <c r="G2" s="4"/>
      <c r="H2" s="4"/>
    </row>
    <row r="3" ht="28.5" customHeight="1" spans="1:8">
      <c r="A3" s="5" t="s">
        <v>10</v>
      </c>
      <c r="B3" s="6" t="s">
        <v>48</v>
      </c>
      <c r="C3" s="6" t="s">
        <v>49</v>
      </c>
      <c r="D3" s="6" t="s">
        <v>50</v>
      </c>
      <c r="E3" s="6" t="s">
        <v>51</v>
      </c>
      <c r="F3" s="6" t="s">
        <v>52</v>
      </c>
      <c r="G3" s="6" t="s">
        <v>35</v>
      </c>
      <c r="H3" s="7"/>
    </row>
    <row r="4" ht="28.5" customHeight="1" spans="1:8">
      <c r="A4" s="8"/>
      <c r="B4" s="9"/>
      <c r="C4" s="9"/>
      <c r="D4" s="9"/>
      <c r="E4" s="9"/>
      <c r="F4" s="9"/>
      <c r="G4" s="9" t="s">
        <v>53</v>
      </c>
      <c r="H4" s="10" t="s">
        <v>54</v>
      </c>
    </row>
    <row r="5" ht="15.75" customHeight="1" spans="1:8">
      <c r="A5" s="8"/>
      <c r="B5" s="11"/>
      <c r="C5" s="11" t="s">
        <v>64</v>
      </c>
      <c r="D5" s="11"/>
      <c r="E5" s="11"/>
      <c r="F5" s="12"/>
      <c r="G5" s="12"/>
      <c r="H5" s="13"/>
    </row>
    <row r="6" ht="79.5" customHeight="1" spans="1:8">
      <c r="A6" s="8">
        <v>1</v>
      </c>
      <c r="B6" s="11" t="s">
        <v>337</v>
      </c>
      <c r="C6" s="11" t="s">
        <v>338</v>
      </c>
      <c r="D6" s="11" t="s">
        <v>339</v>
      </c>
      <c r="E6" s="9" t="s">
        <v>63</v>
      </c>
      <c r="F6" s="12">
        <v>81.6</v>
      </c>
      <c r="G6" s="12">
        <v>20.33</v>
      </c>
      <c r="H6" s="14">
        <v>1658.93</v>
      </c>
    </row>
    <row r="7" ht="15.75" customHeight="1" spans="1:8">
      <c r="A7" s="8"/>
      <c r="B7" s="11"/>
      <c r="C7" s="11" t="s">
        <v>340</v>
      </c>
      <c r="D7" s="11"/>
      <c r="E7" s="11"/>
      <c r="F7" s="12"/>
      <c r="G7" s="12"/>
      <c r="H7" s="13"/>
    </row>
    <row r="8" ht="92.25" customHeight="1" spans="1:8">
      <c r="A8" s="8">
        <v>2</v>
      </c>
      <c r="B8" s="11" t="s">
        <v>341</v>
      </c>
      <c r="C8" s="11" t="s">
        <v>342</v>
      </c>
      <c r="D8" s="11" t="s">
        <v>343</v>
      </c>
      <c r="E8" s="9" t="s">
        <v>63</v>
      </c>
      <c r="F8" s="12">
        <v>173.22</v>
      </c>
      <c r="G8" s="12">
        <v>14.57</v>
      </c>
      <c r="H8" s="14">
        <v>2523.82</v>
      </c>
    </row>
    <row r="9" ht="92.25" customHeight="1" spans="1:8">
      <c r="A9" s="8">
        <v>3</v>
      </c>
      <c r="B9" s="11" t="s">
        <v>344</v>
      </c>
      <c r="C9" s="11" t="s">
        <v>342</v>
      </c>
      <c r="D9" s="11" t="s">
        <v>345</v>
      </c>
      <c r="E9" s="9" t="s">
        <v>63</v>
      </c>
      <c r="F9" s="12">
        <v>173.22</v>
      </c>
      <c r="G9" s="12">
        <v>57.89</v>
      </c>
      <c r="H9" s="14">
        <v>10027.71</v>
      </c>
    </row>
    <row r="10" ht="79.5" customHeight="1" spans="1:8">
      <c r="A10" s="8">
        <v>4</v>
      </c>
      <c r="B10" s="11" t="s">
        <v>346</v>
      </c>
      <c r="C10" s="11" t="s">
        <v>97</v>
      </c>
      <c r="D10" s="11" t="s">
        <v>347</v>
      </c>
      <c r="E10" s="9" t="s">
        <v>63</v>
      </c>
      <c r="F10" s="12">
        <v>5.7</v>
      </c>
      <c r="G10" s="12">
        <v>10.82</v>
      </c>
      <c r="H10" s="14">
        <v>61.67</v>
      </c>
    </row>
    <row r="11" ht="28.5" customHeight="1" spans="1:8">
      <c r="A11" s="8"/>
      <c r="B11" s="11"/>
      <c r="C11" s="11" t="s">
        <v>174</v>
      </c>
      <c r="D11" s="11"/>
      <c r="E11" s="11"/>
      <c r="F11" s="12"/>
      <c r="G11" s="12"/>
      <c r="H11" s="13"/>
    </row>
    <row r="12" ht="92.25" customHeight="1" spans="1:8">
      <c r="A12" s="8">
        <v>5</v>
      </c>
      <c r="B12" s="11" t="s">
        <v>348</v>
      </c>
      <c r="C12" s="11" t="s">
        <v>349</v>
      </c>
      <c r="D12" s="11" t="s">
        <v>350</v>
      </c>
      <c r="E12" s="9" t="s">
        <v>63</v>
      </c>
      <c r="F12" s="12">
        <v>628.85</v>
      </c>
      <c r="G12" s="12">
        <v>33.29</v>
      </c>
      <c r="H12" s="14">
        <v>20934.42</v>
      </c>
    </row>
    <row r="13" ht="79.5" customHeight="1" spans="1:8">
      <c r="A13" s="8">
        <v>6</v>
      </c>
      <c r="B13" s="11" t="s">
        <v>351</v>
      </c>
      <c r="C13" s="11" t="s">
        <v>352</v>
      </c>
      <c r="D13" s="11" t="s">
        <v>353</v>
      </c>
      <c r="E13" s="9" t="s">
        <v>63</v>
      </c>
      <c r="F13" s="12">
        <v>407.49</v>
      </c>
      <c r="G13" s="12">
        <v>66.03</v>
      </c>
      <c r="H13" s="14">
        <v>26906.56</v>
      </c>
    </row>
    <row r="14" ht="15.75" customHeight="1" spans="1:8">
      <c r="A14" s="8"/>
      <c r="B14" s="11"/>
      <c r="C14" s="11" t="s">
        <v>192</v>
      </c>
      <c r="D14" s="11"/>
      <c r="E14" s="11"/>
      <c r="F14" s="12"/>
      <c r="G14" s="12"/>
      <c r="H14" s="13"/>
    </row>
    <row r="15" ht="105" customHeight="1" spans="1:8">
      <c r="A15" s="8">
        <v>7</v>
      </c>
      <c r="B15" s="11" t="s">
        <v>354</v>
      </c>
      <c r="C15" s="11" t="s">
        <v>355</v>
      </c>
      <c r="D15" s="11" t="s">
        <v>356</v>
      </c>
      <c r="E15" s="9" t="s">
        <v>63</v>
      </c>
      <c r="F15" s="12">
        <v>8.76</v>
      </c>
      <c r="G15" s="12">
        <v>22.27</v>
      </c>
      <c r="H15" s="14">
        <v>195.09</v>
      </c>
    </row>
    <row r="16" ht="18" customHeight="1" spans="1:8">
      <c r="A16" s="15" t="s">
        <v>249</v>
      </c>
      <c r="B16" s="16"/>
      <c r="C16" s="16"/>
      <c r="D16" s="16"/>
      <c r="E16" s="16"/>
      <c r="F16" s="16"/>
      <c r="G16" s="16"/>
      <c r="H16" s="17">
        <f>SUM(H6:H15)</f>
        <v>62308.2</v>
      </c>
    </row>
  </sheetData>
  <autoFilter xmlns:etc="http://www.wps.cn/officeDocument/2017/etCustomData" ref="A4:H16" etc:filterBottomFollowUsedRange="0">
    <extLst/>
  </autoFilter>
  <mergeCells count="12">
    <mergeCell ref="A1:H1"/>
    <mergeCell ref="A2:D2"/>
    <mergeCell ref="E2:F2"/>
    <mergeCell ref="G2:H2"/>
    <mergeCell ref="G3:H3"/>
    <mergeCell ref="A16:G16"/>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showGridLines="0" view="pageBreakPreview" zoomScaleNormal="100" workbookViewId="0">
      <selection activeCell="G4" sqref="G4:H4"/>
    </sheetView>
  </sheetViews>
  <sheetFormatPr defaultColWidth="9" defaultRowHeight="11.5" outlineLevelCol="7"/>
  <cols>
    <col min="1" max="1" width="9.5" customWidth="1"/>
    <col min="2" max="2" width="19.67" customWidth="1"/>
    <col min="3" max="3" width="18.17" customWidth="1"/>
    <col min="4" max="4" width="25.7" customWidth="1"/>
    <col min="5" max="5" width="7.17" customWidth="1"/>
    <col min="6" max="6" width="7.7" customWidth="1"/>
    <col min="7" max="8" width="12.17" customWidth="1"/>
  </cols>
  <sheetData>
    <row r="1" ht="39.75" customHeight="1" spans="1:8">
      <c r="A1" s="1" t="s">
        <v>46</v>
      </c>
      <c r="B1" s="1"/>
      <c r="C1" s="1"/>
      <c r="D1" s="1"/>
      <c r="E1" s="1"/>
      <c r="F1" s="1"/>
      <c r="G1" s="2"/>
      <c r="H1" s="2"/>
    </row>
    <row r="2" ht="28.5" customHeight="1" spans="1:8">
      <c r="A2" s="3" t="s">
        <v>357</v>
      </c>
      <c r="B2" s="3"/>
      <c r="C2" s="3"/>
      <c r="D2" s="3"/>
      <c r="E2" s="3"/>
      <c r="F2" s="3"/>
      <c r="G2" s="4"/>
      <c r="H2" s="4"/>
    </row>
    <row r="3" ht="28.5" customHeight="1" spans="1:8">
      <c r="A3" s="5" t="s">
        <v>10</v>
      </c>
      <c r="B3" s="6" t="s">
        <v>48</v>
      </c>
      <c r="C3" s="6" t="s">
        <v>49</v>
      </c>
      <c r="D3" s="6" t="s">
        <v>50</v>
      </c>
      <c r="E3" s="6" t="s">
        <v>51</v>
      </c>
      <c r="F3" s="6" t="s">
        <v>52</v>
      </c>
      <c r="G3" s="6" t="s">
        <v>35</v>
      </c>
      <c r="H3" s="7"/>
    </row>
    <row r="4" ht="28.5" customHeight="1" spans="1:8">
      <c r="A4" s="8"/>
      <c r="B4" s="9"/>
      <c r="C4" s="9"/>
      <c r="D4" s="9"/>
      <c r="E4" s="9"/>
      <c r="F4" s="9"/>
      <c r="G4" s="9" t="s">
        <v>53</v>
      </c>
      <c r="H4" s="10" t="s">
        <v>54</v>
      </c>
    </row>
    <row r="5" ht="15.75" customHeight="1" spans="1:8">
      <c r="A5" s="8"/>
      <c r="B5" s="11"/>
      <c r="C5" s="11" t="s">
        <v>55</v>
      </c>
      <c r="D5" s="11"/>
      <c r="E5" s="11"/>
      <c r="F5" s="12"/>
      <c r="G5" s="12"/>
      <c r="H5" s="13"/>
    </row>
    <row r="6" ht="66.75" customHeight="1" spans="1:8">
      <c r="A6" s="8">
        <v>1</v>
      </c>
      <c r="B6" s="11" t="s">
        <v>358</v>
      </c>
      <c r="C6" s="11" t="s">
        <v>359</v>
      </c>
      <c r="D6" s="11" t="s">
        <v>360</v>
      </c>
      <c r="E6" s="9" t="s">
        <v>59</v>
      </c>
      <c r="F6" s="12">
        <v>0.002</v>
      </c>
      <c r="G6" s="12">
        <v>7023.47</v>
      </c>
      <c r="H6" s="14">
        <v>14.05</v>
      </c>
    </row>
    <row r="7" ht="15.75" customHeight="1" spans="1:8">
      <c r="A7" s="8"/>
      <c r="B7" s="11"/>
      <c r="C7" s="11" t="s">
        <v>64</v>
      </c>
      <c r="D7" s="11"/>
      <c r="E7" s="11"/>
      <c r="F7" s="12"/>
      <c r="G7" s="12"/>
      <c r="H7" s="13"/>
    </row>
    <row r="8" ht="207" customHeight="1" spans="1:8">
      <c r="A8" s="8">
        <v>2</v>
      </c>
      <c r="B8" s="11" t="s">
        <v>361</v>
      </c>
      <c r="C8" s="11" t="s">
        <v>362</v>
      </c>
      <c r="D8" s="11" t="s">
        <v>363</v>
      </c>
      <c r="E8" s="9" t="s">
        <v>63</v>
      </c>
      <c r="F8" s="12">
        <v>153.48</v>
      </c>
      <c r="G8" s="12">
        <v>70.87</v>
      </c>
      <c r="H8" s="14">
        <v>10877.13</v>
      </c>
    </row>
    <row r="9" ht="66.75" customHeight="1" spans="1:8">
      <c r="A9" s="8">
        <v>3</v>
      </c>
      <c r="B9" s="11" t="s">
        <v>364</v>
      </c>
      <c r="C9" s="11" t="s">
        <v>365</v>
      </c>
      <c r="D9" s="11" t="s">
        <v>366</v>
      </c>
      <c r="E9" s="9" t="s">
        <v>63</v>
      </c>
      <c r="F9" s="12">
        <v>38.76</v>
      </c>
      <c r="G9" s="12">
        <v>20.16</v>
      </c>
      <c r="H9" s="14">
        <v>781.4</v>
      </c>
    </row>
    <row r="10" ht="28.5" customHeight="1" spans="1:8">
      <c r="A10" s="8"/>
      <c r="B10" s="11"/>
      <c r="C10" s="11" t="s">
        <v>68</v>
      </c>
      <c r="D10" s="11"/>
      <c r="E10" s="11"/>
      <c r="F10" s="12"/>
      <c r="G10" s="12"/>
      <c r="H10" s="13"/>
    </row>
    <row r="11" ht="105" customHeight="1" spans="1:8">
      <c r="A11" s="8">
        <v>4</v>
      </c>
      <c r="B11" s="11" t="s">
        <v>367</v>
      </c>
      <c r="C11" s="11" t="s">
        <v>368</v>
      </c>
      <c r="D11" s="11" t="s">
        <v>369</v>
      </c>
      <c r="E11" s="9" t="s">
        <v>63</v>
      </c>
      <c r="F11" s="12">
        <v>153.48</v>
      </c>
      <c r="G11" s="12">
        <v>46.91</v>
      </c>
      <c r="H11" s="14">
        <v>7199.75</v>
      </c>
    </row>
    <row r="12" ht="79.5" customHeight="1" spans="1:8">
      <c r="A12" s="8">
        <v>5</v>
      </c>
      <c r="B12" s="11" t="s">
        <v>370</v>
      </c>
      <c r="C12" s="11" t="s">
        <v>371</v>
      </c>
      <c r="D12" s="11" t="s">
        <v>372</v>
      </c>
      <c r="E12" s="9" t="s">
        <v>63</v>
      </c>
      <c r="F12" s="12">
        <v>153.48</v>
      </c>
      <c r="G12" s="12">
        <v>53.33</v>
      </c>
      <c r="H12" s="14">
        <v>8185.09</v>
      </c>
    </row>
    <row r="13" ht="15.75" customHeight="1" spans="1:8">
      <c r="A13" s="8"/>
      <c r="B13" s="11"/>
      <c r="C13" s="11" t="s">
        <v>340</v>
      </c>
      <c r="D13" s="11"/>
      <c r="E13" s="11"/>
      <c r="F13" s="12"/>
      <c r="G13" s="12"/>
      <c r="H13" s="13"/>
    </row>
    <row r="14" ht="79.5" customHeight="1" spans="1:8">
      <c r="A14" s="8">
        <v>6</v>
      </c>
      <c r="B14" s="11" t="s">
        <v>373</v>
      </c>
      <c r="C14" s="11" t="s">
        <v>374</v>
      </c>
      <c r="D14" s="11" t="s">
        <v>375</v>
      </c>
      <c r="E14" s="9" t="s">
        <v>63</v>
      </c>
      <c r="F14" s="12">
        <v>27.62</v>
      </c>
      <c r="G14" s="12">
        <v>18.47</v>
      </c>
      <c r="H14" s="14">
        <v>510.14</v>
      </c>
    </row>
    <row r="15" ht="54" customHeight="1" spans="1:8">
      <c r="A15" s="8">
        <v>7</v>
      </c>
      <c r="B15" s="11" t="s">
        <v>376</v>
      </c>
      <c r="C15" s="11" t="s">
        <v>126</v>
      </c>
      <c r="D15" s="11" t="s">
        <v>377</v>
      </c>
      <c r="E15" s="9" t="s">
        <v>128</v>
      </c>
      <c r="F15" s="12">
        <v>19.89</v>
      </c>
      <c r="G15" s="12">
        <v>500.64</v>
      </c>
      <c r="H15" s="14">
        <v>9957.73</v>
      </c>
    </row>
    <row r="16" ht="92.25" customHeight="1" spans="1:8">
      <c r="A16" s="8">
        <v>8</v>
      </c>
      <c r="B16" s="11" t="s">
        <v>378</v>
      </c>
      <c r="C16" s="11" t="s">
        <v>379</v>
      </c>
      <c r="D16" s="11" t="s">
        <v>380</v>
      </c>
      <c r="E16" s="9" t="s">
        <v>63</v>
      </c>
      <c r="F16" s="12">
        <v>27.62</v>
      </c>
      <c r="G16" s="12">
        <v>99.51</v>
      </c>
      <c r="H16" s="14">
        <v>2748.47</v>
      </c>
    </row>
    <row r="17" ht="105" customHeight="1" spans="1:8">
      <c r="A17" s="8">
        <v>9</v>
      </c>
      <c r="B17" s="11" t="s">
        <v>381</v>
      </c>
      <c r="C17" s="11" t="s">
        <v>382</v>
      </c>
      <c r="D17" s="11" t="s">
        <v>383</v>
      </c>
      <c r="E17" s="9" t="s">
        <v>63</v>
      </c>
      <c r="F17" s="12">
        <v>241.63</v>
      </c>
      <c r="G17" s="12">
        <v>145.18</v>
      </c>
      <c r="H17" s="14">
        <v>35079.84</v>
      </c>
    </row>
    <row r="18" ht="168.75" customHeight="1" spans="1:8">
      <c r="A18" s="8">
        <v>10</v>
      </c>
      <c r="B18" s="11" t="s">
        <v>384</v>
      </c>
      <c r="C18" s="11" t="s">
        <v>103</v>
      </c>
      <c r="D18" s="11" t="s">
        <v>385</v>
      </c>
      <c r="E18" s="9" t="s">
        <v>63</v>
      </c>
      <c r="F18" s="12">
        <v>13.26</v>
      </c>
      <c r="G18" s="12">
        <v>230.71</v>
      </c>
      <c r="H18" s="14">
        <v>3059.21</v>
      </c>
    </row>
    <row r="19" ht="105" customHeight="1" spans="1:8">
      <c r="A19" s="8">
        <v>11</v>
      </c>
      <c r="B19" s="11" t="s">
        <v>386</v>
      </c>
      <c r="C19" s="11" t="s">
        <v>387</v>
      </c>
      <c r="D19" s="11" t="s">
        <v>388</v>
      </c>
      <c r="E19" s="9" t="s">
        <v>141</v>
      </c>
      <c r="F19" s="12">
        <v>168.28</v>
      </c>
      <c r="G19" s="12">
        <v>136.14</v>
      </c>
      <c r="H19" s="14">
        <v>22909.64</v>
      </c>
    </row>
    <row r="20" ht="117.75" customHeight="1" spans="1:8">
      <c r="A20" s="8">
        <v>12</v>
      </c>
      <c r="B20" s="11" t="s">
        <v>389</v>
      </c>
      <c r="C20" s="11" t="s">
        <v>390</v>
      </c>
      <c r="D20" s="11" t="s">
        <v>95</v>
      </c>
      <c r="E20" s="9" t="s">
        <v>63</v>
      </c>
      <c r="F20" s="12">
        <v>153.48</v>
      </c>
      <c r="G20" s="12">
        <v>25.18</v>
      </c>
      <c r="H20" s="14">
        <v>3864.63</v>
      </c>
    </row>
    <row r="21" ht="79.5" customHeight="1" spans="1:8">
      <c r="A21" s="8">
        <v>13</v>
      </c>
      <c r="B21" s="11" t="s">
        <v>391</v>
      </c>
      <c r="C21" s="11" t="s">
        <v>392</v>
      </c>
      <c r="D21" s="11" t="s">
        <v>393</v>
      </c>
      <c r="E21" s="9" t="s">
        <v>63</v>
      </c>
      <c r="F21" s="12">
        <v>19.02</v>
      </c>
      <c r="G21" s="12">
        <v>10.82</v>
      </c>
      <c r="H21" s="14">
        <v>205.8</v>
      </c>
    </row>
    <row r="22" ht="28.5" customHeight="1" spans="1:8">
      <c r="A22" s="8"/>
      <c r="B22" s="11"/>
      <c r="C22" s="11" t="s">
        <v>150</v>
      </c>
      <c r="D22" s="11"/>
      <c r="E22" s="11"/>
      <c r="F22" s="12"/>
      <c r="G22" s="12"/>
      <c r="H22" s="13"/>
    </row>
    <row r="23" ht="92.25" customHeight="1" spans="1:8">
      <c r="A23" s="8">
        <v>14</v>
      </c>
      <c r="B23" s="11" t="s">
        <v>394</v>
      </c>
      <c r="C23" s="11" t="s">
        <v>395</v>
      </c>
      <c r="D23" s="11" t="s">
        <v>396</v>
      </c>
      <c r="E23" s="9" t="s">
        <v>63</v>
      </c>
      <c r="F23" s="12">
        <v>53.55</v>
      </c>
      <c r="G23" s="12">
        <v>168.99</v>
      </c>
      <c r="H23" s="14">
        <v>9049.41</v>
      </c>
    </row>
    <row r="24" ht="105" customHeight="1" spans="1:8">
      <c r="A24" s="8">
        <v>15</v>
      </c>
      <c r="B24" s="11" t="s">
        <v>397</v>
      </c>
      <c r="C24" s="11" t="s">
        <v>398</v>
      </c>
      <c r="D24" s="11" t="s">
        <v>399</v>
      </c>
      <c r="E24" s="9" t="s">
        <v>63</v>
      </c>
      <c r="F24" s="12">
        <v>36.64</v>
      </c>
      <c r="G24" s="12">
        <v>168.99</v>
      </c>
      <c r="H24" s="14">
        <v>6191.79</v>
      </c>
    </row>
    <row r="25" ht="92.25" customHeight="1" spans="1:8">
      <c r="A25" s="8">
        <v>16</v>
      </c>
      <c r="B25" s="11" t="s">
        <v>400</v>
      </c>
      <c r="C25" s="11" t="s">
        <v>401</v>
      </c>
      <c r="D25" s="11" t="s">
        <v>402</v>
      </c>
      <c r="E25" s="9" t="s">
        <v>63</v>
      </c>
      <c r="F25" s="12">
        <v>34.39</v>
      </c>
      <c r="G25" s="12">
        <v>172.11</v>
      </c>
      <c r="H25" s="14">
        <v>5918.86</v>
      </c>
    </row>
    <row r="26" ht="66.75" customHeight="1" spans="1:8">
      <c r="A26" s="8">
        <v>17</v>
      </c>
      <c r="B26" s="11" t="s">
        <v>403</v>
      </c>
      <c r="C26" s="11" t="s">
        <v>404</v>
      </c>
      <c r="D26" s="11" t="s">
        <v>405</v>
      </c>
      <c r="E26" s="9" t="s">
        <v>63</v>
      </c>
      <c r="F26" s="12">
        <v>52.67</v>
      </c>
      <c r="G26" s="12">
        <v>68.4</v>
      </c>
      <c r="H26" s="14">
        <v>3602.63</v>
      </c>
    </row>
    <row r="27" ht="28.5" customHeight="1" spans="1:8">
      <c r="A27" s="8"/>
      <c r="B27" s="11"/>
      <c r="C27" s="11" t="s">
        <v>174</v>
      </c>
      <c r="D27" s="11"/>
      <c r="E27" s="11"/>
      <c r="F27" s="12"/>
      <c r="G27" s="12"/>
      <c r="H27" s="13"/>
    </row>
    <row r="28" ht="92.25" customHeight="1" spans="1:8">
      <c r="A28" s="8">
        <v>18</v>
      </c>
      <c r="B28" s="11" t="s">
        <v>406</v>
      </c>
      <c r="C28" s="11" t="s">
        <v>407</v>
      </c>
      <c r="D28" s="11" t="s">
        <v>408</v>
      </c>
      <c r="E28" s="9" t="s">
        <v>63</v>
      </c>
      <c r="F28" s="12">
        <v>443.81</v>
      </c>
      <c r="G28" s="12">
        <v>33.29</v>
      </c>
      <c r="H28" s="14">
        <v>14774.43</v>
      </c>
    </row>
    <row r="29" ht="105" customHeight="1" spans="1:8">
      <c r="A29" s="8">
        <v>19</v>
      </c>
      <c r="B29" s="11" t="s">
        <v>409</v>
      </c>
      <c r="C29" s="11" t="s">
        <v>352</v>
      </c>
      <c r="D29" s="11" t="s">
        <v>410</v>
      </c>
      <c r="E29" s="9" t="s">
        <v>63</v>
      </c>
      <c r="F29" s="12">
        <v>547.71</v>
      </c>
      <c r="G29" s="12">
        <v>67.02</v>
      </c>
      <c r="H29" s="14">
        <v>36707.52</v>
      </c>
    </row>
    <row r="30" ht="92.25" customHeight="1" spans="1:8">
      <c r="A30" s="8">
        <v>20</v>
      </c>
      <c r="B30" s="11" t="s">
        <v>411</v>
      </c>
      <c r="C30" s="11" t="s">
        <v>412</v>
      </c>
      <c r="D30" s="11" t="s">
        <v>413</v>
      </c>
      <c r="E30" s="9" t="s">
        <v>63</v>
      </c>
      <c r="F30" s="12">
        <v>281.04</v>
      </c>
      <c r="G30" s="12">
        <v>31.57</v>
      </c>
      <c r="H30" s="14">
        <v>8872.43</v>
      </c>
    </row>
    <row r="31" ht="15.75" customHeight="1" spans="1:8">
      <c r="A31" s="8"/>
      <c r="B31" s="11"/>
      <c r="C31" s="11" t="s">
        <v>167</v>
      </c>
      <c r="D31" s="11"/>
      <c r="E31" s="11"/>
      <c r="F31" s="12"/>
      <c r="G31" s="12"/>
      <c r="H31" s="13"/>
    </row>
    <row r="32" ht="168.75" customHeight="1" spans="1:8">
      <c r="A32" s="8">
        <v>21</v>
      </c>
      <c r="B32" s="11" t="s">
        <v>414</v>
      </c>
      <c r="C32" s="11" t="s">
        <v>415</v>
      </c>
      <c r="D32" s="11" t="s">
        <v>416</v>
      </c>
      <c r="E32" s="9" t="s">
        <v>63</v>
      </c>
      <c r="F32" s="12">
        <v>28.94</v>
      </c>
      <c r="G32" s="12">
        <v>127.33</v>
      </c>
      <c r="H32" s="14">
        <v>3684.93</v>
      </c>
    </row>
    <row r="33" ht="15.75" customHeight="1" spans="1:8">
      <c r="A33" s="8"/>
      <c r="B33" s="11"/>
      <c r="C33" s="11" t="s">
        <v>192</v>
      </c>
      <c r="D33" s="11"/>
      <c r="E33" s="11"/>
      <c r="F33" s="12"/>
      <c r="G33" s="12"/>
      <c r="H33" s="13"/>
    </row>
    <row r="34" ht="79.5" customHeight="1" spans="1:8">
      <c r="A34" s="8">
        <v>22</v>
      </c>
      <c r="B34" s="11" t="s">
        <v>417</v>
      </c>
      <c r="C34" s="11" t="s">
        <v>230</v>
      </c>
      <c r="D34" s="11" t="s">
        <v>418</v>
      </c>
      <c r="E34" s="9" t="s">
        <v>141</v>
      </c>
      <c r="F34" s="12">
        <v>48.1</v>
      </c>
      <c r="G34" s="12">
        <v>13.69</v>
      </c>
      <c r="H34" s="14">
        <v>658.49</v>
      </c>
    </row>
    <row r="35" ht="54" customHeight="1" spans="1:8">
      <c r="A35" s="8">
        <v>23</v>
      </c>
      <c r="B35" s="11" t="s">
        <v>419</v>
      </c>
      <c r="C35" s="11" t="s">
        <v>199</v>
      </c>
      <c r="D35" s="11" t="s">
        <v>420</v>
      </c>
      <c r="E35" s="9" t="s">
        <v>63</v>
      </c>
      <c r="F35" s="12">
        <v>1.14</v>
      </c>
      <c r="G35" s="12">
        <v>547.47</v>
      </c>
      <c r="H35" s="14">
        <v>624.12</v>
      </c>
    </row>
    <row r="36" ht="54" customHeight="1" spans="1:8">
      <c r="A36" s="8">
        <v>24</v>
      </c>
      <c r="B36" s="11" t="s">
        <v>421</v>
      </c>
      <c r="C36" s="11" t="s">
        <v>215</v>
      </c>
      <c r="D36" s="11" t="s">
        <v>422</v>
      </c>
      <c r="E36" s="9" t="s">
        <v>63</v>
      </c>
      <c r="F36" s="12">
        <v>2.8</v>
      </c>
      <c r="G36" s="12">
        <v>334.43</v>
      </c>
      <c r="H36" s="14">
        <v>936.4</v>
      </c>
    </row>
    <row r="37" ht="105" customHeight="1" spans="1:8">
      <c r="A37" s="8">
        <v>25</v>
      </c>
      <c r="B37" s="11" t="s">
        <v>423</v>
      </c>
      <c r="C37" s="11" t="s">
        <v>194</v>
      </c>
      <c r="D37" s="11" t="s">
        <v>424</v>
      </c>
      <c r="E37" s="9" t="s">
        <v>63</v>
      </c>
      <c r="F37" s="12">
        <v>1.44</v>
      </c>
      <c r="G37" s="12">
        <v>247.29</v>
      </c>
      <c r="H37" s="14">
        <v>356.1</v>
      </c>
    </row>
    <row r="38" ht="92.25" customHeight="1" spans="1:8">
      <c r="A38" s="8">
        <v>26</v>
      </c>
      <c r="B38" s="11" t="s">
        <v>425</v>
      </c>
      <c r="C38" s="11" t="s">
        <v>194</v>
      </c>
      <c r="D38" s="11" t="s">
        <v>426</v>
      </c>
      <c r="E38" s="9" t="s">
        <v>63</v>
      </c>
      <c r="F38" s="12">
        <v>32.37</v>
      </c>
      <c r="G38" s="12">
        <v>247.29</v>
      </c>
      <c r="H38" s="14">
        <v>8004.78</v>
      </c>
    </row>
    <row r="39" ht="105" customHeight="1" spans="1:8">
      <c r="A39" s="8">
        <v>27</v>
      </c>
      <c r="B39" s="11" t="s">
        <v>427</v>
      </c>
      <c r="C39" s="11" t="s">
        <v>428</v>
      </c>
      <c r="D39" s="11" t="s">
        <v>429</v>
      </c>
      <c r="E39" s="9" t="s">
        <v>430</v>
      </c>
      <c r="F39" s="12">
        <v>1</v>
      </c>
      <c r="G39" s="12">
        <v>392.23</v>
      </c>
      <c r="H39" s="14">
        <v>392.23</v>
      </c>
    </row>
    <row r="40" ht="18" customHeight="1" spans="1:8">
      <c r="A40" s="15" t="s">
        <v>249</v>
      </c>
      <c r="B40" s="16"/>
      <c r="C40" s="16"/>
      <c r="D40" s="16"/>
      <c r="E40" s="16"/>
      <c r="F40" s="16"/>
      <c r="G40" s="16"/>
      <c r="H40" s="17">
        <f>SUM(H6:H39)</f>
        <v>205167</v>
      </c>
    </row>
  </sheetData>
  <autoFilter xmlns:etc="http://www.wps.cn/officeDocument/2017/etCustomData" ref="A4:H40" etc:filterBottomFollowUsedRange="0">
    <extLst/>
  </autoFilter>
  <mergeCells count="12">
    <mergeCell ref="A1:H1"/>
    <mergeCell ref="A2:D2"/>
    <mergeCell ref="E2:F2"/>
    <mergeCell ref="G2:H2"/>
    <mergeCell ref="G3:H3"/>
    <mergeCell ref="A40:G40"/>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showGridLines="0" view="pageBreakPreview" zoomScaleNormal="100" workbookViewId="0">
      <selection activeCell="G4" sqref="G4:H4"/>
    </sheetView>
  </sheetViews>
  <sheetFormatPr defaultColWidth="9" defaultRowHeight="11.5" outlineLevelCol="7"/>
  <cols>
    <col min="1" max="1" width="9.5" customWidth="1"/>
    <col min="2" max="2" width="19.67" customWidth="1"/>
    <col min="3" max="3" width="18.17" customWidth="1"/>
    <col min="4" max="4" width="23.7" customWidth="1"/>
    <col min="5" max="5" width="7.17" customWidth="1"/>
    <col min="6" max="6" width="6.7" customWidth="1"/>
    <col min="7" max="8" width="12.17" customWidth="1"/>
  </cols>
  <sheetData>
    <row r="1" ht="39.75" customHeight="1" spans="1:8">
      <c r="A1" s="1" t="s">
        <v>46</v>
      </c>
      <c r="B1" s="1"/>
      <c r="C1" s="1"/>
      <c r="D1" s="1"/>
      <c r="E1" s="1"/>
      <c r="F1" s="1"/>
      <c r="G1" s="2"/>
      <c r="H1" s="2"/>
    </row>
    <row r="2" ht="28.5" customHeight="1" spans="1:8">
      <c r="A2" s="3" t="s">
        <v>431</v>
      </c>
      <c r="B2" s="3"/>
      <c r="C2" s="3"/>
      <c r="D2" s="3"/>
      <c r="E2" s="3"/>
      <c r="F2" s="3"/>
      <c r="G2" s="4"/>
      <c r="H2" s="4"/>
    </row>
    <row r="3" ht="28.5" customHeight="1" spans="1:8">
      <c r="A3" s="5" t="s">
        <v>10</v>
      </c>
      <c r="B3" s="6" t="s">
        <v>48</v>
      </c>
      <c r="C3" s="6" t="s">
        <v>49</v>
      </c>
      <c r="D3" s="6" t="s">
        <v>50</v>
      </c>
      <c r="E3" s="6" t="s">
        <v>51</v>
      </c>
      <c r="F3" s="6" t="s">
        <v>52</v>
      </c>
      <c r="G3" s="6" t="s">
        <v>35</v>
      </c>
      <c r="H3" s="7"/>
    </row>
    <row r="4" ht="28.5" customHeight="1" spans="1:8">
      <c r="A4" s="8"/>
      <c r="B4" s="9"/>
      <c r="C4" s="9"/>
      <c r="D4" s="9"/>
      <c r="E4" s="9"/>
      <c r="F4" s="9"/>
      <c r="G4" s="9" t="s">
        <v>53</v>
      </c>
      <c r="H4" s="10" t="s">
        <v>54</v>
      </c>
    </row>
    <row r="5" ht="15.75" customHeight="1" spans="1:8">
      <c r="A5" s="8"/>
      <c r="B5" s="11"/>
      <c r="C5" s="11" t="s">
        <v>64</v>
      </c>
      <c r="D5" s="11"/>
      <c r="E5" s="11"/>
      <c r="F5" s="12"/>
      <c r="G5" s="12"/>
      <c r="H5" s="13"/>
    </row>
    <row r="6" ht="207" customHeight="1" spans="1:8">
      <c r="A6" s="8">
        <v>1</v>
      </c>
      <c r="B6" s="11" t="s">
        <v>432</v>
      </c>
      <c r="C6" s="11" t="s">
        <v>362</v>
      </c>
      <c r="D6" s="11" t="s">
        <v>363</v>
      </c>
      <c r="E6" s="9" t="s">
        <v>63</v>
      </c>
      <c r="F6" s="12">
        <v>49.2</v>
      </c>
      <c r="G6" s="12">
        <v>70.86</v>
      </c>
      <c r="H6" s="14">
        <v>3486.31</v>
      </c>
    </row>
    <row r="7" ht="28.5" customHeight="1" spans="1:8">
      <c r="A7" s="8"/>
      <c r="B7" s="11"/>
      <c r="C7" s="11" t="s">
        <v>68</v>
      </c>
      <c r="D7" s="11"/>
      <c r="E7" s="11"/>
      <c r="F7" s="12"/>
      <c r="G7" s="12"/>
      <c r="H7" s="13"/>
    </row>
    <row r="8" ht="105" customHeight="1" spans="1:8">
      <c r="A8" s="8">
        <v>2</v>
      </c>
      <c r="B8" s="11" t="s">
        <v>433</v>
      </c>
      <c r="C8" s="11" t="s">
        <v>368</v>
      </c>
      <c r="D8" s="11" t="s">
        <v>434</v>
      </c>
      <c r="E8" s="9" t="s">
        <v>63</v>
      </c>
      <c r="F8" s="12">
        <v>49.2</v>
      </c>
      <c r="G8" s="12">
        <v>66.7</v>
      </c>
      <c r="H8" s="14">
        <v>3281.64</v>
      </c>
    </row>
    <row r="9" ht="79.5" customHeight="1" spans="1:8">
      <c r="A9" s="8">
        <v>3</v>
      </c>
      <c r="B9" s="11" t="s">
        <v>435</v>
      </c>
      <c r="C9" s="11" t="s">
        <v>371</v>
      </c>
      <c r="D9" s="11" t="s">
        <v>372</v>
      </c>
      <c r="E9" s="9" t="s">
        <v>63</v>
      </c>
      <c r="F9" s="12">
        <v>49.2</v>
      </c>
      <c r="G9" s="12">
        <v>53.33</v>
      </c>
      <c r="H9" s="14">
        <v>2623.84</v>
      </c>
    </row>
    <row r="10" ht="66.75" customHeight="1" spans="1:8">
      <c r="A10" s="8">
        <v>4</v>
      </c>
      <c r="B10" s="11" t="s">
        <v>436</v>
      </c>
      <c r="C10" s="11" t="s">
        <v>437</v>
      </c>
      <c r="D10" s="11" t="s">
        <v>438</v>
      </c>
      <c r="E10" s="9" t="s">
        <v>63</v>
      </c>
      <c r="F10" s="12">
        <v>45.89</v>
      </c>
      <c r="G10" s="12">
        <v>30.03</v>
      </c>
      <c r="H10" s="14">
        <v>1378.08</v>
      </c>
    </row>
    <row r="11" ht="79.5" customHeight="1" spans="1:8">
      <c r="A11" s="8">
        <v>5</v>
      </c>
      <c r="B11" s="11" t="s">
        <v>439</v>
      </c>
      <c r="C11" s="11" t="s">
        <v>440</v>
      </c>
      <c r="D11" s="11" t="s">
        <v>441</v>
      </c>
      <c r="E11" s="9" t="s">
        <v>63</v>
      </c>
      <c r="F11" s="12">
        <v>2.35</v>
      </c>
      <c r="G11" s="12">
        <v>34.41</v>
      </c>
      <c r="H11" s="14">
        <v>80.86</v>
      </c>
    </row>
    <row r="12" ht="15.75" customHeight="1" spans="1:8">
      <c r="A12" s="8"/>
      <c r="B12" s="11"/>
      <c r="C12" s="11" t="s">
        <v>340</v>
      </c>
      <c r="D12" s="11"/>
      <c r="E12" s="11"/>
      <c r="F12" s="12"/>
      <c r="G12" s="12"/>
      <c r="H12" s="13"/>
    </row>
    <row r="13" ht="54" customHeight="1" spans="1:8">
      <c r="A13" s="8">
        <v>6</v>
      </c>
      <c r="B13" s="11" t="s">
        <v>442</v>
      </c>
      <c r="C13" s="11" t="s">
        <v>443</v>
      </c>
      <c r="D13" s="11" t="s">
        <v>444</v>
      </c>
      <c r="E13" s="9" t="s">
        <v>63</v>
      </c>
      <c r="F13" s="12">
        <v>12.9</v>
      </c>
      <c r="G13" s="12">
        <v>18.47</v>
      </c>
      <c r="H13" s="14">
        <v>238.26</v>
      </c>
    </row>
    <row r="14" ht="105" customHeight="1" spans="1:8">
      <c r="A14" s="8">
        <v>7</v>
      </c>
      <c r="B14" s="11" t="s">
        <v>445</v>
      </c>
      <c r="C14" s="11" t="s">
        <v>382</v>
      </c>
      <c r="D14" s="11" t="s">
        <v>446</v>
      </c>
      <c r="E14" s="9" t="s">
        <v>63</v>
      </c>
      <c r="F14" s="12">
        <v>6.02</v>
      </c>
      <c r="G14" s="12">
        <v>145.18</v>
      </c>
      <c r="H14" s="14">
        <v>873.98</v>
      </c>
    </row>
    <row r="15" ht="79.5" customHeight="1" spans="1:8">
      <c r="A15" s="8">
        <v>8</v>
      </c>
      <c r="B15" s="11" t="s">
        <v>447</v>
      </c>
      <c r="C15" s="11" t="s">
        <v>448</v>
      </c>
      <c r="D15" s="11" t="s">
        <v>449</v>
      </c>
      <c r="E15" s="9" t="s">
        <v>63</v>
      </c>
      <c r="F15" s="12">
        <v>12.9</v>
      </c>
      <c r="G15" s="12">
        <v>337.45</v>
      </c>
      <c r="H15" s="14">
        <v>4353.11</v>
      </c>
    </row>
    <row r="16" ht="105" customHeight="1" spans="1:8">
      <c r="A16" s="8">
        <v>9</v>
      </c>
      <c r="B16" s="11" t="s">
        <v>450</v>
      </c>
      <c r="C16" s="11" t="s">
        <v>387</v>
      </c>
      <c r="D16" s="11" t="s">
        <v>388</v>
      </c>
      <c r="E16" s="9" t="s">
        <v>141</v>
      </c>
      <c r="F16" s="12">
        <v>23.89</v>
      </c>
      <c r="G16" s="12">
        <v>136.14</v>
      </c>
      <c r="H16" s="14">
        <v>3252.38</v>
      </c>
    </row>
    <row r="17" ht="66.75" customHeight="1" spans="1:8">
      <c r="A17" s="8">
        <v>10</v>
      </c>
      <c r="B17" s="11" t="s">
        <v>451</v>
      </c>
      <c r="C17" s="11" t="s">
        <v>390</v>
      </c>
      <c r="D17" s="11" t="s">
        <v>452</v>
      </c>
      <c r="E17" s="9" t="s">
        <v>63</v>
      </c>
      <c r="F17" s="12">
        <v>49.2</v>
      </c>
      <c r="G17" s="12">
        <v>18.47</v>
      </c>
      <c r="H17" s="14">
        <v>908.72</v>
      </c>
    </row>
    <row r="18" ht="79.5" customHeight="1" spans="1:8">
      <c r="A18" s="8">
        <v>11</v>
      </c>
      <c r="B18" s="11" t="s">
        <v>453</v>
      </c>
      <c r="C18" s="11" t="s">
        <v>392</v>
      </c>
      <c r="D18" s="11" t="s">
        <v>393</v>
      </c>
      <c r="E18" s="9" t="s">
        <v>63</v>
      </c>
      <c r="F18" s="12">
        <v>3.88</v>
      </c>
      <c r="G18" s="12">
        <v>10.82</v>
      </c>
      <c r="H18" s="14">
        <v>41.98</v>
      </c>
    </row>
    <row r="19" ht="28.5" customHeight="1" spans="1:8">
      <c r="A19" s="8"/>
      <c r="B19" s="11"/>
      <c r="C19" s="11" t="s">
        <v>174</v>
      </c>
      <c r="D19" s="11"/>
      <c r="E19" s="11"/>
      <c r="F19" s="12"/>
      <c r="G19" s="12"/>
      <c r="H19" s="13"/>
    </row>
    <row r="20" ht="92.25" customHeight="1" spans="1:8">
      <c r="A20" s="8">
        <v>12</v>
      </c>
      <c r="B20" s="11" t="s">
        <v>454</v>
      </c>
      <c r="C20" s="11" t="s">
        <v>349</v>
      </c>
      <c r="D20" s="11" t="s">
        <v>408</v>
      </c>
      <c r="E20" s="9" t="s">
        <v>63</v>
      </c>
      <c r="F20" s="12">
        <v>53.64</v>
      </c>
      <c r="G20" s="12">
        <v>33.29</v>
      </c>
      <c r="H20" s="14">
        <v>1785.68</v>
      </c>
    </row>
    <row r="21" ht="105" customHeight="1" spans="1:8">
      <c r="A21" s="8">
        <v>13</v>
      </c>
      <c r="B21" s="11" t="s">
        <v>455</v>
      </c>
      <c r="C21" s="11" t="s">
        <v>352</v>
      </c>
      <c r="D21" s="11" t="s">
        <v>410</v>
      </c>
      <c r="E21" s="9" t="s">
        <v>63</v>
      </c>
      <c r="F21" s="12">
        <v>78.34</v>
      </c>
      <c r="G21" s="12">
        <v>67.02</v>
      </c>
      <c r="H21" s="14">
        <v>5250.35</v>
      </c>
    </row>
    <row r="22" ht="105" customHeight="1" spans="1:8">
      <c r="A22" s="8">
        <v>14</v>
      </c>
      <c r="B22" s="11" t="s">
        <v>456</v>
      </c>
      <c r="C22" s="11" t="s">
        <v>457</v>
      </c>
      <c r="D22" s="11" t="s">
        <v>410</v>
      </c>
      <c r="E22" s="9" t="s">
        <v>63</v>
      </c>
      <c r="F22" s="12">
        <v>22.08</v>
      </c>
      <c r="G22" s="12">
        <v>74.61</v>
      </c>
      <c r="H22" s="14">
        <v>1647.39</v>
      </c>
    </row>
    <row r="23" ht="92.25" customHeight="1" spans="1:8">
      <c r="A23" s="8">
        <v>15</v>
      </c>
      <c r="B23" s="11" t="s">
        <v>458</v>
      </c>
      <c r="C23" s="11" t="s">
        <v>412</v>
      </c>
      <c r="D23" s="11" t="s">
        <v>413</v>
      </c>
      <c r="E23" s="9" t="s">
        <v>63</v>
      </c>
      <c r="F23" s="12">
        <v>53.6</v>
      </c>
      <c r="G23" s="12">
        <v>31.57</v>
      </c>
      <c r="H23" s="14">
        <v>1692.15</v>
      </c>
    </row>
    <row r="24" ht="15.75" customHeight="1" spans="1:8">
      <c r="A24" s="8"/>
      <c r="B24" s="11"/>
      <c r="C24" s="11" t="s">
        <v>192</v>
      </c>
      <c r="D24" s="11"/>
      <c r="E24" s="11"/>
      <c r="F24" s="12"/>
      <c r="G24" s="12"/>
      <c r="H24" s="13"/>
    </row>
    <row r="25" ht="79.5" customHeight="1" spans="1:8">
      <c r="A25" s="8">
        <v>16</v>
      </c>
      <c r="B25" s="11" t="s">
        <v>459</v>
      </c>
      <c r="C25" s="11" t="s">
        <v>230</v>
      </c>
      <c r="D25" s="11" t="s">
        <v>418</v>
      </c>
      <c r="E25" s="9" t="s">
        <v>141</v>
      </c>
      <c r="F25" s="12">
        <v>5.5</v>
      </c>
      <c r="G25" s="12">
        <v>13.69</v>
      </c>
      <c r="H25" s="14">
        <v>75.3</v>
      </c>
    </row>
    <row r="26" ht="41.25" customHeight="1" spans="1:8">
      <c r="A26" s="8">
        <v>17</v>
      </c>
      <c r="B26" s="11" t="s">
        <v>460</v>
      </c>
      <c r="C26" s="11" t="s">
        <v>461</v>
      </c>
      <c r="D26" s="11" t="s">
        <v>462</v>
      </c>
      <c r="E26" s="9" t="s">
        <v>430</v>
      </c>
      <c r="F26" s="12">
        <v>1</v>
      </c>
      <c r="G26" s="12">
        <v>252.43</v>
      </c>
      <c r="H26" s="14">
        <v>252.43</v>
      </c>
    </row>
    <row r="27" ht="18" customHeight="1" spans="1:8">
      <c r="A27" s="15" t="s">
        <v>249</v>
      </c>
      <c r="B27" s="16"/>
      <c r="C27" s="16"/>
      <c r="D27" s="16"/>
      <c r="E27" s="16"/>
      <c r="F27" s="16"/>
      <c r="G27" s="16"/>
      <c r="H27" s="17">
        <f>SUM(H6:H26)</f>
        <v>31222.46</v>
      </c>
    </row>
  </sheetData>
  <autoFilter xmlns:etc="http://www.wps.cn/officeDocument/2017/etCustomData" ref="A4:H27" etc:filterBottomFollowUsedRange="0">
    <extLst/>
  </autoFilter>
  <mergeCells count="12">
    <mergeCell ref="A1:H1"/>
    <mergeCell ref="A2:D2"/>
    <mergeCell ref="E2:F2"/>
    <mergeCell ref="G2:H2"/>
    <mergeCell ref="G3:H3"/>
    <mergeCell ref="A27:G27"/>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showGridLines="0" view="pageBreakPreview" zoomScaleNormal="100" topLeftCell="A3" workbookViewId="0">
      <selection activeCell="B9" sqref="B9"/>
    </sheetView>
  </sheetViews>
  <sheetFormatPr defaultColWidth="9" defaultRowHeight="11.5" outlineLevelCol="7"/>
  <cols>
    <col min="1" max="1" width="9.5" customWidth="1"/>
    <col min="2" max="2" width="19.67" customWidth="1"/>
    <col min="3" max="3" width="18.17" customWidth="1"/>
    <col min="4" max="4" width="24.7" customWidth="1"/>
    <col min="5" max="5" width="7.17" customWidth="1"/>
    <col min="6" max="6" width="9.7" customWidth="1"/>
    <col min="7" max="8" width="12.17" customWidth="1"/>
  </cols>
  <sheetData>
    <row r="1" ht="39.75" customHeight="1" spans="1:8">
      <c r="A1" s="1" t="s">
        <v>46</v>
      </c>
      <c r="B1" s="1"/>
      <c r="C1" s="1"/>
      <c r="D1" s="1"/>
      <c r="E1" s="1"/>
      <c r="F1" s="1"/>
      <c r="G1" s="2"/>
      <c r="H1" s="2"/>
    </row>
    <row r="2" ht="28.5" customHeight="1" spans="1:8">
      <c r="A2" s="3" t="s">
        <v>463</v>
      </c>
      <c r="B2" s="3"/>
      <c r="C2" s="3"/>
      <c r="D2" s="3"/>
      <c r="E2" s="3"/>
      <c r="F2" s="3"/>
      <c r="G2" s="4"/>
      <c r="H2" s="4"/>
    </row>
    <row r="3" ht="28.5" customHeight="1" spans="1:8">
      <c r="A3" s="5" t="s">
        <v>10</v>
      </c>
      <c r="B3" s="6" t="s">
        <v>48</v>
      </c>
      <c r="C3" s="6" t="s">
        <v>49</v>
      </c>
      <c r="D3" s="6" t="s">
        <v>50</v>
      </c>
      <c r="E3" s="6" t="s">
        <v>51</v>
      </c>
      <c r="F3" s="6" t="s">
        <v>52</v>
      </c>
      <c r="G3" s="6" t="s">
        <v>35</v>
      </c>
      <c r="H3" s="7"/>
    </row>
    <row r="4" ht="28.5" customHeight="1" spans="1:8">
      <c r="A4" s="8"/>
      <c r="B4" s="9"/>
      <c r="C4" s="9"/>
      <c r="D4" s="9"/>
      <c r="E4" s="9"/>
      <c r="F4" s="9"/>
      <c r="G4" s="9" t="s">
        <v>53</v>
      </c>
      <c r="H4" s="10" t="s">
        <v>54</v>
      </c>
    </row>
    <row r="5" ht="15.75" customHeight="1" spans="1:8">
      <c r="A5" s="8"/>
      <c r="B5" s="11"/>
      <c r="C5" s="11" t="s">
        <v>55</v>
      </c>
      <c r="D5" s="11"/>
      <c r="E5" s="11"/>
      <c r="F5" s="12"/>
      <c r="G5" s="12"/>
      <c r="H5" s="13"/>
    </row>
    <row r="6" ht="79.5" customHeight="1" spans="1:8">
      <c r="A6" s="8">
        <v>1</v>
      </c>
      <c r="B6" s="11" t="s">
        <v>464</v>
      </c>
      <c r="C6" s="11" t="s">
        <v>359</v>
      </c>
      <c r="D6" s="11" t="s">
        <v>465</v>
      </c>
      <c r="E6" s="9" t="s">
        <v>59</v>
      </c>
      <c r="F6" s="12">
        <v>0.116</v>
      </c>
      <c r="G6" s="12">
        <v>8532.85</v>
      </c>
      <c r="H6" s="14">
        <v>989.81</v>
      </c>
    </row>
    <row r="7" ht="105" customHeight="1" spans="1:8">
      <c r="A7" s="8">
        <v>2</v>
      </c>
      <c r="B7" s="11" t="s">
        <v>466</v>
      </c>
      <c r="C7" s="11" t="s">
        <v>359</v>
      </c>
      <c r="D7" s="11" t="s">
        <v>467</v>
      </c>
      <c r="E7" s="9" t="s">
        <v>59</v>
      </c>
      <c r="F7" s="12">
        <v>0.193</v>
      </c>
      <c r="G7" s="12">
        <v>9121.37</v>
      </c>
      <c r="H7" s="14">
        <v>1760.42</v>
      </c>
    </row>
    <row r="8" ht="15.75" customHeight="1" spans="1:8">
      <c r="A8" s="8"/>
      <c r="B8" s="11"/>
      <c r="C8" s="11" t="s">
        <v>64</v>
      </c>
      <c r="D8" s="11"/>
      <c r="E8" s="11"/>
      <c r="F8" s="12"/>
      <c r="G8" s="12"/>
      <c r="H8" s="13"/>
    </row>
    <row r="9" ht="41.25" customHeight="1" spans="1:8">
      <c r="A9" s="8">
        <v>3</v>
      </c>
      <c r="B9" s="11" t="s">
        <v>468</v>
      </c>
      <c r="C9" s="11" t="s">
        <v>469</v>
      </c>
      <c r="D9" s="11" t="s">
        <v>470</v>
      </c>
      <c r="E9" s="9" t="s">
        <v>63</v>
      </c>
      <c r="F9" s="12">
        <v>106.48</v>
      </c>
      <c r="G9" s="12">
        <v>21.76</v>
      </c>
      <c r="H9" s="14">
        <v>2317</v>
      </c>
    </row>
    <row r="10" ht="66.75" customHeight="1" spans="1:8">
      <c r="A10" s="8">
        <v>4</v>
      </c>
      <c r="B10" s="11" t="s">
        <v>471</v>
      </c>
      <c r="C10" s="11" t="s">
        <v>469</v>
      </c>
      <c r="D10" s="11" t="s">
        <v>472</v>
      </c>
      <c r="E10" s="9" t="s">
        <v>63</v>
      </c>
      <c r="F10" s="12">
        <v>1012.33</v>
      </c>
      <c r="G10" s="12">
        <v>21.76</v>
      </c>
      <c r="H10" s="14">
        <v>22028.3</v>
      </c>
    </row>
    <row r="11" ht="28.5" customHeight="1" spans="1:8">
      <c r="A11" s="8"/>
      <c r="B11" s="11"/>
      <c r="C11" s="11" t="s">
        <v>68</v>
      </c>
      <c r="D11" s="11"/>
      <c r="E11" s="11"/>
      <c r="F11" s="12"/>
      <c r="G11" s="12"/>
      <c r="H11" s="13"/>
    </row>
    <row r="12" ht="105" customHeight="1" spans="1:8">
      <c r="A12" s="8">
        <v>5</v>
      </c>
      <c r="B12" s="11" t="s">
        <v>473</v>
      </c>
      <c r="C12" s="11" t="s">
        <v>437</v>
      </c>
      <c r="D12" s="11" t="s">
        <v>474</v>
      </c>
      <c r="E12" s="9" t="s">
        <v>63</v>
      </c>
      <c r="F12" s="12">
        <v>2583.52</v>
      </c>
      <c r="G12" s="12">
        <v>53.42</v>
      </c>
      <c r="H12" s="14">
        <v>138011.64</v>
      </c>
    </row>
    <row r="13" ht="15.75" customHeight="1" spans="1:8">
      <c r="A13" s="8"/>
      <c r="B13" s="11"/>
      <c r="C13" s="11" t="s">
        <v>77</v>
      </c>
      <c r="D13" s="11"/>
      <c r="E13" s="11"/>
      <c r="F13" s="12"/>
      <c r="G13" s="12"/>
      <c r="H13" s="13"/>
    </row>
    <row r="14" ht="143.25" customHeight="1" spans="1:8">
      <c r="A14" s="8">
        <v>6</v>
      </c>
      <c r="B14" s="11" t="s">
        <v>475</v>
      </c>
      <c r="C14" s="11" t="s">
        <v>476</v>
      </c>
      <c r="D14" s="11" t="s">
        <v>477</v>
      </c>
      <c r="E14" s="9" t="s">
        <v>63</v>
      </c>
      <c r="F14" s="12">
        <v>391.75</v>
      </c>
      <c r="G14" s="12">
        <v>107.23</v>
      </c>
      <c r="H14" s="14">
        <v>42007.35</v>
      </c>
    </row>
    <row r="15" ht="117.75" customHeight="1" spans="1:8">
      <c r="A15" s="8">
        <v>7</v>
      </c>
      <c r="B15" s="11" t="s">
        <v>478</v>
      </c>
      <c r="C15" s="11" t="s">
        <v>476</v>
      </c>
      <c r="D15" s="11" t="s">
        <v>479</v>
      </c>
      <c r="E15" s="9" t="s">
        <v>63</v>
      </c>
      <c r="F15" s="12">
        <v>142.31</v>
      </c>
      <c r="G15" s="12">
        <v>249.8</v>
      </c>
      <c r="H15" s="14">
        <v>35549.04</v>
      </c>
    </row>
    <row r="16" ht="66.75" customHeight="1" spans="1:8">
      <c r="A16" s="8">
        <v>8</v>
      </c>
      <c r="B16" s="11" t="s">
        <v>480</v>
      </c>
      <c r="C16" s="11" t="s">
        <v>481</v>
      </c>
      <c r="D16" s="11" t="s">
        <v>482</v>
      </c>
      <c r="E16" s="9" t="s">
        <v>63</v>
      </c>
      <c r="F16" s="12">
        <v>455.58</v>
      </c>
      <c r="G16" s="12">
        <v>30.2</v>
      </c>
      <c r="H16" s="14">
        <v>13758.52</v>
      </c>
    </row>
    <row r="17" ht="54" customHeight="1" spans="1:8">
      <c r="A17" s="8">
        <v>9</v>
      </c>
      <c r="B17" s="11" t="s">
        <v>483</v>
      </c>
      <c r="C17" s="11" t="s">
        <v>484</v>
      </c>
      <c r="D17" s="11" t="s">
        <v>485</v>
      </c>
      <c r="E17" s="9" t="s">
        <v>141</v>
      </c>
      <c r="F17" s="12">
        <v>774.34</v>
      </c>
      <c r="G17" s="12">
        <v>6.92</v>
      </c>
      <c r="H17" s="14">
        <v>5358.43</v>
      </c>
    </row>
    <row r="18" ht="54" customHeight="1" spans="1:8">
      <c r="A18" s="8">
        <v>10</v>
      </c>
      <c r="B18" s="11" t="s">
        <v>486</v>
      </c>
      <c r="C18" s="11" t="s">
        <v>484</v>
      </c>
      <c r="D18" s="11" t="s">
        <v>487</v>
      </c>
      <c r="E18" s="9" t="s">
        <v>141</v>
      </c>
      <c r="F18" s="12">
        <v>774.34</v>
      </c>
      <c r="G18" s="12">
        <v>6.92</v>
      </c>
      <c r="H18" s="14">
        <v>5358.43</v>
      </c>
    </row>
    <row r="19" ht="79.5" customHeight="1" spans="1:8">
      <c r="A19" s="8">
        <v>11</v>
      </c>
      <c r="B19" s="11" t="s">
        <v>488</v>
      </c>
      <c r="C19" s="11" t="s">
        <v>489</v>
      </c>
      <c r="D19" s="11" t="s">
        <v>490</v>
      </c>
      <c r="E19" s="9" t="s">
        <v>141</v>
      </c>
      <c r="F19" s="12">
        <v>1299.06</v>
      </c>
      <c r="G19" s="12">
        <v>2.01</v>
      </c>
      <c r="H19" s="14">
        <v>2611.11</v>
      </c>
    </row>
    <row r="20" ht="105" customHeight="1" spans="1:8">
      <c r="A20" s="8">
        <v>12</v>
      </c>
      <c r="B20" s="11" t="s">
        <v>491</v>
      </c>
      <c r="C20" s="11" t="s">
        <v>139</v>
      </c>
      <c r="D20" s="11" t="s">
        <v>492</v>
      </c>
      <c r="E20" s="9" t="s">
        <v>141</v>
      </c>
      <c r="F20" s="12">
        <v>995.32</v>
      </c>
      <c r="G20" s="12">
        <v>14.66</v>
      </c>
      <c r="H20" s="14">
        <v>14591.39</v>
      </c>
    </row>
    <row r="21" ht="117.75" customHeight="1" spans="1:8">
      <c r="A21" s="8">
        <v>13</v>
      </c>
      <c r="B21" s="11" t="s">
        <v>493</v>
      </c>
      <c r="C21" s="11" t="s">
        <v>139</v>
      </c>
      <c r="D21" s="11" t="s">
        <v>494</v>
      </c>
      <c r="E21" s="9" t="s">
        <v>141</v>
      </c>
      <c r="F21" s="12">
        <v>171</v>
      </c>
      <c r="G21" s="12">
        <v>16.86</v>
      </c>
      <c r="H21" s="14">
        <v>2883.06</v>
      </c>
    </row>
    <row r="22" ht="28.5" customHeight="1" spans="1:8">
      <c r="A22" s="8"/>
      <c r="B22" s="11"/>
      <c r="C22" s="11" t="s">
        <v>150</v>
      </c>
      <c r="D22" s="11"/>
      <c r="E22" s="11"/>
      <c r="F22" s="12"/>
      <c r="G22" s="12"/>
      <c r="H22" s="13"/>
    </row>
    <row r="23" ht="168.75" customHeight="1" spans="1:8">
      <c r="A23" s="8">
        <v>14</v>
      </c>
      <c r="B23" s="11" t="s">
        <v>495</v>
      </c>
      <c r="C23" s="11" t="s">
        <v>496</v>
      </c>
      <c r="D23" s="11" t="s">
        <v>497</v>
      </c>
      <c r="E23" s="9" t="s">
        <v>63</v>
      </c>
      <c r="F23" s="12">
        <v>246.91</v>
      </c>
      <c r="G23" s="12">
        <v>256.46</v>
      </c>
      <c r="H23" s="14">
        <v>63322.54</v>
      </c>
    </row>
    <row r="24" ht="15.75" customHeight="1" spans="1:8">
      <c r="A24" s="8"/>
      <c r="B24" s="11"/>
      <c r="C24" s="11" t="s">
        <v>167</v>
      </c>
      <c r="D24" s="11"/>
      <c r="E24" s="11"/>
      <c r="F24" s="12"/>
      <c r="G24" s="12"/>
      <c r="H24" s="13"/>
    </row>
    <row r="25" ht="232.5" customHeight="1" spans="1:8">
      <c r="A25" s="8">
        <v>15</v>
      </c>
      <c r="B25" s="11" t="s">
        <v>498</v>
      </c>
      <c r="C25" s="11" t="s">
        <v>499</v>
      </c>
      <c r="D25" s="11" t="s">
        <v>500</v>
      </c>
      <c r="E25" s="9" t="s">
        <v>63</v>
      </c>
      <c r="F25" s="12">
        <v>91.01</v>
      </c>
      <c r="G25" s="12">
        <v>346.79</v>
      </c>
      <c r="H25" s="14">
        <v>31561.36</v>
      </c>
    </row>
    <row r="26" ht="28.5" customHeight="1" spans="1:8">
      <c r="A26" s="8"/>
      <c r="B26" s="11"/>
      <c r="C26" s="11" t="s">
        <v>174</v>
      </c>
      <c r="D26" s="11"/>
      <c r="E26" s="11"/>
      <c r="F26" s="12"/>
      <c r="G26" s="12"/>
      <c r="H26" s="13"/>
    </row>
    <row r="27" ht="283.5" customHeight="1" spans="1:8">
      <c r="A27" s="8">
        <v>16</v>
      </c>
      <c r="B27" s="11" t="s">
        <v>501</v>
      </c>
      <c r="C27" s="11" t="s">
        <v>188</v>
      </c>
      <c r="D27" s="11" t="s">
        <v>502</v>
      </c>
      <c r="E27" s="9" t="s">
        <v>63</v>
      </c>
      <c r="F27" s="12">
        <v>10219.29</v>
      </c>
      <c r="G27" s="12">
        <v>36.27</v>
      </c>
      <c r="H27" s="14">
        <v>370653.65</v>
      </c>
    </row>
    <row r="28" ht="245.25" customHeight="1" spans="1:8">
      <c r="A28" s="8">
        <v>17</v>
      </c>
      <c r="B28" s="11" t="s">
        <v>503</v>
      </c>
      <c r="C28" s="11" t="s">
        <v>504</v>
      </c>
      <c r="D28" s="11" t="s">
        <v>505</v>
      </c>
      <c r="E28" s="9" t="s">
        <v>63</v>
      </c>
      <c r="F28" s="12">
        <v>9141.93</v>
      </c>
      <c r="G28" s="12">
        <v>36.32</v>
      </c>
      <c r="H28" s="14">
        <v>332034.9</v>
      </c>
    </row>
    <row r="29" ht="92.25" customHeight="1" spans="1:8">
      <c r="A29" s="8">
        <v>18</v>
      </c>
      <c r="B29" s="11" t="s">
        <v>506</v>
      </c>
      <c r="C29" s="11" t="s">
        <v>507</v>
      </c>
      <c r="D29" s="11" t="s">
        <v>508</v>
      </c>
      <c r="E29" s="9" t="s">
        <v>63</v>
      </c>
      <c r="F29" s="12">
        <v>275.9</v>
      </c>
      <c r="G29" s="12">
        <v>6.75</v>
      </c>
      <c r="H29" s="14">
        <v>1862.33</v>
      </c>
    </row>
    <row r="30" ht="66.75" customHeight="1" spans="1:8">
      <c r="A30" s="8">
        <v>19</v>
      </c>
      <c r="B30" s="11" t="s">
        <v>509</v>
      </c>
      <c r="C30" s="11" t="s">
        <v>510</v>
      </c>
      <c r="D30" s="11" t="s">
        <v>511</v>
      </c>
      <c r="E30" s="9" t="s">
        <v>63</v>
      </c>
      <c r="F30" s="12">
        <v>1523.45</v>
      </c>
      <c r="G30" s="12">
        <v>15.16</v>
      </c>
      <c r="H30" s="14">
        <v>23095.5</v>
      </c>
    </row>
    <row r="31" ht="143.25" customHeight="1" spans="1:8">
      <c r="A31" s="8">
        <v>20</v>
      </c>
      <c r="B31" s="11" t="s">
        <v>512</v>
      </c>
      <c r="C31" s="11" t="s">
        <v>182</v>
      </c>
      <c r="D31" s="11" t="s">
        <v>513</v>
      </c>
      <c r="E31" s="9" t="s">
        <v>63</v>
      </c>
      <c r="F31" s="12">
        <v>539.54</v>
      </c>
      <c r="G31" s="12">
        <v>67.02</v>
      </c>
      <c r="H31" s="14">
        <v>36159.97</v>
      </c>
    </row>
    <row r="32" ht="92.25" customHeight="1" spans="1:8">
      <c r="A32" s="8">
        <v>21</v>
      </c>
      <c r="B32" s="11" t="s">
        <v>514</v>
      </c>
      <c r="C32" s="11" t="s">
        <v>515</v>
      </c>
      <c r="D32" s="11" t="s">
        <v>516</v>
      </c>
      <c r="E32" s="9" t="s">
        <v>63</v>
      </c>
      <c r="F32" s="12">
        <v>633.78</v>
      </c>
      <c r="G32" s="12">
        <v>41.98</v>
      </c>
      <c r="H32" s="14">
        <v>26606.08</v>
      </c>
    </row>
    <row r="33" ht="66.75" customHeight="1" spans="1:8">
      <c r="A33" s="8">
        <v>22</v>
      </c>
      <c r="B33" s="11" t="s">
        <v>517</v>
      </c>
      <c r="C33" s="11" t="s">
        <v>518</v>
      </c>
      <c r="D33" s="11" t="s">
        <v>519</v>
      </c>
      <c r="E33" s="9" t="s">
        <v>63</v>
      </c>
      <c r="F33" s="12">
        <v>105.5</v>
      </c>
      <c r="G33" s="12">
        <v>17.34</v>
      </c>
      <c r="H33" s="14">
        <v>1829.37</v>
      </c>
    </row>
    <row r="34" ht="15.75" customHeight="1" spans="1:8">
      <c r="A34" s="8"/>
      <c r="B34" s="11"/>
      <c r="C34" s="11" t="s">
        <v>192</v>
      </c>
      <c r="D34" s="11"/>
      <c r="E34" s="11"/>
      <c r="F34" s="12"/>
      <c r="G34" s="12"/>
      <c r="H34" s="13"/>
    </row>
    <row r="35" ht="143.25" customHeight="1" spans="1:8">
      <c r="A35" s="8">
        <v>23</v>
      </c>
      <c r="B35" s="11" t="s">
        <v>520</v>
      </c>
      <c r="C35" s="11" t="s">
        <v>521</v>
      </c>
      <c r="D35" s="11" t="s">
        <v>522</v>
      </c>
      <c r="E35" s="9" t="s">
        <v>141</v>
      </c>
      <c r="F35" s="12">
        <v>491</v>
      </c>
      <c r="G35" s="12">
        <v>403.79</v>
      </c>
      <c r="H35" s="14">
        <v>198260.89</v>
      </c>
    </row>
    <row r="36" ht="54" customHeight="1" spans="1:8">
      <c r="A36" s="8">
        <v>24</v>
      </c>
      <c r="B36" s="11" t="s">
        <v>523</v>
      </c>
      <c r="C36" s="11" t="s">
        <v>524</v>
      </c>
      <c r="D36" s="11" t="s">
        <v>525</v>
      </c>
      <c r="E36" s="9" t="s">
        <v>141</v>
      </c>
      <c r="F36" s="12">
        <v>18.9</v>
      </c>
      <c r="G36" s="12">
        <v>807.54</v>
      </c>
      <c r="H36" s="14">
        <v>15262.51</v>
      </c>
    </row>
    <row r="37" ht="92.25" customHeight="1" spans="1:8">
      <c r="A37" s="8">
        <v>25</v>
      </c>
      <c r="B37" s="11" t="s">
        <v>526</v>
      </c>
      <c r="C37" s="11" t="s">
        <v>527</v>
      </c>
      <c r="D37" s="11" t="s">
        <v>528</v>
      </c>
      <c r="E37" s="9" t="s">
        <v>141</v>
      </c>
      <c r="F37" s="12">
        <v>24.11</v>
      </c>
      <c r="G37" s="12">
        <v>192.29</v>
      </c>
      <c r="H37" s="14">
        <v>4636.11</v>
      </c>
    </row>
    <row r="38" ht="28.5" customHeight="1" spans="1:8">
      <c r="A38" s="15" t="s">
        <v>249</v>
      </c>
      <c r="B38" s="16"/>
      <c r="C38" s="16"/>
      <c r="D38" s="16"/>
      <c r="E38" s="16"/>
      <c r="F38" s="16"/>
      <c r="G38" s="16"/>
      <c r="H38" s="17">
        <f>SUM(H6:H37)</f>
        <v>1392509.71</v>
      </c>
    </row>
  </sheetData>
  <autoFilter xmlns:etc="http://www.wps.cn/officeDocument/2017/etCustomData" ref="A4:H38" etc:filterBottomFollowUsedRange="0">
    <extLst/>
  </autoFilter>
  <mergeCells count="12">
    <mergeCell ref="A1:H1"/>
    <mergeCell ref="A2:D2"/>
    <mergeCell ref="E2:F2"/>
    <mergeCell ref="G2:H2"/>
    <mergeCell ref="G3:H3"/>
    <mergeCell ref="A38:G38"/>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scale="98" orientation="portrait"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showGridLines="0" view="pageBreakPreview" zoomScaleNormal="100" topLeftCell="A18" workbookViewId="0">
      <selection activeCell="G4" sqref="G4:H4"/>
    </sheetView>
  </sheetViews>
  <sheetFormatPr defaultColWidth="9" defaultRowHeight="11.5" outlineLevelCol="7"/>
  <cols>
    <col min="1" max="1" width="9.5" customWidth="1"/>
    <col min="2" max="2" width="19.67" customWidth="1"/>
    <col min="3" max="3" width="18.17" customWidth="1"/>
    <col min="4" max="4" width="24.7" customWidth="1"/>
    <col min="5" max="5" width="7.17" customWidth="1"/>
    <col min="6" max="6" width="7.7" customWidth="1"/>
    <col min="7" max="8" width="12.17" customWidth="1"/>
  </cols>
  <sheetData>
    <row r="1" ht="39.75" customHeight="1" spans="1:8">
      <c r="A1" s="1" t="s">
        <v>46</v>
      </c>
      <c r="B1" s="1"/>
      <c r="C1" s="1"/>
      <c r="D1" s="1"/>
      <c r="E1" s="1"/>
      <c r="F1" s="1"/>
      <c r="G1" s="2"/>
      <c r="H1" s="2"/>
    </row>
    <row r="2" ht="28.5" customHeight="1" spans="1:8">
      <c r="A2" s="3" t="s">
        <v>529</v>
      </c>
      <c r="B2" s="3"/>
      <c r="C2" s="3"/>
      <c r="D2" s="3"/>
      <c r="E2" s="3"/>
      <c r="F2" s="3"/>
      <c r="G2" s="4"/>
      <c r="H2" s="4"/>
    </row>
    <row r="3" ht="28.5" customHeight="1" spans="1:8">
      <c r="A3" s="5" t="s">
        <v>10</v>
      </c>
      <c r="B3" s="6" t="s">
        <v>48</v>
      </c>
      <c r="C3" s="6" t="s">
        <v>49</v>
      </c>
      <c r="D3" s="6" t="s">
        <v>50</v>
      </c>
      <c r="E3" s="6" t="s">
        <v>51</v>
      </c>
      <c r="F3" s="6" t="s">
        <v>52</v>
      </c>
      <c r="G3" s="6" t="s">
        <v>35</v>
      </c>
      <c r="H3" s="7"/>
    </row>
    <row r="4" ht="28.5" customHeight="1" spans="1:8">
      <c r="A4" s="8"/>
      <c r="B4" s="9"/>
      <c r="C4" s="9"/>
      <c r="D4" s="9"/>
      <c r="E4" s="9"/>
      <c r="F4" s="9"/>
      <c r="G4" s="9" t="s">
        <v>53</v>
      </c>
      <c r="H4" s="10" t="s">
        <v>54</v>
      </c>
    </row>
    <row r="5" ht="15.75" customHeight="1" spans="1:8">
      <c r="A5" s="8"/>
      <c r="B5" s="11"/>
      <c r="C5" s="11" t="s">
        <v>530</v>
      </c>
      <c r="D5" s="11"/>
      <c r="E5" s="11"/>
      <c r="F5" s="12"/>
      <c r="G5" s="12"/>
      <c r="H5" s="13"/>
    </row>
    <row r="6" ht="143.25" customHeight="1" spans="1:8">
      <c r="A6" s="8">
        <v>1</v>
      </c>
      <c r="B6" s="11" t="s">
        <v>531</v>
      </c>
      <c r="C6" s="11" t="s">
        <v>532</v>
      </c>
      <c r="D6" s="11" t="s">
        <v>533</v>
      </c>
      <c r="E6" s="9" t="s">
        <v>63</v>
      </c>
      <c r="F6" s="12">
        <v>265.24</v>
      </c>
      <c r="G6" s="12">
        <v>33.24</v>
      </c>
      <c r="H6" s="14">
        <v>8816.58</v>
      </c>
    </row>
    <row r="7" ht="66.75" customHeight="1" spans="1:8">
      <c r="A7" s="8">
        <v>2</v>
      </c>
      <c r="B7" s="11" t="s">
        <v>534</v>
      </c>
      <c r="C7" s="11" t="s">
        <v>532</v>
      </c>
      <c r="D7" s="11" t="s">
        <v>535</v>
      </c>
      <c r="E7" s="9" t="s">
        <v>63</v>
      </c>
      <c r="F7" s="12">
        <v>58.5</v>
      </c>
      <c r="G7" s="12">
        <v>45.96</v>
      </c>
      <c r="H7" s="14">
        <v>2688.66</v>
      </c>
    </row>
    <row r="8" ht="92.25" customHeight="1" spans="1:8">
      <c r="A8" s="8">
        <v>3</v>
      </c>
      <c r="B8" s="11" t="s">
        <v>536</v>
      </c>
      <c r="C8" s="11" t="s">
        <v>532</v>
      </c>
      <c r="D8" s="11" t="s">
        <v>537</v>
      </c>
      <c r="E8" s="9" t="s">
        <v>63</v>
      </c>
      <c r="F8" s="12">
        <v>1.62</v>
      </c>
      <c r="G8" s="12">
        <v>45.05</v>
      </c>
      <c r="H8" s="14">
        <v>72.98</v>
      </c>
    </row>
    <row r="9" ht="15.75" customHeight="1" spans="1:8">
      <c r="A9" s="8"/>
      <c r="B9" s="11"/>
      <c r="C9" s="11" t="s">
        <v>538</v>
      </c>
      <c r="D9" s="11"/>
      <c r="E9" s="11"/>
      <c r="F9" s="12"/>
      <c r="G9" s="12"/>
      <c r="H9" s="13"/>
    </row>
    <row r="10" ht="66.75" customHeight="1" spans="1:8">
      <c r="A10" s="8">
        <v>4</v>
      </c>
      <c r="B10" s="11" t="s">
        <v>539</v>
      </c>
      <c r="C10" s="11" t="s">
        <v>540</v>
      </c>
      <c r="D10" s="11" t="s">
        <v>541</v>
      </c>
      <c r="E10" s="9" t="s">
        <v>63</v>
      </c>
      <c r="F10" s="12">
        <v>2.88</v>
      </c>
      <c r="G10" s="12">
        <v>1506.33</v>
      </c>
      <c r="H10" s="14">
        <v>4338.23</v>
      </c>
    </row>
    <row r="11" ht="66.75" customHeight="1" spans="1:8">
      <c r="A11" s="8">
        <v>5</v>
      </c>
      <c r="B11" s="11" t="s">
        <v>542</v>
      </c>
      <c r="C11" s="11" t="s">
        <v>543</v>
      </c>
      <c r="D11" s="11" t="s">
        <v>544</v>
      </c>
      <c r="E11" s="9" t="s">
        <v>63</v>
      </c>
      <c r="F11" s="12">
        <v>0.96</v>
      </c>
      <c r="G11" s="12">
        <v>981.95</v>
      </c>
      <c r="H11" s="14">
        <v>942.67</v>
      </c>
    </row>
    <row r="12" ht="79.5" customHeight="1" spans="1:8">
      <c r="A12" s="8">
        <v>6</v>
      </c>
      <c r="B12" s="11" t="s">
        <v>545</v>
      </c>
      <c r="C12" s="11" t="s">
        <v>546</v>
      </c>
      <c r="D12" s="11" t="s">
        <v>547</v>
      </c>
      <c r="E12" s="9" t="s">
        <v>63</v>
      </c>
      <c r="F12" s="12">
        <v>0.48</v>
      </c>
      <c r="G12" s="12">
        <v>1412.38</v>
      </c>
      <c r="H12" s="14">
        <v>677.94</v>
      </c>
    </row>
    <row r="13" ht="105" customHeight="1" spans="1:8">
      <c r="A13" s="8">
        <v>7</v>
      </c>
      <c r="B13" s="11" t="s">
        <v>548</v>
      </c>
      <c r="C13" s="11" t="s">
        <v>549</v>
      </c>
      <c r="D13" s="11" t="s">
        <v>550</v>
      </c>
      <c r="E13" s="9" t="s">
        <v>63</v>
      </c>
      <c r="F13" s="12">
        <v>3.67</v>
      </c>
      <c r="G13" s="12">
        <v>1293.98</v>
      </c>
      <c r="H13" s="14">
        <v>4748.91</v>
      </c>
    </row>
    <row r="14" ht="66.75" customHeight="1" spans="1:8">
      <c r="A14" s="8">
        <v>8</v>
      </c>
      <c r="B14" s="11" t="s">
        <v>551</v>
      </c>
      <c r="C14" s="11" t="s">
        <v>552</v>
      </c>
      <c r="D14" s="11" t="s">
        <v>553</v>
      </c>
      <c r="E14" s="9" t="s">
        <v>63</v>
      </c>
      <c r="F14" s="12">
        <v>1.92</v>
      </c>
      <c r="G14" s="12">
        <v>1439.67</v>
      </c>
      <c r="H14" s="14">
        <v>2764.17</v>
      </c>
    </row>
    <row r="15" ht="105" customHeight="1" spans="1:8">
      <c r="A15" s="8">
        <v>9</v>
      </c>
      <c r="B15" s="11" t="s">
        <v>554</v>
      </c>
      <c r="C15" s="11" t="s">
        <v>555</v>
      </c>
      <c r="D15" s="11" t="s">
        <v>556</v>
      </c>
      <c r="E15" s="9" t="s">
        <v>63</v>
      </c>
      <c r="F15" s="12">
        <v>3</v>
      </c>
      <c r="G15" s="12">
        <v>597.46</v>
      </c>
      <c r="H15" s="14">
        <v>1792.38</v>
      </c>
    </row>
    <row r="16" ht="66.75" customHeight="1" spans="1:8">
      <c r="A16" s="8">
        <v>10</v>
      </c>
      <c r="B16" s="11" t="s">
        <v>557</v>
      </c>
      <c r="C16" s="11" t="s">
        <v>558</v>
      </c>
      <c r="D16" s="11" t="s">
        <v>559</v>
      </c>
      <c r="E16" s="9" t="s">
        <v>204</v>
      </c>
      <c r="F16" s="12">
        <v>8</v>
      </c>
      <c r="G16" s="12">
        <v>266.82</v>
      </c>
      <c r="H16" s="14">
        <v>2134.56</v>
      </c>
    </row>
    <row r="17" ht="79.5" customHeight="1" spans="1:8">
      <c r="A17" s="8">
        <v>11</v>
      </c>
      <c r="B17" s="11" t="s">
        <v>560</v>
      </c>
      <c r="C17" s="11" t="s">
        <v>561</v>
      </c>
      <c r="D17" s="11" t="s">
        <v>562</v>
      </c>
      <c r="E17" s="9" t="s">
        <v>204</v>
      </c>
      <c r="F17" s="12">
        <v>284</v>
      </c>
      <c r="G17" s="12">
        <v>42.48</v>
      </c>
      <c r="H17" s="14">
        <v>12064.32</v>
      </c>
    </row>
    <row r="18" ht="66.75" customHeight="1" spans="1:8">
      <c r="A18" s="8">
        <v>12</v>
      </c>
      <c r="B18" s="11" t="s">
        <v>563</v>
      </c>
      <c r="C18" s="11" t="s">
        <v>564</v>
      </c>
      <c r="D18" s="11" t="s">
        <v>565</v>
      </c>
      <c r="E18" s="9" t="s">
        <v>141</v>
      </c>
      <c r="F18" s="12">
        <v>270.4</v>
      </c>
      <c r="G18" s="12">
        <v>13.14</v>
      </c>
      <c r="H18" s="14">
        <v>3553.06</v>
      </c>
    </row>
    <row r="19" ht="79.5" customHeight="1" spans="1:8">
      <c r="A19" s="8">
        <v>13</v>
      </c>
      <c r="B19" s="11" t="s">
        <v>566</v>
      </c>
      <c r="C19" s="11" t="s">
        <v>567</v>
      </c>
      <c r="D19" s="11" t="s">
        <v>568</v>
      </c>
      <c r="E19" s="9" t="s">
        <v>141</v>
      </c>
      <c r="F19" s="12">
        <v>69.1</v>
      </c>
      <c r="G19" s="12">
        <v>62.43</v>
      </c>
      <c r="H19" s="14">
        <v>4313.91</v>
      </c>
    </row>
    <row r="20" ht="18" customHeight="1" spans="1:8">
      <c r="A20" s="15" t="s">
        <v>249</v>
      </c>
      <c r="B20" s="16"/>
      <c r="C20" s="16"/>
      <c r="D20" s="16"/>
      <c r="E20" s="16"/>
      <c r="F20" s="16"/>
      <c r="G20" s="16"/>
      <c r="H20" s="17">
        <f>SUM(H6:H19)</f>
        <v>48908.37</v>
      </c>
    </row>
  </sheetData>
  <autoFilter xmlns:etc="http://www.wps.cn/officeDocument/2017/etCustomData" ref="A4:H20" etc:filterBottomFollowUsedRange="0">
    <extLst/>
  </autoFilter>
  <mergeCells count="12">
    <mergeCell ref="A1:H1"/>
    <mergeCell ref="A2:D2"/>
    <mergeCell ref="E2:F2"/>
    <mergeCell ref="G2:H2"/>
    <mergeCell ref="G3:H3"/>
    <mergeCell ref="A20:G20"/>
    <mergeCell ref="A3:A4"/>
    <mergeCell ref="B3:B4"/>
    <mergeCell ref="C3:C4"/>
    <mergeCell ref="D3:D4"/>
    <mergeCell ref="E3:E4"/>
    <mergeCell ref="F3:F4"/>
  </mergeCells>
  <printOptions horizontalCentered="1"/>
  <pageMargins left="0.118055555555556" right="0.118055555555556" top="0.594444444444444" bottom="0" header="0.594444444444444"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封-2 采购控制价封面</vt:lpstr>
      <vt:lpstr>汇总表</vt:lpstr>
      <vt:lpstr>编制说明</vt:lpstr>
      <vt:lpstr>报价汇总表</vt:lpstr>
      <vt:lpstr>【2号宿舍楼-非公区</vt:lpstr>
      <vt:lpstr>【2号宿舍楼-室内公</vt:lpstr>
      <vt:lpstr>【3号危弃仓库-装修</vt:lpstr>
      <vt:lpstr>4号工具间-装修工</vt:lpstr>
      <vt:lpstr>【5号门卫室-装修工</vt:lpstr>
      <vt:lpstr>【6号地下汽车库-装</vt:lpstr>
      <vt:lpstr>【6号地下汽车库-标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鱼儿</cp:lastModifiedBy>
  <dcterms:created xsi:type="dcterms:W3CDTF">2026-03-24T17:51:00Z</dcterms:created>
  <dcterms:modified xsi:type="dcterms:W3CDTF">2026-03-31T07:42:28Z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770FCDA7765C4701AEA33DEFF89195B6_12</vt:lpwstr>
  </property>
  <property fmtid="{D5CDD505-2E9C-101B-9397-08002B2CF9AE}" pid="3" name="KSOProductBuildVer">
    <vt:lpwstr>2052-12.1.0.25225</vt:lpwstr>
  </property>
  <property fmtid="{D5CDD505-2E9C-101B-9397-08002B2CF9AE}" pid="4" name="CalculationRule">
    <vt:i4>0</vt:i4>
  </property>
</Properties>
</file>