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1"/>
  </bookViews>
  <sheets>
    <sheet name="封-2 采购控制价封面" sheetId="3" r:id="rId1"/>
    <sheet name="汇总表" sheetId="2" r:id="rId2"/>
    <sheet name="砂浆" sheetId="1" r:id="rId3"/>
  </sheets>
  <definedNames>
    <definedName name="_xlnm.Print_Area" localSheetId="2">砂浆!$A$1:$G$30</definedName>
    <definedName name="_xlnm.Print_Area" localSheetId="1">汇总表!$A$1:$G$5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<sst xmlns="http://schemas.openxmlformats.org/spreadsheetml/2006/main" count="79" uniqueCount="51">
  <si>
    <t>松山湖机器人智创城项目-湿拌砂浆采购</t>
  </si>
  <si>
    <t>采 购 控 制 价</t>
  </si>
  <si>
    <t>招  标  人：</t>
  </si>
  <si>
    <t>东莞市城市工程建设集团有限公司</t>
  </si>
  <si>
    <t>编  制  人：</t>
  </si>
  <si>
    <t>编制时间：   年   月   日</t>
  </si>
  <si>
    <t>审  核  人：</t>
  </si>
  <si>
    <t>审核时间：   年   月   日</t>
  </si>
  <si>
    <t>年   月   日</t>
  </si>
  <si>
    <t>松山湖机器人智创城项目-湿拌砂浆采购
限价费用汇总表</t>
  </si>
  <si>
    <t>序号</t>
  </si>
  <si>
    <t>费用名称</t>
  </si>
  <si>
    <t>控制价
（元）</t>
  </si>
  <si>
    <t>采购限价
（元）</t>
  </si>
  <si>
    <t>投标人报价
不含税
（元）</t>
  </si>
  <si>
    <t>投标人报价
含税
（元）</t>
  </si>
  <si>
    <t>备注</t>
  </si>
  <si>
    <t>工程费用</t>
  </si>
  <si>
    <t>汇总报价</t>
  </si>
  <si>
    <t>小写：</t>
  </si>
  <si>
    <t>大写：</t>
  </si>
  <si>
    <t>湿拌砂浆采购报价单</t>
  </si>
  <si>
    <t>项目名称：松山湖机器人智创城项目-湿拌砂浆采购</t>
  </si>
  <si>
    <t>编号</t>
  </si>
  <si>
    <t>名称</t>
  </si>
  <si>
    <t>强度等级</t>
  </si>
  <si>
    <t>单位</t>
  </si>
  <si>
    <t>暂定工程量</t>
  </si>
  <si>
    <t>不含税单价
(元）</t>
  </si>
  <si>
    <t>不含税合价
（元）</t>
  </si>
  <si>
    <t>湿拌砌筑砂浆</t>
  </si>
  <si>
    <t>M5.0</t>
  </si>
  <si>
    <t>m3</t>
  </si>
  <si>
    <t>M7.5</t>
  </si>
  <si>
    <t>M10</t>
  </si>
  <si>
    <t>M15</t>
  </si>
  <si>
    <t>M20</t>
  </si>
  <si>
    <t>湿拌抹灰砂浆</t>
  </si>
  <si>
    <t>M5</t>
  </si>
  <si>
    <t xml:space="preserve">M25 </t>
  </si>
  <si>
    <t>湿拌地面砂浆</t>
  </si>
  <si>
    <t>湿拌防水砂浆</t>
  </si>
  <si>
    <t>不含税合计</t>
  </si>
  <si>
    <t>税金</t>
  </si>
  <si>
    <t>含税合计</t>
  </si>
  <si>
    <t>备注：</t>
  </si>
  <si>
    <t>1、以上单价包括：材料、运输、装卸（不含泵送、转运等二次运输)、过磅等费用。</t>
  </si>
  <si>
    <t>2、湿拌砂浆：甲方单批次小于3m³的，乙方按每车100元收取运费。同一批次只允许一次尾数不收运费，如超出一次尾数，按每车100元收取运费。同一批次，若只能分两车装载的可以平均分两车转载，不收取尾数运费。每次卸货时间不超过120分钟，超过120分钟的每小时加收100的超时费。</t>
  </si>
  <si>
    <r>
      <rPr>
        <sz val="10"/>
        <color rgb="FF000000"/>
        <rFont val="楷体_GB2312"/>
        <charset val="134"/>
      </rPr>
      <t>3、若湿拌砂浆原材料价格出现波动，单价上下浮动±5%以内的，湿拌砂浆价格不作调整，如单价超出±5%的部分，中标人必须以书面形式告知采购方，并经采购方同意后方可调整（浮动比例以投标当月和调整当月的东莞建设工程造价信息作基准参考依据）。</t>
    </r>
    <r>
      <rPr>
        <b/>
        <sz val="10"/>
        <color rgb="FF000000"/>
        <rFont val="楷体_GB2312"/>
        <charset val="134"/>
      </rPr>
      <t>浮动比例统一按地面砂浆M15浮动比例调整，浮动比例=（调整当月信息价/投标当月信息价-1）*100%</t>
    </r>
  </si>
  <si>
    <t>4、信息价中无对应等级的信息价的，例如湿拌抹灰砂浆M20按照以下公式计算：M20信息价=M15信息价-M10信息价+M15信息价。</t>
  </si>
  <si>
    <t>5、本工程无预付款，乙方所供应的砂浆，在到达施工场地后，经甲方全部验收合格后，甲、乙双方根据订货单、送货单、材料验收单进行核对，对供货情况进行确认和统计，最终按经甲方确认的实际合格供货数量和单价按实际结算供货总量并按每月支付当月供货总量80%的货款，余下的20%货款待工程完工并办理结算后支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</si>
</sst>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_);[Red]\(0\)"/>
    <numFmt numFmtId="178" formatCode="0.00_ "/>
    <numFmt numFmtId="179" formatCode="#,##0.00_ "/>
    <numFmt numFmtId="180" formatCode="[DBNum2][$-804]General"/>
  </numFmts>
  <fonts count="39">
    <font>
      <sz val="11"/>
      <color theme="1"/>
      <name val="宋体"/>
      <charset val="134"/>
      <scheme val="minor"/>
    </font>
    <font>
      <b/>
      <sz val="16"/>
      <color indexed="8"/>
      <name val="楷体_GB2312"/>
      <charset val="134"/>
    </font>
    <font>
      <b/>
      <sz val="18"/>
      <color indexed="8"/>
      <name val="楷体_GB2312"/>
      <charset val="134"/>
    </font>
    <font>
      <sz val="12"/>
      <color indexed="8"/>
      <name val="楷体_GB2312"/>
      <charset val="134"/>
    </font>
    <font>
      <sz val="11"/>
      <color indexed="8"/>
      <name val="宋体"/>
      <charset val="134"/>
    </font>
    <font>
      <sz val="12"/>
      <name val="宋体"/>
      <charset val="134"/>
    </font>
    <font>
      <u/>
      <sz val="11"/>
      <color rgb="FF000000"/>
      <name val="宋体"/>
      <charset val="134"/>
    </font>
    <font>
      <sz val="10"/>
      <color indexed="8"/>
      <name val="楷体_GB2312"/>
      <charset val="134"/>
    </font>
    <font>
      <sz val="10"/>
      <color rgb="FF000000"/>
      <name val="楷体_GB2312"/>
      <charset val="134"/>
    </font>
    <font>
      <b/>
      <sz val="16"/>
      <name val="宋体"/>
      <charset val="134"/>
    </font>
    <font>
      <b/>
      <sz val="12"/>
      <name val="宋体"/>
      <charset val="134"/>
    </font>
    <font>
      <sz val="9"/>
      <name val="宋体"/>
      <charset val="134"/>
    </font>
    <font>
      <sz val="11"/>
      <name val="宋体"/>
      <charset val="134"/>
    </font>
    <font>
      <sz val="9"/>
      <color theme="1"/>
      <name val="宋体"/>
      <charset val="134"/>
      <scheme val="minor"/>
    </font>
    <font>
      <b/>
      <sz val="18"/>
      <name val="宋体"/>
      <charset val="134"/>
    </font>
    <font>
      <b/>
      <sz val="22"/>
      <name val="宋体"/>
      <charset val="134"/>
    </font>
    <font>
      <b/>
      <sz val="14"/>
      <name val="宋体"/>
      <charset val="134"/>
    </font>
    <font>
      <sz val="14"/>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000000"/>
      <name val="楷体_GB2312"/>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1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7" applyNumberFormat="0" applyFill="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6" fillId="0" borderId="0" applyNumberFormat="0" applyFill="0" applyBorder="0" applyAlignment="0" applyProtection="0">
      <alignment vertical="center"/>
    </xf>
    <xf numFmtId="0" fontId="27" fillId="4" borderId="19" applyNumberFormat="0" applyAlignment="0" applyProtection="0">
      <alignment vertical="center"/>
    </xf>
    <xf numFmtId="0" fontId="28" fillId="5" borderId="20" applyNumberFormat="0" applyAlignment="0" applyProtection="0">
      <alignment vertical="center"/>
    </xf>
    <xf numFmtId="0" fontId="29" fillId="5" borderId="19" applyNumberFormat="0" applyAlignment="0" applyProtection="0">
      <alignment vertical="center"/>
    </xf>
    <xf numFmtId="0" fontId="30" fillId="6" borderId="21" applyNumberFormat="0" applyAlignment="0" applyProtection="0">
      <alignment vertical="center"/>
    </xf>
    <xf numFmtId="0" fontId="31" fillId="0" borderId="22" applyNumberFormat="0" applyFill="0" applyAlignment="0" applyProtection="0">
      <alignment vertical="center"/>
    </xf>
    <xf numFmtId="0" fontId="32" fillId="0" borderId="23"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3" fillId="0" borderId="0"/>
  </cellStyleXfs>
  <cellXfs count="74">
    <xf numFmtId="0" fontId="0" fillId="0" borderId="0" xfId="0">
      <alignment vertical="center"/>
    </xf>
    <xf numFmtId="0" fontId="0" fillId="0" borderId="0" xfId="0" applyFont="1" applyFill="1" applyBorder="1" applyAlignment="1">
      <alignment vertical="center"/>
    </xf>
    <xf numFmtId="176" fontId="0" fillId="0" borderId="0" xfId="0" applyNumberFormat="1" applyFont="1" applyFill="1" applyBorder="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176" fontId="2" fillId="0" borderId="0" xfId="0" applyNumberFormat="1" applyFont="1" applyFill="1" applyBorder="1" applyAlignment="1">
      <alignment horizontal="center" vertical="center"/>
    </xf>
    <xf numFmtId="0" fontId="3" fillId="0" borderId="0" xfId="0" applyFont="1" applyFill="1" applyAlignment="1">
      <alignment horizontal="left"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178" fontId="4" fillId="0" borderId="1" xfId="0" applyNumberFormat="1" applyFont="1" applyFill="1" applyBorder="1" applyAlignment="1">
      <alignment horizontal="center" vertical="top"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9" fontId="6" fillId="0" borderId="1" xfId="3" applyNumberFormat="1" applyFont="1" applyFill="1" applyBorder="1" applyAlignment="1">
      <alignment horizontal="center" vertical="center" wrapText="1"/>
    </xf>
    <xf numFmtId="0" fontId="3" fillId="0" borderId="1" xfId="0" applyFont="1" applyFill="1" applyBorder="1" applyAlignment="1">
      <alignment horizontal="justify" vertical="top" wrapText="1"/>
    </xf>
    <xf numFmtId="176" fontId="3" fillId="0" borderId="1" xfId="0" applyNumberFormat="1" applyFont="1" applyFill="1" applyBorder="1" applyAlignment="1">
      <alignment horizontal="justify" vertical="top" wrapText="1"/>
    </xf>
    <xf numFmtId="0" fontId="7" fillId="0" borderId="1" xfId="0" applyFont="1" applyFill="1" applyBorder="1" applyAlignment="1">
      <alignment horizontal="left" vertical="center" wrapText="1"/>
    </xf>
    <xf numFmtId="176" fontId="7" fillId="0" borderId="1" xfId="0" applyNumberFormat="1" applyFont="1" applyFill="1" applyBorder="1" applyAlignment="1">
      <alignment horizontal="left" vertical="center" wrapText="1"/>
    </xf>
    <xf numFmtId="0" fontId="8"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7" fillId="0" borderId="5" xfId="0" applyFont="1" applyFill="1" applyBorder="1" applyAlignment="1">
      <alignment horizontal="left" vertical="center" wrapText="1"/>
    </xf>
    <xf numFmtId="176" fontId="7" fillId="0" borderId="6" xfId="0" applyNumberFormat="1" applyFont="1" applyFill="1" applyBorder="1" applyAlignment="1">
      <alignment horizontal="left" vertical="center" wrapText="1"/>
    </xf>
    <xf numFmtId="0" fontId="5" fillId="0" borderId="0" xfId="0" applyFont="1" applyFill="1" applyAlignment="1">
      <alignment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178"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179" fontId="5" fillId="0" borderId="1" xfId="0" applyNumberFormat="1" applyFont="1" applyFill="1" applyBorder="1" applyAlignment="1">
      <alignment vertical="center"/>
    </xf>
    <xf numFmtId="0" fontId="11" fillId="0" borderId="1" xfId="0" applyFont="1" applyFill="1" applyBorder="1" applyAlignment="1">
      <alignment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178" fontId="5" fillId="0" borderId="1" xfId="0" applyNumberFormat="1" applyFont="1" applyFill="1" applyBorder="1" applyAlignment="1">
      <alignment vertical="center"/>
    </xf>
    <xf numFmtId="178" fontId="5" fillId="0" borderId="5" xfId="0" applyNumberFormat="1" applyFont="1" applyFill="1" applyBorder="1" applyAlignment="1">
      <alignment vertical="center"/>
    </xf>
    <xf numFmtId="179" fontId="5" fillId="0" borderId="5" xfId="0" applyNumberFormat="1" applyFont="1" applyFill="1" applyBorder="1" applyAlignment="1">
      <alignment vertical="center"/>
    </xf>
    <xf numFmtId="179" fontId="5" fillId="0" borderId="7" xfId="0" applyNumberFormat="1" applyFont="1" applyFill="1" applyBorder="1" applyAlignment="1">
      <alignment vertical="center"/>
    </xf>
    <xf numFmtId="0" fontId="10" fillId="0" borderId="11"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13" xfId="0" applyFont="1" applyFill="1" applyBorder="1" applyAlignment="1">
      <alignment horizontal="center" vertical="center"/>
    </xf>
    <xf numFmtId="180" fontId="12" fillId="0" borderId="5" xfId="0" applyNumberFormat="1" applyFont="1" applyFill="1" applyBorder="1" applyAlignment="1">
      <alignment vertical="center"/>
    </xf>
    <xf numFmtId="180" fontId="12" fillId="0" borderId="7" xfId="0" applyNumberFormat="1" applyFont="1" applyFill="1" applyBorder="1" applyAlignment="1">
      <alignment vertical="center"/>
    </xf>
    <xf numFmtId="0" fontId="13" fillId="0" borderId="0" xfId="49" applyFont="1" applyFill="1" applyAlignment="1"/>
    <xf numFmtId="0" fontId="11" fillId="2" borderId="0" xfId="49" applyFont="1" applyFill="1" applyAlignment="1">
      <alignment horizontal="left" vertical="center" wrapText="1"/>
    </xf>
    <xf numFmtId="0" fontId="14" fillId="2" borderId="14" xfId="49" applyFont="1" applyFill="1" applyBorder="1" applyAlignment="1">
      <alignment horizontal="center" wrapText="1"/>
    </xf>
    <xf numFmtId="0" fontId="14" fillId="2" borderId="0" xfId="49" applyFont="1" applyFill="1" applyAlignment="1">
      <alignment horizontal="left" wrapText="1"/>
    </xf>
    <xf numFmtId="0" fontId="15" fillId="2" borderId="0" xfId="49" applyFont="1" applyFill="1" applyAlignment="1">
      <alignment horizontal="center" wrapText="1"/>
    </xf>
    <xf numFmtId="0" fontId="15" fillId="2" borderId="0" xfId="49" applyFont="1" applyFill="1" applyAlignment="1">
      <alignment wrapText="1"/>
    </xf>
    <xf numFmtId="0" fontId="16" fillId="2" borderId="0" xfId="49" applyFont="1" applyFill="1" applyAlignment="1">
      <alignment horizontal="center" wrapText="1"/>
    </xf>
    <xf numFmtId="0" fontId="17" fillId="2" borderId="14" xfId="49" applyFont="1" applyFill="1" applyBorder="1" applyAlignment="1">
      <alignment horizontal="center" wrapText="1"/>
    </xf>
    <xf numFmtId="0" fontId="16" fillId="2" borderId="0" xfId="49" applyFont="1" applyFill="1" applyAlignment="1">
      <alignment horizontal="right" wrapText="1"/>
    </xf>
    <xf numFmtId="0" fontId="18" fillId="2" borderId="15" xfId="49" applyFont="1" applyFill="1" applyBorder="1" applyAlignment="1">
      <alignment horizontal="center" vertical="top" wrapText="1"/>
    </xf>
    <xf numFmtId="0" fontId="5" fillId="2" borderId="0" xfId="49" applyFont="1" applyFill="1" applyAlignment="1">
      <alignment horizontal="left" wrapText="1"/>
    </xf>
    <xf numFmtId="0" fontId="17" fillId="2" borderId="14" xfId="49" applyFont="1" applyFill="1" applyBorder="1" applyAlignment="1">
      <alignment wrapText="1"/>
    </xf>
    <xf numFmtId="0" fontId="17" fillId="2" borderId="0" xfId="49" applyFont="1" applyFill="1" applyBorder="1" applyAlignment="1">
      <alignment horizontal="left" wrapText="1"/>
    </xf>
    <xf numFmtId="0" fontId="18" fillId="2" borderId="0" xfId="49" applyFont="1" applyFill="1" applyBorder="1" applyAlignment="1">
      <alignment horizontal="center" vertical="top" wrapText="1"/>
    </xf>
    <xf numFmtId="0" fontId="11" fillId="2" borderId="0" xfId="49" applyFont="1" applyFill="1" applyAlignment="1">
      <alignment horizontal="center" vertical="center" wrapText="1"/>
    </xf>
    <xf numFmtId="0" fontId="5" fillId="2" borderId="0" xfId="49" applyFont="1" applyFill="1" applyAlignment="1">
      <alignment vertical="center" wrapText="1"/>
    </xf>
    <xf numFmtId="0" fontId="16" fillId="2" borderId="0" xfId="49" applyFont="1" applyFill="1" applyAlignment="1">
      <alignment horizontal="left" wrapText="1"/>
    </xf>
    <xf numFmtId="0" fontId="11" fillId="2" borderId="0" xfId="49" applyFont="1" applyFill="1" applyAlignment="1">
      <alignment horizontal="right" vertical="top" wrapText="1"/>
    </xf>
    <xf numFmtId="0" fontId="11"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1162685</xdr:colOff>
      <xdr:row>4</xdr:row>
      <xdr:rowOff>154940</xdr:rowOff>
    </xdr:from>
    <xdr:to>
      <xdr:col>3</xdr:col>
      <xdr:colOff>1235075</xdr:colOff>
      <xdr:row>4</xdr:row>
      <xdr:rowOff>687705</xdr:rowOff>
    </xdr:to>
    <xdr:pic>
      <xdr:nvPicPr>
        <xdr:cNvPr id="2" name="图片 1"/>
        <xdr:cNvPicPr>
          <a:picLocks noChangeAspect="1"/>
        </xdr:cNvPicPr>
      </xdr:nvPicPr>
      <xdr:blipFill>
        <a:blip r:embed="rId1"/>
        <a:stretch>
          <a:fillRect/>
        </a:stretch>
      </xdr:blipFill>
      <xdr:spPr>
        <a:xfrm>
          <a:off x="2243455" y="4314190"/>
          <a:ext cx="1242695" cy="532765"/>
        </a:xfrm>
        <a:prstGeom prst="rect">
          <a:avLst/>
        </a:prstGeom>
        <a:noFill/>
        <a:ln w="9525">
          <a:noFill/>
        </a:ln>
        <a:effectLst>
          <a:outerShdw blurRad="50800" dist="50800" dir="5400000" algn="ctr" rotWithShape="0">
            <a:srgbClr val="000000">
              <a:alpha val="0"/>
            </a:srgbClr>
          </a:outerShdw>
        </a:effectLst>
      </xdr:spPr>
    </xdr:pic>
    <xdr:clientData/>
  </xdr:twoCellAnchor>
  <xdr:twoCellAnchor editAs="oneCell">
    <xdr:from>
      <xdr:col>2</xdr:col>
      <xdr:colOff>1162050</xdr:colOff>
      <xdr:row>6</xdr:row>
      <xdr:rowOff>316230</xdr:rowOff>
    </xdr:from>
    <xdr:to>
      <xdr:col>3</xdr:col>
      <xdr:colOff>1245235</xdr:colOff>
      <xdr:row>7</xdr:row>
      <xdr:rowOff>21590</xdr:rowOff>
    </xdr:to>
    <xdr:pic>
      <xdr:nvPicPr>
        <xdr:cNvPr id="3" name="图片 2"/>
        <xdr:cNvPicPr>
          <a:picLocks noChangeAspect="1"/>
        </xdr:cNvPicPr>
      </xdr:nvPicPr>
      <xdr:blipFill>
        <a:blip r:embed="rId2"/>
        <a:stretch>
          <a:fillRect/>
        </a:stretch>
      </xdr:blipFill>
      <xdr:spPr>
        <a:xfrm>
          <a:off x="2242820" y="5694680"/>
          <a:ext cx="1253490" cy="47688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2" workbookViewId="0">
      <selection activeCell="D8" sqref="D8:E8"/>
    </sheetView>
  </sheetViews>
  <sheetFormatPr defaultColWidth="7.09259259259259" defaultRowHeight="10.8" outlineLevelCol="6"/>
  <cols>
    <col min="1" max="1" width="13.787037037037" style="55" customWidth="1"/>
    <col min="2" max="2" width="1.97222222222222" style="55" customWidth="1"/>
    <col min="3" max="3" width="17.0648148148148" style="55" customWidth="1"/>
    <col min="4" max="4" width="19.5740740740741" style="55" customWidth="1"/>
    <col min="5" max="5" width="33.7222222222222" style="55" customWidth="1"/>
    <col min="6" max="6" width="2.10185185185185" style="55" customWidth="1"/>
    <col min="7" max="7" width="9.00925925925926" style="55" customWidth="1"/>
    <col min="8" max="16384" width="7.09259259259259" style="55"/>
  </cols>
  <sheetData>
    <row r="1" s="55" customFormat="1" ht="127.5" customHeight="1" spans="1:7">
      <c r="A1" s="56"/>
      <c r="B1" s="56"/>
      <c r="C1" s="57" t="s">
        <v>0</v>
      </c>
      <c r="D1" s="57"/>
      <c r="E1" s="57"/>
      <c r="F1" s="57"/>
      <c r="G1" s="58"/>
    </row>
    <row r="2" s="55" customFormat="1" ht="60" customHeight="1" spans="1:7">
      <c r="A2" s="59" t="s">
        <v>1</v>
      </c>
      <c r="B2" s="59"/>
      <c r="C2" s="59"/>
      <c r="D2" s="59"/>
      <c r="E2" s="59"/>
      <c r="F2" s="59"/>
      <c r="G2" s="59"/>
    </row>
    <row r="3" s="55" customFormat="1" ht="75" customHeight="1" spans="1:7">
      <c r="A3" s="60"/>
      <c r="B3" s="61" t="s">
        <v>2</v>
      </c>
      <c r="C3" s="61"/>
      <c r="D3" s="62" t="s">
        <v>3</v>
      </c>
      <c r="E3" s="62"/>
      <c r="F3" s="60"/>
      <c r="G3" s="60"/>
    </row>
    <row r="4" s="55" customFormat="1" ht="65" customHeight="1" spans="1:7">
      <c r="A4" s="60"/>
      <c r="B4" s="63"/>
      <c r="C4" s="63"/>
      <c r="D4" s="64"/>
      <c r="E4" s="64"/>
      <c r="F4" s="60"/>
      <c r="G4" s="60"/>
    </row>
    <row r="5" s="55" customFormat="1" ht="60" customHeight="1" spans="1:7">
      <c r="A5" s="65"/>
      <c r="B5" s="61" t="s">
        <v>4</v>
      </c>
      <c r="C5" s="61"/>
      <c r="D5" s="66"/>
      <c r="E5" s="67" t="s">
        <v>5</v>
      </c>
      <c r="F5" s="65"/>
      <c r="G5" s="65"/>
    </row>
    <row r="6" s="55" customFormat="1" ht="36" customHeight="1" spans="1:7">
      <c r="A6" s="65"/>
      <c r="B6" s="63"/>
      <c r="C6" s="63"/>
      <c r="D6" s="64"/>
      <c r="E6" s="68"/>
      <c r="F6" s="65"/>
      <c r="G6" s="65"/>
    </row>
    <row r="7" s="55" customFormat="1" ht="60.75" customHeight="1" spans="1:7">
      <c r="A7" s="65"/>
      <c r="B7" s="61" t="s">
        <v>6</v>
      </c>
      <c r="C7" s="61"/>
      <c r="D7" s="66"/>
      <c r="E7" s="67" t="s">
        <v>7</v>
      </c>
      <c r="F7" s="65"/>
      <c r="G7" s="65"/>
    </row>
    <row r="8" s="55" customFormat="1" ht="36" customHeight="1" spans="1:7">
      <c r="A8" s="65"/>
      <c r="B8" s="69"/>
      <c r="C8" s="69"/>
      <c r="D8" s="64"/>
      <c r="E8" s="68"/>
      <c r="F8" s="69"/>
      <c r="G8" s="69"/>
    </row>
    <row r="9" s="55" customFormat="1" ht="69.75" customHeight="1" spans="1:7">
      <c r="A9" s="65"/>
      <c r="B9" s="70"/>
      <c r="C9" s="70"/>
      <c r="D9" s="61" t="s">
        <v>8</v>
      </c>
      <c r="E9" s="61"/>
      <c r="F9" s="65"/>
      <c r="G9" s="65"/>
    </row>
    <row r="10" s="55" customFormat="1" ht="18" customHeight="1" spans="1:7">
      <c r="A10" s="65"/>
      <c r="B10" s="70"/>
      <c r="C10" s="70"/>
      <c r="D10" s="71"/>
      <c r="E10" s="71"/>
      <c r="F10" s="72"/>
      <c r="G10" s="72"/>
    </row>
    <row r="11" s="55" customFormat="1" ht="18" customHeight="1" spans="1:7">
      <c r="A11" s="56"/>
      <c r="B11" s="56"/>
      <c r="C11" s="69"/>
      <c r="D11" s="69"/>
      <c r="E11" s="69"/>
      <c r="F11" s="69"/>
      <c r="G11" s="73"/>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0"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L4" sqref="L4"/>
    </sheetView>
  </sheetViews>
  <sheetFormatPr defaultColWidth="8" defaultRowHeight="15.6" outlineLevelRow="4" outlineLevelCol="6"/>
  <cols>
    <col min="1" max="1" width="6.11111111111111" style="32" customWidth="1"/>
    <col min="2" max="2" width="17.0092592592593" style="32" customWidth="1"/>
    <col min="3" max="3" width="25.3333333333333" style="32" customWidth="1"/>
    <col min="4" max="4" width="17.2222222222222" style="32" customWidth="1"/>
    <col min="5" max="5" width="21.25" style="32" customWidth="1"/>
    <col min="6" max="6" width="21.1203703703704" style="32" customWidth="1"/>
    <col min="7" max="7" width="18.4537037037037" style="32" customWidth="1"/>
    <col min="8" max="16384" width="8" style="32"/>
  </cols>
  <sheetData>
    <row r="1" s="32" customFormat="1" ht="54" customHeight="1" spans="1:7">
      <c r="A1" s="33" t="s">
        <v>9</v>
      </c>
      <c r="B1" s="34"/>
      <c r="C1" s="34"/>
      <c r="D1" s="35"/>
      <c r="E1" s="35"/>
      <c r="F1" s="34"/>
      <c r="G1" s="34"/>
    </row>
    <row r="2" s="32" customFormat="1" ht="52" customHeight="1" spans="1:7">
      <c r="A2" s="36" t="s">
        <v>10</v>
      </c>
      <c r="B2" s="36" t="s">
        <v>11</v>
      </c>
      <c r="C2" s="37" t="s">
        <v>12</v>
      </c>
      <c r="D2" s="38" t="s">
        <v>13</v>
      </c>
      <c r="E2" s="37" t="s">
        <v>14</v>
      </c>
      <c r="F2" s="37" t="s">
        <v>15</v>
      </c>
      <c r="G2" s="36" t="s">
        <v>16</v>
      </c>
    </row>
    <row r="3" s="32" customFormat="1" ht="52" customHeight="1" spans="1:7">
      <c r="A3" s="39">
        <v>1</v>
      </c>
      <c r="B3" s="40" t="s">
        <v>17</v>
      </c>
      <c r="C3" s="41">
        <f>砂浆!G24</f>
        <v>1490805.84</v>
      </c>
      <c r="D3" s="41">
        <f>C3</f>
        <v>1490805.84</v>
      </c>
      <c r="E3" s="41"/>
      <c r="F3" s="41"/>
      <c r="G3" s="42"/>
    </row>
    <row r="4" s="32" customFormat="1" ht="52" customHeight="1" spans="1:7">
      <c r="A4" s="43" t="s">
        <v>18</v>
      </c>
      <c r="B4" s="44"/>
      <c r="C4" s="45"/>
      <c r="D4" s="46" t="s">
        <v>19</v>
      </c>
      <c r="E4" s="47"/>
      <c r="F4" s="48"/>
      <c r="G4" s="49"/>
    </row>
    <row r="5" s="32" customFormat="1" ht="52" customHeight="1" spans="1:7">
      <c r="A5" s="50"/>
      <c r="B5" s="51"/>
      <c r="C5" s="52"/>
      <c r="D5" s="46" t="s">
        <v>20</v>
      </c>
      <c r="E5" s="47"/>
      <c r="F5" s="53"/>
      <c r="G5" s="54"/>
    </row>
  </sheetData>
  <mergeCells count="2">
    <mergeCell ref="A1:G1"/>
    <mergeCell ref="A4:C5"/>
  </mergeCells>
  <pageMargins left="0.75" right="0.75" top="1" bottom="1" header="0.5" footer="0.5"/>
  <pageSetup paperSize="9" scale="6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Zeros="0" view="pageBreakPreview" zoomScaleNormal="100" topLeftCell="A8" workbookViewId="0">
      <selection activeCell="I21" sqref="I21:I25"/>
    </sheetView>
  </sheetViews>
  <sheetFormatPr defaultColWidth="9" defaultRowHeight="14.4" outlineLevelCol="7"/>
  <cols>
    <col min="1" max="1" width="7.12962962962963" style="1" customWidth="1"/>
    <col min="2" max="2" width="14.25" style="1" customWidth="1"/>
    <col min="3" max="3" width="12.6296296296296" style="1" customWidth="1"/>
    <col min="4" max="4" width="7.37962962962963" style="1" customWidth="1"/>
    <col min="5" max="5" width="22.5" style="2" customWidth="1"/>
    <col min="6" max="6" width="13.3796296296296" style="1" customWidth="1"/>
    <col min="7" max="7" width="14.5" style="1" customWidth="1"/>
    <col min="8" max="8" width="9" style="1"/>
    <col min="9" max="9" width="12.8888888888889" style="1"/>
    <col min="10" max="16384" width="9" style="1"/>
  </cols>
  <sheetData>
    <row r="1" s="1" customFormat="1" ht="31" customHeight="1" spans="1:8">
      <c r="A1" s="3" t="s">
        <v>21</v>
      </c>
      <c r="B1" s="4"/>
      <c r="C1" s="4"/>
      <c r="D1" s="4"/>
      <c r="E1" s="5"/>
      <c r="F1" s="4"/>
      <c r="G1" s="4"/>
    </row>
    <row r="2" s="1" customFormat="1" ht="17" customHeight="1" spans="1:8">
      <c r="A2" s="6" t="s">
        <v>22</v>
      </c>
      <c r="B2" s="6"/>
      <c r="C2" s="6"/>
      <c r="D2" s="6"/>
      <c r="E2" s="6"/>
      <c r="F2" s="6"/>
      <c r="G2" s="6"/>
    </row>
    <row r="3" s="1" customFormat="1" ht="32" customHeight="1" spans="1:8">
      <c r="A3" s="7" t="s">
        <v>23</v>
      </c>
      <c r="B3" s="7" t="s">
        <v>24</v>
      </c>
      <c r="C3" s="7" t="s">
        <v>25</v>
      </c>
      <c r="D3" s="7" t="s">
        <v>26</v>
      </c>
      <c r="E3" s="8" t="s">
        <v>27</v>
      </c>
      <c r="F3" s="7" t="s">
        <v>28</v>
      </c>
      <c r="G3" s="7" t="s">
        <v>29</v>
      </c>
    </row>
    <row r="4" s="1" customFormat="1" ht="16" customHeight="1" spans="1:8">
      <c r="A4" s="7">
        <v>1</v>
      </c>
      <c r="B4" s="7" t="s">
        <v>30</v>
      </c>
      <c r="C4" s="7" t="s">
        <v>31</v>
      </c>
      <c r="D4" s="9" t="s">
        <v>32</v>
      </c>
      <c r="E4" s="10">
        <f>929+143.196+5+7+315-445+3.79-287</f>
        <v>671</v>
      </c>
      <c r="F4" s="11">
        <f>343.99*0.85</f>
        <v>292.39</v>
      </c>
      <c r="G4" s="11">
        <f t="shared" ref="G4:G21" si="0">ROUND(E4*F4,2)</f>
        <v>196193.69</v>
      </c>
      <c r="H4" s="12"/>
    </row>
    <row r="5" s="1" customFormat="1" ht="16" customHeight="1" spans="1:8">
      <c r="A5" s="7">
        <v>2</v>
      </c>
      <c r="B5" s="7"/>
      <c r="C5" s="7" t="s">
        <v>33</v>
      </c>
      <c r="D5" s="9" t="s">
        <v>32</v>
      </c>
      <c r="E5" s="10">
        <f>15-10</f>
        <v>5</v>
      </c>
      <c r="F5" s="11">
        <f>348.64*0.85</f>
        <v>296.34</v>
      </c>
      <c r="G5" s="11">
        <f t="shared" si="0"/>
        <v>1481.7</v>
      </c>
      <c r="H5" s="12"/>
    </row>
    <row r="6" s="1" customFormat="1" ht="16" customHeight="1" spans="1:8">
      <c r="A6" s="7">
        <v>3</v>
      </c>
      <c r="B6" s="7"/>
      <c r="C6" s="7" t="s">
        <v>34</v>
      </c>
      <c r="D6" s="9" t="s">
        <v>32</v>
      </c>
      <c r="E6" s="10">
        <f>410-82</f>
        <v>328</v>
      </c>
      <c r="F6" s="11">
        <f>354.74*0.85</f>
        <v>301.53</v>
      </c>
      <c r="G6" s="11">
        <f t="shared" si="0"/>
        <v>98901.84</v>
      </c>
      <c r="H6" s="12"/>
    </row>
    <row r="7" s="1" customFormat="1" ht="16" customHeight="1" spans="1:8">
      <c r="A7" s="7">
        <v>4</v>
      </c>
      <c r="B7" s="7"/>
      <c r="C7" s="7" t="s">
        <v>35</v>
      </c>
      <c r="D7" s="9" t="s">
        <v>32</v>
      </c>
      <c r="E7" s="10">
        <v>10</v>
      </c>
      <c r="F7" s="11">
        <f>F6-F4+F6</f>
        <v>310.67</v>
      </c>
      <c r="G7" s="11">
        <f t="shared" si="0"/>
        <v>3106.7</v>
      </c>
      <c r="H7" s="12"/>
    </row>
    <row r="8" s="1" customFormat="1" ht="16" customHeight="1" spans="1:8">
      <c r="A8" s="7">
        <v>5</v>
      </c>
      <c r="B8" s="7"/>
      <c r="C8" s="7" t="s">
        <v>36</v>
      </c>
      <c r="D8" s="9" t="s">
        <v>32</v>
      </c>
      <c r="E8" s="10">
        <v>10</v>
      </c>
      <c r="F8" s="11">
        <f>F7-F6+F7</f>
        <v>319.81</v>
      </c>
      <c r="G8" s="11">
        <f t="shared" si="0"/>
        <v>3198.1</v>
      </c>
      <c r="H8" s="12"/>
    </row>
    <row r="9" s="1" customFormat="1" ht="16" customHeight="1" spans="1:8">
      <c r="A9" s="7">
        <v>6</v>
      </c>
      <c r="B9" s="7" t="s">
        <v>37</v>
      </c>
      <c r="C9" s="7" t="s">
        <v>38</v>
      </c>
      <c r="D9" s="9" t="s">
        <v>32</v>
      </c>
      <c r="E9" s="10">
        <v>20</v>
      </c>
      <c r="F9" s="11">
        <f>356.97*0.85</f>
        <v>303.42</v>
      </c>
      <c r="G9" s="11">
        <f t="shared" si="0"/>
        <v>6068.4</v>
      </c>
      <c r="H9" s="12"/>
    </row>
    <row r="10" s="1" customFormat="1" ht="16" customHeight="1" spans="1:8">
      <c r="A10" s="7">
        <v>7</v>
      </c>
      <c r="B10" s="7"/>
      <c r="C10" s="7" t="s">
        <v>33</v>
      </c>
      <c r="D10" s="9" t="s">
        <v>32</v>
      </c>
      <c r="E10" s="10">
        <v>10</v>
      </c>
      <c r="F10" s="11">
        <f>F5-F4+F9</f>
        <v>307.37</v>
      </c>
      <c r="G10" s="11">
        <f t="shared" si="0"/>
        <v>3073.7</v>
      </c>
      <c r="H10" s="12"/>
    </row>
    <row r="11" s="1" customFormat="1" ht="16" customHeight="1" spans="1:8">
      <c r="A11" s="7">
        <v>8</v>
      </c>
      <c r="B11" s="7"/>
      <c r="C11" s="7" t="s">
        <v>34</v>
      </c>
      <c r="D11" s="9" t="s">
        <v>32</v>
      </c>
      <c r="E11" s="10">
        <f>68-10</f>
        <v>58</v>
      </c>
      <c r="F11" s="11">
        <f>358.89*0.85</f>
        <v>305.06</v>
      </c>
      <c r="G11" s="11">
        <f t="shared" si="0"/>
        <v>17693.48</v>
      </c>
      <c r="H11" s="12"/>
    </row>
    <row r="12" s="1" customFormat="1" ht="27" customHeight="1" spans="1:8">
      <c r="A12" s="7">
        <v>9</v>
      </c>
      <c r="B12" s="7"/>
      <c r="C12" s="7" t="s">
        <v>35</v>
      </c>
      <c r="D12" s="9" t="s">
        <v>32</v>
      </c>
      <c r="E12" s="10">
        <f>1126+180.9962+18+20+4+108-40+48.1-440</f>
        <v>1025</v>
      </c>
      <c r="F12" s="11">
        <f>365.47*0.85</f>
        <v>310.65</v>
      </c>
      <c r="G12" s="11">
        <f t="shared" si="0"/>
        <v>318416.25</v>
      </c>
      <c r="H12" s="12"/>
    </row>
    <row r="13" s="1" customFormat="1" ht="20" customHeight="1" spans="1:8">
      <c r="A13" s="7">
        <v>10</v>
      </c>
      <c r="B13" s="7"/>
      <c r="C13" s="7" t="s">
        <v>36</v>
      </c>
      <c r="D13" s="9" t="s">
        <v>32</v>
      </c>
      <c r="E13" s="10">
        <f>604+190.4205+3+57+1.52-257</f>
        <v>599</v>
      </c>
      <c r="F13" s="11">
        <f>F12-F11+F12</f>
        <v>316.24</v>
      </c>
      <c r="G13" s="11">
        <f t="shared" si="0"/>
        <v>189427.76</v>
      </c>
      <c r="H13" s="12"/>
    </row>
    <row r="14" s="1" customFormat="1" ht="20" customHeight="1" spans="1:8">
      <c r="A14" s="7">
        <v>11</v>
      </c>
      <c r="B14" s="7"/>
      <c r="C14" s="7" t="s">
        <v>39</v>
      </c>
      <c r="D14" s="9" t="s">
        <v>32</v>
      </c>
      <c r="E14" s="10">
        <v>10</v>
      </c>
      <c r="F14" s="11">
        <f>F13-F12+F13</f>
        <v>321.83</v>
      </c>
      <c r="G14" s="11">
        <f t="shared" si="0"/>
        <v>3218.3</v>
      </c>
      <c r="H14" s="12"/>
    </row>
    <row r="15" s="1" customFormat="1" ht="21" customHeight="1" spans="1:8">
      <c r="A15" s="7">
        <v>12</v>
      </c>
      <c r="B15" s="7" t="s">
        <v>40</v>
      </c>
      <c r="C15" s="7" t="s">
        <v>34</v>
      </c>
      <c r="D15" s="9" t="s">
        <v>32</v>
      </c>
      <c r="E15" s="10">
        <v>15</v>
      </c>
      <c r="F15" s="11">
        <f>F16-(F17-F16)</f>
        <v>300.3</v>
      </c>
      <c r="G15" s="11">
        <f t="shared" si="0"/>
        <v>4504.5</v>
      </c>
      <c r="H15" s="12"/>
    </row>
    <row r="16" s="1" customFormat="1" ht="30" customHeight="1" spans="1:8">
      <c r="A16" s="7">
        <v>13</v>
      </c>
      <c r="B16" s="7"/>
      <c r="C16" s="7" t="s">
        <v>35</v>
      </c>
      <c r="D16" s="9" t="s">
        <v>32</v>
      </c>
      <c r="E16" s="10">
        <f>319+4.8963+137.2079+3+8+15+127.6-30</f>
        <v>585</v>
      </c>
      <c r="F16" s="11">
        <f>360.48*0.85</f>
        <v>306.41</v>
      </c>
      <c r="G16" s="11">
        <f t="shared" si="0"/>
        <v>179249.85</v>
      </c>
      <c r="H16" s="12"/>
    </row>
    <row r="17" s="1" customFormat="1" ht="24" customHeight="1" spans="1:8">
      <c r="A17" s="7">
        <v>14</v>
      </c>
      <c r="B17" s="7"/>
      <c r="C17" s="7" t="s">
        <v>36</v>
      </c>
      <c r="D17" s="9" t="s">
        <v>32</v>
      </c>
      <c r="E17" s="10">
        <f>454+248.28+1+5+21-25+5.5-30</f>
        <v>680</v>
      </c>
      <c r="F17" s="11">
        <f>367.67*0.85</f>
        <v>312.52</v>
      </c>
      <c r="G17" s="11">
        <f t="shared" si="0"/>
        <v>212513.6</v>
      </c>
      <c r="H17" s="12"/>
    </row>
    <row r="18" s="1" customFormat="1" ht="16" customHeight="1" spans="1:8">
      <c r="A18" s="7">
        <v>15</v>
      </c>
      <c r="B18" s="7"/>
      <c r="C18" s="7" t="s">
        <v>39</v>
      </c>
      <c r="D18" s="9" t="s">
        <v>32</v>
      </c>
      <c r="E18" s="10">
        <v>10</v>
      </c>
      <c r="F18" s="11">
        <f>373.57*0.85</f>
        <v>317.53</v>
      </c>
      <c r="G18" s="11">
        <f t="shared" si="0"/>
        <v>3175.3</v>
      </c>
      <c r="H18" s="12"/>
    </row>
    <row r="19" s="1" customFormat="1" ht="16" customHeight="1" spans="1:8">
      <c r="A19" s="7">
        <v>16</v>
      </c>
      <c r="B19" s="13" t="s">
        <v>41</v>
      </c>
      <c r="C19" s="7" t="s">
        <v>34</v>
      </c>
      <c r="D19" s="9" t="s">
        <v>32</v>
      </c>
      <c r="E19" s="10">
        <v>25</v>
      </c>
      <c r="F19" s="14">
        <f>365.64*0.85</f>
        <v>310.79</v>
      </c>
      <c r="G19" s="11">
        <f t="shared" si="0"/>
        <v>7769.75</v>
      </c>
    </row>
    <row r="20" s="1" customFormat="1" ht="21" customHeight="1" spans="1:8">
      <c r="A20" s="7">
        <v>17</v>
      </c>
      <c r="B20" s="15"/>
      <c r="C20" s="7" t="s">
        <v>35</v>
      </c>
      <c r="D20" s="9" t="s">
        <v>32</v>
      </c>
      <c r="E20" s="10">
        <f>53+155.78+1-20</f>
        <v>190</v>
      </c>
      <c r="F20" s="14">
        <f>373.33*0.85</f>
        <v>317.33</v>
      </c>
      <c r="G20" s="11">
        <f t="shared" si="0"/>
        <v>60292.7</v>
      </c>
    </row>
    <row r="21" s="1" customFormat="1" ht="20" customHeight="1" spans="1:8">
      <c r="A21" s="7">
        <v>18</v>
      </c>
      <c r="B21" s="16"/>
      <c r="C21" s="7" t="s">
        <v>36</v>
      </c>
      <c r="D21" s="9" t="s">
        <v>32</v>
      </c>
      <c r="E21" s="10">
        <f>2+32</f>
        <v>34</v>
      </c>
      <c r="F21" s="14">
        <f>F20-F19+F20</f>
        <v>323.87</v>
      </c>
      <c r="G21" s="11">
        <f t="shared" si="0"/>
        <v>11011.58</v>
      </c>
    </row>
    <row r="22" s="1" customFormat="1" ht="20" customHeight="1" spans="1:8">
      <c r="A22" s="7">
        <v>19</v>
      </c>
      <c r="B22" s="17" t="s">
        <v>42</v>
      </c>
      <c r="C22" s="18"/>
      <c r="D22" s="18"/>
      <c r="E22" s="18"/>
      <c r="F22" s="19"/>
      <c r="G22" s="11">
        <f>SUM(G4:G21)</f>
        <v>1319297.2</v>
      </c>
    </row>
    <row r="23" s="1" customFormat="1" ht="20" customHeight="1" spans="1:8">
      <c r="A23" s="7">
        <v>20</v>
      </c>
      <c r="B23" s="17" t="s">
        <v>43</v>
      </c>
      <c r="C23" s="18"/>
      <c r="D23" s="18"/>
      <c r="E23" s="19"/>
      <c r="F23" s="20">
        <v>0.13</v>
      </c>
      <c r="G23" s="11">
        <f>IFERROR(G22*F23,0)</f>
        <v>171508.64</v>
      </c>
    </row>
    <row r="24" s="1" customFormat="1" ht="20" customHeight="1" spans="1:8">
      <c r="A24" s="7">
        <v>21</v>
      </c>
      <c r="B24" s="17" t="s">
        <v>44</v>
      </c>
      <c r="C24" s="18"/>
      <c r="D24" s="18"/>
      <c r="E24" s="18"/>
      <c r="F24" s="19"/>
      <c r="G24" s="11">
        <f>SUM(G22:G23)</f>
        <v>1490805.84</v>
      </c>
    </row>
    <row r="25" s="1" customFormat="1" ht="15" customHeight="1" spans="1:8">
      <c r="A25" s="21" t="s">
        <v>45</v>
      </c>
      <c r="B25" s="21"/>
      <c r="C25" s="21"/>
      <c r="D25" s="21"/>
      <c r="E25" s="22"/>
      <c r="F25" s="21"/>
      <c r="G25" s="21"/>
    </row>
    <row r="26" s="1" customFormat="1" ht="21" customHeight="1" spans="1:8">
      <c r="A26" s="23" t="s">
        <v>46</v>
      </c>
      <c r="B26" s="23"/>
      <c r="C26" s="23"/>
      <c r="D26" s="23"/>
      <c r="E26" s="24"/>
      <c r="F26" s="23"/>
      <c r="G26" s="23"/>
    </row>
    <row r="27" s="1" customFormat="1" ht="44" customHeight="1" spans="1:8">
      <c r="A27" s="23" t="s">
        <v>47</v>
      </c>
      <c r="B27" s="23"/>
      <c r="C27" s="23"/>
      <c r="D27" s="23"/>
      <c r="E27" s="24"/>
      <c r="F27" s="23"/>
      <c r="G27" s="23"/>
    </row>
    <row r="28" s="1" customFormat="1" ht="55" customHeight="1" spans="1:8">
      <c r="A28" s="25" t="s">
        <v>48</v>
      </c>
      <c r="B28" s="26"/>
      <c r="C28" s="26"/>
      <c r="D28" s="26"/>
      <c r="E28" s="26"/>
      <c r="F28" s="26"/>
      <c r="G28" s="27"/>
    </row>
    <row r="29" s="1" customFormat="1" ht="31" customHeight="1" spans="1:8">
      <c r="A29" s="25" t="s">
        <v>49</v>
      </c>
      <c r="B29" s="28"/>
      <c r="C29" s="28"/>
      <c r="D29" s="28"/>
      <c r="E29" s="28"/>
      <c r="F29" s="28"/>
      <c r="G29" s="29"/>
    </row>
    <row r="30" s="1" customFormat="1" ht="51" customHeight="1" spans="1:8">
      <c r="A30" s="30" t="s">
        <v>50</v>
      </c>
      <c r="B30" s="26"/>
      <c r="C30" s="26"/>
      <c r="D30" s="26"/>
      <c r="E30" s="31"/>
      <c r="F30" s="26"/>
      <c r="G30" s="27"/>
    </row>
  </sheetData>
  <mergeCells count="15">
    <mergeCell ref="A1:G1"/>
    <mergeCell ref="A2:G2"/>
    <mergeCell ref="B22:F22"/>
    <mergeCell ref="B23:E23"/>
    <mergeCell ref="B24:F24"/>
    <mergeCell ref="A25:G25"/>
    <mergeCell ref="A26:G26"/>
    <mergeCell ref="A27:G27"/>
    <mergeCell ref="A28:G28"/>
    <mergeCell ref="A29:G29"/>
    <mergeCell ref="A30:G30"/>
    <mergeCell ref="B4:B8"/>
    <mergeCell ref="B9:B14"/>
    <mergeCell ref="B15:B18"/>
    <mergeCell ref="B19:B21"/>
  </mergeCells>
  <pageMargins left="0.75" right="0.75" top="1" bottom="1" header="0.5" footer="0.5"/>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封-2 采购控制价封面</vt:lpstr>
      <vt:lpstr>汇总表</vt:lpstr>
      <vt:lpstr>砂浆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鱼儿</cp:lastModifiedBy>
  <dcterms:created xsi:type="dcterms:W3CDTF">2023-06-05T08:18:00Z</dcterms:created>
  <dcterms:modified xsi:type="dcterms:W3CDTF">2026-04-12T08:56:46Z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BC38323A5E8242C0A8D70B130B95EE19_13</vt:lpwstr>
  </property>
  <property fmtid="{D5CDD505-2E9C-101B-9397-08002B2CF9AE}" pid="3" name="KSOProductBuildVer">
    <vt:lpwstr>2052-12.1.0.25225</vt:lpwstr>
  </property>
  <property fmtid="{D5CDD505-2E9C-101B-9397-08002B2CF9AE}" pid="4" name="CalculationRule">
    <vt:i4>0</vt:i4>
  </property>
</Properties>
</file>