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汇总表" sheetId="2" r:id="rId1"/>
    <sheet name="砂浆" sheetId="1" r:id="rId2"/>
  </sheets>
  <definedNames>
    <definedName name="_xlnm.Print_Area" localSheetId="1">砂浆!$A$1:$G$30</definedName>
    <definedName name="_xlnm.Print_Area" localSheetId="0">汇总表!$A$1:$G$5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<sst xmlns="http://schemas.openxmlformats.org/spreadsheetml/2006/main" count="70" uniqueCount="42">
  <si>
    <t>松山湖机器人智创城项目-湿拌砂浆采购
限价费用汇总表</t>
  </si>
  <si>
    <t>序号</t>
  </si>
  <si>
    <t>费用名称</t>
  </si>
  <si>
    <t>控制价
（元）</t>
  </si>
  <si>
    <t>采购限价
（元）</t>
  </si>
  <si>
    <t>投标人报价
不含税
（元）</t>
  </si>
  <si>
    <t>投标人报价
含税
（元）</t>
  </si>
  <si>
    <t>备注</t>
  </si>
  <si>
    <t>工程费用</t>
  </si>
  <si>
    <t>汇总报价</t>
  </si>
  <si>
    <t>小写：</t>
  </si>
  <si>
    <t>大写：</t>
  </si>
  <si>
    <t>湿拌砂浆采购报价单</t>
  </si>
  <si>
    <t>项目名称：松山湖机器人智创城项目-湿拌砂浆采购</t>
  </si>
  <si>
    <t>编号</t>
  </si>
  <si>
    <t>名称</t>
  </si>
  <si>
    <t>强度等级</t>
  </si>
  <si>
    <t>单位</t>
  </si>
  <si>
    <t>暂定工程量</t>
  </si>
  <si>
    <t>不含税单价
(元）</t>
  </si>
  <si>
    <t>不含税合价
（元）</t>
  </si>
  <si>
    <t>湿拌砌筑砂浆</t>
  </si>
  <si>
    <t>M5.0</t>
  </si>
  <si>
    <t>m3</t>
  </si>
  <si>
    <t>M7.5</t>
  </si>
  <si>
    <t>M10</t>
  </si>
  <si>
    <t>M15</t>
  </si>
  <si>
    <t>M20</t>
  </si>
  <si>
    <t>湿拌抹灰砂浆</t>
  </si>
  <si>
    <t>M5</t>
  </si>
  <si>
    <t xml:space="preserve">M25 </t>
  </si>
  <si>
    <t>湿拌地面砂浆</t>
  </si>
  <si>
    <t>湿拌防水砂浆</t>
  </si>
  <si>
    <t>不含税合计</t>
  </si>
  <si>
    <t>税金</t>
  </si>
  <si>
    <t>含税合计</t>
  </si>
  <si>
    <t>备注：</t>
  </si>
  <si>
    <t>1、以上单价包括：材料、运输、装卸（不含泵送、转运等二次运输)、过磅等费用。</t>
  </si>
  <si>
    <t>2、湿拌砂浆：甲方单批次小于3m³的，乙方按每车100元收取运费。同一批次只允许一次尾数不收运费，如超出一次尾数，按每车100元收取运费。同一批次，若只能分两车装载的可以平均分两车转载，不收取尾数运费。每次卸货时间不超过120分钟，超过120分钟的每小时加收100的超时费。</t>
  </si>
  <si>
    <r>
      <rPr>
        <sz val="10"/>
        <color rgb="FF000000"/>
        <rFont val="楷体_GB2312"/>
        <charset val="134"/>
      </rPr>
      <t>3、若湿拌砂浆原材料价格出现波动，单价上下浮动±5%以内的，湿拌砂浆价格不作调整，如单价超出±5%的部分，中标人必须以书面形式告知采购方，并经采购方同意后方可调整（浮动比例以投标当月和调整当月的东莞建设工程造价信息作基准参考依据）。</t>
    </r>
    <r>
      <rPr>
        <b/>
        <sz val="10"/>
        <color rgb="FF000000"/>
        <rFont val="楷体_GB2312"/>
        <charset val="134"/>
      </rPr>
      <t>浮动比例统一按地面砂浆M15浮动比例调整，浮动比例=（调整当月信息价/投标当月信息价-1）*100%。</t>
    </r>
  </si>
  <si>
    <t>4、信息价中无对应等级的信息价的，例如湿拌抹灰砂浆M20按照以下公式计算：M20信息价=M15信息价-M10信息价+M15信息价。</t>
  </si>
  <si>
    <t>5、本工程无预付款，乙方所供应的砂浆，在到达施工场地后，经甲方全部验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</si>
</sst>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_);[Red]\(0\)"/>
    <numFmt numFmtId="178" formatCode="0.00_ "/>
    <numFmt numFmtId="179" formatCode="#,##0.00_ "/>
    <numFmt numFmtId="180" formatCode="[DBNum2][$-804]General"/>
  </numFmts>
  <fonts count="34">
    <font>
      <sz val="11"/>
      <color theme="1"/>
      <name val="宋体"/>
      <charset val="134"/>
      <scheme val="minor"/>
    </font>
    <font>
      <b/>
      <sz val="16"/>
      <color indexed="8"/>
      <name val="楷体_GB2312"/>
      <charset val="134"/>
    </font>
    <font>
      <b/>
      <sz val="18"/>
      <color indexed="8"/>
      <name val="楷体_GB2312"/>
      <charset val="134"/>
    </font>
    <font>
      <sz val="12"/>
      <color indexed="8"/>
      <name val="楷体_GB2312"/>
      <charset val="134"/>
    </font>
    <font>
      <sz val="11"/>
      <color indexed="8"/>
      <name val="宋体"/>
      <charset val="134"/>
    </font>
    <font>
      <sz val="12"/>
      <name val="宋体"/>
      <charset val="134"/>
    </font>
    <font>
      <u/>
      <sz val="11"/>
      <color rgb="FF000000"/>
      <name val="宋体"/>
      <charset val="134"/>
    </font>
    <font>
      <sz val="10"/>
      <color indexed="8"/>
      <name val="楷体_GB2312"/>
      <charset val="134"/>
    </font>
    <font>
      <sz val="10"/>
      <color rgb="FF000000"/>
      <name val="楷体_GB2312"/>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sz val="10"/>
      <color rgb="FF000000"/>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55">
    <xf numFmtId="0" fontId="0" fillId="0" borderId="0" xfId="0">
      <alignment vertical="center"/>
    </xf>
    <xf numFmtId="0" fontId="0" fillId="0" borderId="0" xfId="0" applyFont="1" applyFill="1" applyBorder="1" applyAlignment="1">
      <alignment vertical="center"/>
    </xf>
    <xf numFmtId="176" fontId="0"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3" fillId="0" borderId="0" xfId="0" applyFont="1" applyFill="1" applyAlignment="1">
      <alignment horizontal="left"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178" fontId="4" fillId="0" borderId="1" xfId="0" applyNumberFormat="1"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6" fillId="0" borderId="1" xfId="3" applyNumberFormat="1" applyFont="1" applyFill="1" applyBorder="1" applyAlignment="1">
      <alignment horizontal="center" vertical="center" wrapText="1"/>
    </xf>
    <xf numFmtId="0" fontId="3" fillId="0" borderId="1" xfId="0" applyFont="1" applyFill="1" applyBorder="1" applyAlignment="1">
      <alignment horizontal="justify" vertical="top" wrapText="1"/>
    </xf>
    <xf numFmtId="176" fontId="3" fillId="0" borderId="1" xfId="0" applyNumberFormat="1" applyFont="1" applyFill="1" applyBorder="1" applyAlignment="1">
      <alignment horizontal="justify" vertical="top" wrapText="1"/>
    </xf>
    <xf numFmtId="0" fontId="7" fillId="0" borderId="1" xfId="0"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0" fontId="8"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7" fillId="0" borderId="5" xfId="0" applyFont="1" applyFill="1" applyBorder="1" applyAlignment="1">
      <alignment horizontal="left" vertical="center" wrapText="1"/>
    </xf>
    <xf numFmtId="176" fontId="7" fillId="0" borderId="6" xfId="0" applyNumberFormat="1" applyFont="1" applyFill="1" applyBorder="1" applyAlignment="1">
      <alignment horizontal="left" vertical="center" wrapText="1"/>
    </xf>
    <xf numFmtId="0" fontId="5"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8"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79" fontId="5" fillId="0" borderId="1" xfId="0" applyNumberFormat="1" applyFont="1" applyFill="1" applyBorder="1" applyAlignment="1">
      <alignment vertical="center"/>
    </xf>
    <xf numFmtId="0" fontId="11" fillId="0" borderId="1" xfId="0" applyFont="1" applyFill="1" applyBorder="1" applyAlignment="1">
      <alignment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8" fontId="5" fillId="0" borderId="1" xfId="0" applyNumberFormat="1" applyFont="1" applyFill="1" applyBorder="1" applyAlignment="1">
      <alignment vertical="center"/>
    </xf>
    <xf numFmtId="178" fontId="5" fillId="0" borderId="5" xfId="0" applyNumberFormat="1" applyFont="1" applyFill="1" applyBorder="1" applyAlignment="1">
      <alignment vertical="center"/>
    </xf>
    <xf numFmtId="179" fontId="5" fillId="0" borderId="5" xfId="0" applyNumberFormat="1" applyFont="1" applyFill="1" applyBorder="1" applyAlignment="1">
      <alignment vertical="center"/>
    </xf>
    <xf numFmtId="179" fontId="5" fillId="0" borderId="7" xfId="0" applyNumberFormat="1" applyFont="1" applyFill="1" applyBorder="1" applyAlignment="1">
      <alignment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180" fontId="12" fillId="0" borderId="5" xfId="0" applyNumberFormat="1" applyFont="1" applyFill="1" applyBorder="1" applyAlignment="1">
      <alignment vertical="center"/>
    </xf>
    <xf numFmtId="180" fontId="12" fillId="0" borderId="7"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3" sqref="E3"/>
    </sheetView>
  </sheetViews>
  <sheetFormatPr defaultColWidth="8" defaultRowHeight="15.6" outlineLevelRow="4" outlineLevelCol="6"/>
  <cols>
    <col min="1" max="1" width="6.11111111111111" style="32" customWidth="1"/>
    <col min="2" max="2" width="17.0092592592593" style="32" customWidth="1"/>
    <col min="3" max="3" width="22.75" style="32" customWidth="1"/>
    <col min="4" max="4" width="17.2222222222222" style="32" customWidth="1"/>
    <col min="5" max="5" width="21.25" style="32" customWidth="1"/>
    <col min="6" max="6" width="21.1203703703704" style="32" customWidth="1"/>
    <col min="7" max="7" width="18.4537037037037" style="32" customWidth="1"/>
    <col min="8" max="16384" width="8" style="32"/>
  </cols>
  <sheetData>
    <row r="1" s="32" customFormat="1" ht="54" customHeight="1" spans="1:7">
      <c r="A1" s="33" t="s">
        <v>0</v>
      </c>
      <c r="B1" s="34"/>
      <c r="C1" s="34"/>
      <c r="D1" s="35"/>
      <c r="E1" s="35"/>
      <c r="F1" s="34"/>
      <c r="G1" s="34"/>
    </row>
    <row r="2" s="32" customFormat="1" ht="52" customHeight="1" spans="1:7">
      <c r="A2" s="36" t="s">
        <v>1</v>
      </c>
      <c r="B2" s="36" t="s">
        <v>2</v>
      </c>
      <c r="C2" s="37" t="s">
        <v>3</v>
      </c>
      <c r="D2" s="38" t="s">
        <v>4</v>
      </c>
      <c r="E2" s="37" t="s">
        <v>5</v>
      </c>
      <c r="F2" s="37" t="s">
        <v>6</v>
      </c>
      <c r="G2" s="36" t="s">
        <v>7</v>
      </c>
    </row>
    <row r="3" s="32" customFormat="1" ht="52" customHeight="1" spans="1:7">
      <c r="A3" s="39">
        <v>1</v>
      </c>
      <c r="B3" s="40" t="s">
        <v>8</v>
      </c>
      <c r="C3" s="41">
        <v>1490805.84</v>
      </c>
      <c r="D3" s="41">
        <v>1490805.84</v>
      </c>
      <c r="E3" s="41"/>
      <c r="F3" s="41"/>
      <c r="G3" s="42"/>
    </row>
    <row r="4" s="32" customFormat="1" ht="52" customHeight="1" spans="1:7">
      <c r="A4" s="43" t="s">
        <v>9</v>
      </c>
      <c r="B4" s="44"/>
      <c r="C4" s="45"/>
      <c r="D4" s="46" t="s">
        <v>10</v>
      </c>
      <c r="E4" s="47"/>
      <c r="F4" s="48"/>
      <c r="G4" s="49"/>
    </row>
    <row r="5" s="32" customFormat="1" ht="52" customHeight="1" spans="1:7">
      <c r="A5" s="50"/>
      <c r="B5" s="51"/>
      <c r="C5" s="52"/>
      <c r="D5" s="46" t="s">
        <v>11</v>
      </c>
      <c r="E5" s="47"/>
      <c r="F5" s="53"/>
      <c r="G5" s="54"/>
    </row>
  </sheetData>
  <mergeCells count="2">
    <mergeCell ref="A1:G1"/>
    <mergeCell ref="A4:C5"/>
  </mergeCells>
  <pageMargins left="0.75" right="0.75" top="1" bottom="1" header="0.5" footer="0.5"/>
  <pageSetup paperSize="9" scale="7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Zeros="0" tabSelected="1" view="pageBreakPreview" zoomScaleNormal="100" topLeftCell="A20" workbookViewId="0">
      <selection activeCell="G14" sqref="G14"/>
    </sheetView>
  </sheetViews>
  <sheetFormatPr defaultColWidth="9" defaultRowHeight="14.4" outlineLevelCol="7"/>
  <cols>
    <col min="1" max="1" width="7.12962962962963" style="1" customWidth="1"/>
    <col min="2" max="2" width="14.6296296296296" style="1" customWidth="1"/>
    <col min="3" max="3" width="12.6296296296296" style="1" customWidth="1"/>
    <col min="4" max="4" width="7.37962962962963" style="1" customWidth="1"/>
    <col min="5" max="5" width="19.3796296296296" style="2" customWidth="1"/>
    <col min="6" max="6" width="13.3796296296296" style="1" customWidth="1"/>
    <col min="7" max="7" width="14" style="1" customWidth="1"/>
    <col min="8" max="16384" width="9" style="1"/>
  </cols>
  <sheetData>
    <row r="1" s="1" customFormat="1" ht="31" customHeight="1" spans="1:8">
      <c r="A1" s="3" t="s">
        <v>12</v>
      </c>
      <c r="B1" s="4"/>
      <c r="C1" s="4"/>
      <c r="D1" s="4"/>
      <c r="E1" s="5"/>
      <c r="F1" s="4"/>
      <c r="G1" s="4"/>
    </row>
    <row r="2" s="1" customFormat="1" ht="17" customHeight="1" spans="1:8">
      <c r="A2" s="6" t="s">
        <v>13</v>
      </c>
      <c r="B2" s="6"/>
      <c r="C2" s="6"/>
      <c r="D2" s="6"/>
      <c r="E2" s="6"/>
      <c r="F2" s="6"/>
      <c r="G2" s="6"/>
    </row>
    <row r="3" s="1" customFormat="1" ht="32" customHeight="1" spans="1:8">
      <c r="A3" s="7" t="s">
        <v>14</v>
      </c>
      <c r="B3" s="7" t="s">
        <v>15</v>
      </c>
      <c r="C3" s="7" t="s">
        <v>16</v>
      </c>
      <c r="D3" s="7" t="s">
        <v>17</v>
      </c>
      <c r="E3" s="8" t="s">
        <v>18</v>
      </c>
      <c r="F3" s="7" t="s">
        <v>19</v>
      </c>
      <c r="G3" s="7" t="s">
        <v>20</v>
      </c>
    </row>
    <row r="4" s="1" customFormat="1" ht="16" customHeight="1" spans="1:8">
      <c r="A4" s="7">
        <v>1</v>
      </c>
      <c r="B4" s="7" t="s">
        <v>21</v>
      </c>
      <c r="C4" s="7" t="s">
        <v>22</v>
      </c>
      <c r="D4" s="9" t="s">
        <v>23</v>
      </c>
      <c r="E4" s="10">
        <f>929+143.196+5+7+315-445+3.79-287</f>
        <v>671</v>
      </c>
      <c r="F4" s="11"/>
      <c r="G4" s="11"/>
      <c r="H4" s="12"/>
    </row>
    <row r="5" s="1" customFormat="1" ht="16" customHeight="1" spans="1:8">
      <c r="A5" s="7">
        <v>2</v>
      </c>
      <c r="B5" s="7"/>
      <c r="C5" s="7" t="s">
        <v>24</v>
      </c>
      <c r="D5" s="9" t="s">
        <v>23</v>
      </c>
      <c r="E5" s="10">
        <f>15-10</f>
        <v>5</v>
      </c>
      <c r="F5" s="11"/>
      <c r="G5" s="11"/>
      <c r="H5" s="12"/>
    </row>
    <row r="6" s="1" customFormat="1" ht="16" customHeight="1" spans="1:8">
      <c r="A6" s="7">
        <v>3</v>
      </c>
      <c r="B6" s="7"/>
      <c r="C6" s="7" t="s">
        <v>25</v>
      </c>
      <c r="D6" s="9" t="s">
        <v>23</v>
      </c>
      <c r="E6" s="10">
        <f>410-82</f>
        <v>328</v>
      </c>
      <c r="F6" s="11"/>
      <c r="G6" s="11"/>
      <c r="H6" s="12"/>
    </row>
    <row r="7" s="1" customFormat="1" ht="16" customHeight="1" spans="1:8">
      <c r="A7" s="7">
        <v>4</v>
      </c>
      <c r="B7" s="7"/>
      <c r="C7" s="7" t="s">
        <v>26</v>
      </c>
      <c r="D7" s="9" t="s">
        <v>23</v>
      </c>
      <c r="E7" s="10">
        <v>10</v>
      </c>
      <c r="F7" s="11"/>
      <c r="G7" s="11"/>
      <c r="H7" s="12"/>
    </row>
    <row r="8" s="1" customFormat="1" ht="16" customHeight="1" spans="1:8">
      <c r="A8" s="7">
        <v>5</v>
      </c>
      <c r="B8" s="7"/>
      <c r="C8" s="7" t="s">
        <v>27</v>
      </c>
      <c r="D8" s="9" t="s">
        <v>23</v>
      </c>
      <c r="E8" s="10">
        <v>10</v>
      </c>
      <c r="F8" s="11"/>
      <c r="G8" s="11"/>
      <c r="H8" s="12"/>
    </row>
    <row r="9" s="1" customFormat="1" ht="16" customHeight="1" spans="1:8">
      <c r="A9" s="7">
        <v>6</v>
      </c>
      <c r="B9" s="7" t="s">
        <v>28</v>
      </c>
      <c r="C9" s="7" t="s">
        <v>29</v>
      </c>
      <c r="D9" s="9" t="s">
        <v>23</v>
      </c>
      <c r="E9" s="10">
        <v>20</v>
      </c>
      <c r="F9" s="11"/>
      <c r="G9" s="11"/>
      <c r="H9" s="12"/>
    </row>
    <row r="10" s="1" customFormat="1" ht="16" customHeight="1" spans="1:8">
      <c r="A10" s="7">
        <v>7</v>
      </c>
      <c r="B10" s="7"/>
      <c r="C10" s="7" t="s">
        <v>24</v>
      </c>
      <c r="D10" s="9" t="s">
        <v>23</v>
      </c>
      <c r="E10" s="10">
        <v>10</v>
      </c>
      <c r="F10" s="11"/>
      <c r="G10" s="11"/>
      <c r="H10" s="12"/>
    </row>
    <row r="11" s="1" customFormat="1" ht="16" customHeight="1" spans="1:8">
      <c r="A11" s="7">
        <v>8</v>
      </c>
      <c r="B11" s="7"/>
      <c r="C11" s="7" t="s">
        <v>25</v>
      </c>
      <c r="D11" s="9" t="s">
        <v>23</v>
      </c>
      <c r="E11" s="10">
        <f>68-10</f>
        <v>58</v>
      </c>
      <c r="F11" s="11"/>
      <c r="G11" s="11"/>
      <c r="H11" s="12"/>
    </row>
    <row r="12" s="1" customFormat="1" ht="27" customHeight="1" spans="1:8">
      <c r="A12" s="7">
        <v>9</v>
      </c>
      <c r="B12" s="7"/>
      <c r="C12" s="7" t="s">
        <v>26</v>
      </c>
      <c r="D12" s="9" t="s">
        <v>23</v>
      </c>
      <c r="E12" s="10">
        <f>1126+180.9962+18+20+4+108-40+48.1-440</f>
        <v>1025</v>
      </c>
      <c r="F12" s="11"/>
      <c r="G12" s="11"/>
      <c r="H12" s="12"/>
    </row>
    <row r="13" s="1" customFormat="1" ht="20" customHeight="1" spans="1:8">
      <c r="A13" s="7">
        <v>10</v>
      </c>
      <c r="B13" s="7"/>
      <c r="C13" s="7" t="s">
        <v>27</v>
      </c>
      <c r="D13" s="9" t="s">
        <v>23</v>
      </c>
      <c r="E13" s="10">
        <f>604+190.4205+3+57+1.52-257</f>
        <v>599</v>
      </c>
      <c r="F13" s="11"/>
      <c r="G13" s="11"/>
      <c r="H13" s="12"/>
    </row>
    <row r="14" s="1" customFormat="1" ht="20" customHeight="1" spans="1:8">
      <c r="A14" s="7">
        <v>11</v>
      </c>
      <c r="B14" s="7"/>
      <c r="C14" s="7" t="s">
        <v>30</v>
      </c>
      <c r="D14" s="9" t="s">
        <v>23</v>
      </c>
      <c r="E14" s="10">
        <v>10</v>
      </c>
      <c r="F14" s="11"/>
      <c r="G14" s="11"/>
      <c r="H14" s="12"/>
    </row>
    <row r="15" s="1" customFormat="1" ht="21" customHeight="1" spans="1:8">
      <c r="A15" s="7">
        <v>12</v>
      </c>
      <c r="B15" s="7" t="s">
        <v>31</v>
      </c>
      <c r="C15" s="7" t="s">
        <v>25</v>
      </c>
      <c r="D15" s="9" t="s">
        <v>23</v>
      </c>
      <c r="E15" s="10">
        <v>15</v>
      </c>
      <c r="F15" s="11"/>
      <c r="G15" s="11"/>
      <c r="H15" s="12"/>
    </row>
    <row r="16" s="1" customFormat="1" ht="30" customHeight="1" spans="1:8">
      <c r="A16" s="7">
        <v>13</v>
      </c>
      <c r="B16" s="7"/>
      <c r="C16" s="7" t="s">
        <v>26</v>
      </c>
      <c r="D16" s="9" t="s">
        <v>23</v>
      </c>
      <c r="E16" s="10">
        <f>319+4.8963+137.2079+3+8+15+127.6-30</f>
        <v>585</v>
      </c>
      <c r="F16" s="11"/>
      <c r="G16" s="11"/>
      <c r="H16" s="12"/>
    </row>
    <row r="17" s="1" customFormat="1" ht="24" customHeight="1" spans="1:8">
      <c r="A17" s="7">
        <v>14</v>
      </c>
      <c r="B17" s="7"/>
      <c r="C17" s="7" t="s">
        <v>27</v>
      </c>
      <c r="D17" s="9" t="s">
        <v>23</v>
      </c>
      <c r="E17" s="10">
        <f>454+248.28+1+5+21-25+5.5-30</f>
        <v>680</v>
      </c>
      <c r="F17" s="11"/>
      <c r="G17" s="11"/>
      <c r="H17" s="12"/>
    </row>
    <row r="18" s="1" customFormat="1" ht="16" customHeight="1" spans="1:8">
      <c r="A18" s="7">
        <v>15</v>
      </c>
      <c r="B18" s="7"/>
      <c r="C18" s="7" t="s">
        <v>30</v>
      </c>
      <c r="D18" s="9" t="s">
        <v>23</v>
      </c>
      <c r="E18" s="10">
        <v>10</v>
      </c>
      <c r="F18" s="11"/>
      <c r="G18" s="11"/>
      <c r="H18" s="12"/>
    </row>
    <row r="19" s="1" customFormat="1" ht="16" customHeight="1" spans="1:8">
      <c r="A19" s="7">
        <v>16</v>
      </c>
      <c r="B19" s="13" t="s">
        <v>32</v>
      </c>
      <c r="C19" s="7" t="s">
        <v>25</v>
      </c>
      <c r="D19" s="9" t="s">
        <v>23</v>
      </c>
      <c r="E19" s="10">
        <v>25</v>
      </c>
      <c r="F19" s="14"/>
      <c r="G19" s="11"/>
    </row>
    <row r="20" s="1" customFormat="1" ht="21" customHeight="1" spans="1:8">
      <c r="A20" s="7">
        <v>17</v>
      </c>
      <c r="B20" s="15"/>
      <c r="C20" s="7" t="s">
        <v>26</v>
      </c>
      <c r="D20" s="9" t="s">
        <v>23</v>
      </c>
      <c r="E20" s="10">
        <f>53+155.78+1-20</f>
        <v>190</v>
      </c>
      <c r="F20" s="14"/>
      <c r="G20" s="11"/>
    </row>
    <row r="21" s="1" customFormat="1" ht="20" customHeight="1" spans="1:8">
      <c r="A21" s="7">
        <v>18</v>
      </c>
      <c r="B21" s="16"/>
      <c r="C21" s="7" t="s">
        <v>27</v>
      </c>
      <c r="D21" s="9" t="s">
        <v>23</v>
      </c>
      <c r="E21" s="10">
        <f>2+32</f>
        <v>34</v>
      </c>
      <c r="F21" s="14"/>
      <c r="G21" s="11"/>
    </row>
    <row r="22" s="1" customFormat="1" ht="20" customHeight="1" spans="1:8">
      <c r="A22" s="7">
        <v>19</v>
      </c>
      <c r="B22" s="17" t="s">
        <v>33</v>
      </c>
      <c r="C22" s="18"/>
      <c r="D22" s="18"/>
      <c r="E22" s="18"/>
      <c r="F22" s="19"/>
      <c r="G22" s="11"/>
    </row>
    <row r="23" s="1" customFormat="1" ht="20" customHeight="1" spans="1:8">
      <c r="A23" s="7">
        <v>20</v>
      </c>
      <c r="B23" s="17" t="s">
        <v>34</v>
      </c>
      <c r="C23" s="18"/>
      <c r="D23" s="18"/>
      <c r="E23" s="19"/>
      <c r="F23" s="20">
        <v>0.13</v>
      </c>
      <c r="G23" s="11"/>
    </row>
    <row r="24" s="1" customFormat="1" ht="20" customHeight="1" spans="1:8">
      <c r="A24" s="7">
        <v>21</v>
      </c>
      <c r="B24" s="17" t="s">
        <v>35</v>
      </c>
      <c r="C24" s="18"/>
      <c r="D24" s="18"/>
      <c r="E24" s="18"/>
      <c r="F24" s="19"/>
      <c r="G24" s="11"/>
    </row>
    <row r="25" s="1" customFormat="1" ht="15" customHeight="1" spans="1:8">
      <c r="A25" s="21" t="s">
        <v>36</v>
      </c>
      <c r="B25" s="21"/>
      <c r="C25" s="21"/>
      <c r="D25" s="21"/>
      <c r="E25" s="22"/>
      <c r="F25" s="21"/>
      <c r="G25" s="21"/>
    </row>
    <row r="26" s="1" customFormat="1" ht="21" customHeight="1" spans="1:8">
      <c r="A26" s="23" t="s">
        <v>37</v>
      </c>
      <c r="B26" s="23"/>
      <c r="C26" s="23"/>
      <c r="D26" s="23"/>
      <c r="E26" s="24"/>
      <c r="F26" s="23"/>
      <c r="G26" s="23"/>
    </row>
    <row r="27" s="1" customFormat="1" ht="44" customHeight="1" spans="1:8">
      <c r="A27" s="23" t="s">
        <v>38</v>
      </c>
      <c r="B27" s="23"/>
      <c r="C27" s="23"/>
      <c r="D27" s="23"/>
      <c r="E27" s="24"/>
      <c r="F27" s="23"/>
      <c r="G27" s="23"/>
    </row>
    <row r="28" s="1" customFormat="1" ht="55" customHeight="1" spans="1:8">
      <c r="A28" s="25" t="s">
        <v>39</v>
      </c>
      <c r="B28" s="26"/>
      <c r="C28" s="26"/>
      <c r="D28" s="26"/>
      <c r="E28" s="26"/>
      <c r="F28" s="26"/>
      <c r="G28" s="27"/>
    </row>
    <row r="29" s="1" customFormat="1" ht="31" customHeight="1" spans="1:8">
      <c r="A29" s="25" t="s">
        <v>40</v>
      </c>
      <c r="B29" s="28"/>
      <c r="C29" s="28"/>
      <c r="D29" s="28"/>
      <c r="E29" s="28"/>
      <c r="F29" s="28"/>
      <c r="G29" s="29"/>
    </row>
    <row r="30" s="1" customFormat="1" ht="51" customHeight="1" spans="1:8">
      <c r="A30" s="30" t="s">
        <v>41</v>
      </c>
      <c r="B30" s="26"/>
      <c r="C30" s="26"/>
      <c r="D30" s="26"/>
      <c r="E30" s="31"/>
      <c r="F30" s="26"/>
      <c r="G30" s="27"/>
    </row>
  </sheetData>
  <mergeCells count="15">
    <mergeCell ref="A1:G1"/>
    <mergeCell ref="A2:G2"/>
    <mergeCell ref="B22:F22"/>
    <mergeCell ref="B23:E23"/>
    <mergeCell ref="B24:F24"/>
    <mergeCell ref="A25:G25"/>
    <mergeCell ref="A26:G26"/>
    <mergeCell ref="A27:G27"/>
    <mergeCell ref="A28:G28"/>
    <mergeCell ref="A29:G29"/>
    <mergeCell ref="A30:G30"/>
    <mergeCell ref="B4:B8"/>
    <mergeCell ref="B9:B14"/>
    <mergeCell ref="B15:B18"/>
    <mergeCell ref="B19:B21"/>
  </mergeCells>
  <pageMargins left="0.75" right="0.75" top="1" bottom="1" header="0.5" footer="0.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砂浆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鱼儿</cp:lastModifiedBy>
  <dcterms:created xsi:type="dcterms:W3CDTF">2023-06-05T08:18:00Z</dcterms:created>
  <dcterms:modified xsi:type="dcterms:W3CDTF">2026-04-12T08:58:54Z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BC38323A5E8242C0A8D70B130B95EE19_13</vt:lpwstr>
  </property>
  <property fmtid="{D5CDD505-2E9C-101B-9397-08002B2CF9AE}" pid="3" name="KSOProductBuildVer">
    <vt:lpwstr>2052-12.1.0.25225</vt:lpwstr>
  </property>
  <property fmtid="{D5CDD505-2E9C-101B-9397-08002B2CF9AE}" pid="4" name="CalculationRule">
    <vt:i4>0</vt:i4>
  </property>
</Properties>
</file>