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activeTab="3"/>
  </bookViews>
  <sheets>
    <sheet name="封面" sheetId="5" r:id="rId1"/>
    <sheet name="编制说明" sheetId="3" r:id="rId2"/>
    <sheet name="汇总表" sheetId="4" r:id="rId3"/>
    <sheet name="报价表" sheetId="2" r:id="rId4"/>
  </sheets>
  <definedNames>
    <definedName name="_xlnm.Print_Area" localSheetId="3">报价表!$A$1:$J$15</definedName>
    <definedName name="_xlnm.Print_Titles" localSheetId="3">报价表!$1:$2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 name="ID_1144E3AFD3F646F488753EB53D6C16A9"/>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1281430" y="998220"/>
          <a:ext cx="1344295" cy="1403350"/>
        </a:xfrm>
        <a:prstGeom prst="rect">
          <a:avLst/>
        </a:prstGeom>
      </xdr:spPr>
    </xdr:pic>
  </etc:cellImage>
  <etc:cellImage>
    <xdr:pic>
      <xdr:nvPicPr>
        <xdr:cNvPr id="5" name="ID_608B3138E6B648F8B853B0E52302CF3A"/>
        <xdr:cNvPicPr>
          <a:picLocks noChangeAspect="1"/>
        </xdr:cNvPicPr>
      </xdr:nvPicPr>
      <xdr:blipFill>
        <a:blip r:embed="rId2">
          <a:extLst>
            <a:ext uri="{28A0092B-C50C-407E-A947-70E740481C1C}">
              <a14:useLocalDpi xmlns:a14="http://schemas.microsoft.com/office/drawing/2010/main" val="0"/>
            </a:ext>
          </a:extLst>
        </a:blip>
        <a:stretch>
          <a:fillRect/>
        </a:stretch>
      </xdr:blipFill>
      <xdr:spPr>
        <a:xfrm>
          <a:off x="1193800" y="3041650"/>
          <a:ext cx="1557020" cy="938530"/>
        </a:xfrm>
        <a:prstGeom prst="rect">
          <a:avLst/>
        </a:prstGeom>
      </xdr:spPr>
    </xdr:pic>
  </etc:cellImage>
  <etc:cellImage>
    <xdr:pic>
      <xdr:nvPicPr>
        <xdr:cNvPr id="23" name="ID_52792A733C574F64BECA75D160050DB2"/>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1287780" y="4706620"/>
          <a:ext cx="1362710" cy="1422400"/>
        </a:xfrm>
        <a:prstGeom prst="rect">
          <a:avLst/>
        </a:prstGeom>
      </xdr:spPr>
    </xdr:pic>
  </etc:cellImage>
  <etc:cellImage>
    <xdr:pic>
      <xdr:nvPicPr>
        <xdr:cNvPr id="24" name="ID_57B65338245242CCA34606F86508F7E3"/>
        <xdr:cNvPicPr>
          <a:picLocks noChangeAspect="1"/>
        </xdr:cNvPicPr>
      </xdr:nvPicPr>
      <xdr:blipFill>
        <a:blip r:embed="rId2">
          <a:extLst>
            <a:ext uri="{28A0092B-C50C-407E-A947-70E740481C1C}">
              <a14:useLocalDpi xmlns:a14="http://schemas.microsoft.com/office/drawing/2010/main" val="0"/>
            </a:ext>
          </a:extLst>
        </a:blip>
        <a:stretch>
          <a:fillRect/>
        </a:stretch>
      </xdr:blipFill>
      <xdr:spPr>
        <a:xfrm>
          <a:off x="1244600" y="6800850"/>
          <a:ext cx="1493520" cy="900430"/>
        </a:xfrm>
        <a:prstGeom prst="rect">
          <a:avLst/>
        </a:prstGeom>
      </xdr:spPr>
    </xdr:pic>
  </etc:cellImage>
  <etc:cellImage>
    <xdr:pic>
      <xdr:nvPicPr>
        <xdr:cNvPr id="27" name="ID_41C04870F2E64E2582C32BE51EA814AD"/>
        <xdr:cNvPicPr>
          <a:picLocks noChangeAspect="1"/>
        </xdr:cNvPicPr>
      </xdr:nvPicPr>
      <xdr:blipFill>
        <a:blip r:embed="rId3">
          <a:extLst>
            <a:ext uri="{28A0092B-C50C-407E-A947-70E740481C1C}">
              <a14:useLocalDpi xmlns:a14="http://schemas.microsoft.com/office/drawing/2010/main" val="0"/>
            </a:ext>
          </a:extLst>
        </a:blip>
        <a:stretch>
          <a:fillRect/>
        </a:stretch>
      </xdr:blipFill>
      <xdr:spPr>
        <a:xfrm>
          <a:off x="1254125" y="8872855"/>
          <a:ext cx="1384935" cy="1350645"/>
        </a:xfrm>
        <a:prstGeom prst="rect">
          <a:avLst/>
        </a:prstGeom>
      </xdr:spPr>
    </xdr:pic>
  </etc:cellImage>
  <etc:cellImage>
    <xdr:pic>
      <xdr:nvPicPr>
        <xdr:cNvPr id="28" name="ID_AEC150B0D0514CF0BE69E4229564AB73"/>
        <xdr:cNvPicPr>
          <a:picLocks noChangeAspect="1"/>
        </xdr:cNvPicPr>
      </xdr:nvPicPr>
      <xdr:blipFill>
        <a:blip r:embed="rId4">
          <a:extLst>
            <a:ext uri="{28A0092B-C50C-407E-A947-70E740481C1C}">
              <a14:useLocalDpi xmlns:a14="http://schemas.microsoft.com/office/drawing/2010/main" val="0"/>
            </a:ext>
          </a:extLst>
        </a:blip>
        <a:stretch>
          <a:fillRect/>
        </a:stretch>
      </xdr:blipFill>
      <xdr:spPr>
        <a:xfrm>
          <a:off x="1284605" y="11244580"/>
          <a:ext cx="1254760" cy="779780"/>
        </a:xfrm>
        <a:prstGeom prst="rect">
          <a:avLst/>
        </a:prstGeom>
      </xdr:spPr>
    </xdr:pic>
  </etc:cellImage>
  <etc:cellImage>
    <xdr:pic>
      <xdr:nvPicPr>
        <xdr:cNvPr id="29" name="ID_1EAD621AB1CE4C3BB1537AF1141D7FCC"/>
        <xdr:cNvPicPr>
          <a:picLocks noChangeAspect="1"/>
        </xdr:cNvPicPr>
      </xdr:nvPicPr>
      <xdr:blipFill>
        <a:blip r:embed="rId3">
          <a:extLst>
            <a:ext uri="{28A0092B-C50C-407E-A947-70E740481C1C}">
              <a14:useLocalDpi xmlns:a14="http://schemas.microsoft.com/office/drawing/2010/main" val="0"/>
            </a:ext>
          </a:extLst>
        </a:blip>
        <a:stretch>
          <a:fillRect/>
        </a:stretch>
      </xdr:blipFill>
      <xdr:spPr>
        <a:xfrm>
          <a:off x="1209675" y="13184505"/>
          <a:ext cx="1534795" cy="1496695"/>
        </a:xfrm>
        <a:prstGeom prst="rect">
          <a:avLst/>
        </a:prstGeom>
      </xdr:spPr>
    </xdr:pic>
  </etc:cellImage>
  <etc:cellImage>
    <xdr:pic>
      <xdr:nvPicPr>
        <xdr:cNvPr id="30" name="ID_D91EEC735DDF45DCBD3EE570833312ED"/>
        <xdr:cNvPicPr>
          <a:picLocks noChangeAspect="1"/>
        </xdr:cNvPicPr>
      </xdr:nvPicPr>
      <xdr:blipFill>
        <a:blip r:embed="rId4">
          <a:extLst>
            <a:ext uri="{28A0092B-C50C-407E-A947-70E740481C1C}">
              <a14:useLocalDpi xmlns:a14="http://schemas.microsoft.com/office/drawing/2010/main" val="0"/>
            </a:ext>
          </a:extLst>
        </a:blip>
        <a:stretch>
          <a:fillRect/>
        </a:stretch>
      </xdr:blipFill>
      <xdr:spPr>
        <a:xfrm>
          <a:off x="1170305" y="15918180"/>
          <a:ext cx="1581150" cy="982345"/>
        </a:xfrm>
        <a:prstGeom prst="rect">
          <a:avLst/>
        </a:prstGeom>
      </xdr:spPr>
    </xdr:pic>
  </etc:cellImage>
  <etc:cellImage>
    <xdr:pic>
      <xdr:nvPicPr>
        <xdr:cNvPr id="31" name="ID_ED92BF523D664712B51F33A33CC7F20E"/>
        <xdr:cNvPicPr>
          <a:picLocks noChangeAspect="1"/>
        </xdr:cNvPicPr>
      </xdr:nvPicPr>
      <xdr:blipFill>
        <a:blip r:embed="rId5">
          <a:extLst>
            <a:ext uri="{28A0092B-C50C-407E-A947-70E740481C1C}">
              <a14:useLocalDpi xmlns:a14="http://schemas.microsoft.com/office/drawing/2010/main" val="0"/>
            </a:ext>
          </a:extLst>
        </a:blip>
        <a:stretch>
          <a:fillRect/>
        </a:stretch>
      </xdr:blipFill>
      <xdr:spPr>
        <a:xfrm>
          <a:off x="1321435" y="17766030"/>
          <a:ext cx="1254760" cy="962025"/>
        </a:xfrm>
        <a:prstGeom prst="rect">
          <a:avLst/>
        </a:prstGeom>
      </xdr:spPr>
    </xdr:pic>
  </etc:cellImage>
</etc:cellImages>
</file>

<file path=xl/sharedStrings.xml><?xml version="1.0" encoding="utf-8"?>
<sst xmlns="http://schemas.openxmlformats.org/spreadsheetml/2006/main" count="86" uniqueCount="59">
  <si>
    <t>东莞市沙田中学（暂定名）-
家具采购</t>
  </si>
  <si>
    <t>工程</t>
  </si>
  <si>
    <t>采 购 控 制 价</t>
  </si>
  <si>
    <t>招  标  人：</t>
  </si>
  <si>
    <t>东莞市城市工程建设集团有限公司</t>
  </si>
  <si>
    <t>编  制  人：</t>
  </si>
  <si>
    <t>审  核  人：</t>
  </si>
  <si>
    <t>封-2</t>
  </si>
  <si>
    <t>编制说明</t>
  </si>
  <si>
    <t>1、采购范围：东莞市沙田中学（暂定名）-家具采购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t>
  </si>
  <si>
    <t>2、本项目为固定综合单价包干；按图纸范围内包工、包料（甲供材除外）、包辅材、包机械设备、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施工所需的操作平台、其他辅材、成品保护、垃圾清运、临时设施、创优增加费、文明工地增加费、夜间施工费、赶工措施费等，请投标单位在所列项目的综合单价综合考虑，不再单独计算。以上价格为开工程专用增值税发票适用。</t>
  </si>
  <si>
    <t>3、本项目报价需根据采购文件及技术标准和工序要求等进行综合考虑，中标后不再调整。</t>
  </si>
  <si>
    <t>4、报价人应巨细无疑考虑现场、图纸等实际情况；报价人也应深入理解技术要求和验收要求及质量标准要求,所有在采购时提供的文件均认为已完整无误包含在单价之中。</t>
  </si>
  <si>
    <t>5、工程质量标准：承包单位须确保承包范围内工程内容达到国家或行业质量检验评定的合格标准。</t>
  </si>
  <si>
    <t>6、本次采购范围以采购清单项目特征描述、图纸构造做法表、大样节点做法表和答疑确认部位为准，具体详采购清单。</t>
  </si>
  <si>
    <t>7、本项目需做样板，样板费用在报价中综合考虑，不单独另外计算。</t>
  </si>
  <si>
    <t>8、本项目的材料需建设单位定板定样，待建设单位定板定样后再批量采购。</t>
  </si>
  <si>
    <t>9、本次采购主材价格为成品到场价。</t>
  </si>
  <si>
    <t>10、甲供材：无</t>
  </si>
  <si>
    <t>东莞市沙田中学-家具采购报价汇总表</t>
  </si>
  <si>
    <t>序号</t>
  </si>
  <si>
    <t>工程名称</t>
  </si>
  <si>
    <t>采购控制价金额
（元）</t>
  </si>
  <si>
    <t>采购限价金额
（元）</t>
  </si>
  <si>
    <t>投标报价
（元）</t>
  </si>
  <si>
    <t>备注</t>
  </si>
  <si>
    <t>家具采购</t>
  </si>
  <si>
    <t>合计</t>
  </si>
  <si>
    <t>汇总报价</t>
  </si>
  <si>
    <t>小写：</t>
  </si>
  <si>
    <t>大写：</t>
  </si>
  <si>
    <t>东莞市沙田中学（暂定名）项目-家具采购报价清单</t>
  </si>
  <si>
    <t>项目名称</t>
  </si>
  <si>
    <t>参考图片</t>
  </si>
  <si>
    <t>规格尺寸</t>
  </si>
  <si>
    <t>材质说明</t>
  </si>
  <si>
    <t>计量
单位</t>
  </si>
  <si>
    <t>暂定工程量</t>
  </si>
  <si>
    <t>综合单价
（元）</t>
  </si>
  <si>
    <t>合价
（元）</t>
  </si>
  <si>
    <t>储物边柜</t>
  </si>
  <si>
    <t>1、品名(Name)：储物边柜1
2、暂定尺寸(Size)：
3500mm×450mm×800mm
4500mm×450mm×800mm
尺寸根根现场实际调整
3、颜色综合考虑</t>
  </si>
  <si>
    <t>1、饰面：采用优质三聚氰胺纸 ,耐磨、防污、硬度高
2、基材：采用通过国家技术标准的E0级环保实木颗粒板。甲醛释放量≤0.050mg/m³, 经过防潮、防虫
、防腐的化学处理，强度高，刚性好，不变形不开裂；顶板25mm，其余板材16MM
3、粘合剂：优质胶粘剂,粘性强，久不分层，具有防水性、防潮性、耐油性、耐撞性等特点
4、封边用材：2mm厚PVC胶边，优质热熔胶，胶封边平滑，颜色与板材一致。
5、五金配件：采用优质品牌五金配件，无锈蚀，具有足够的承载能力、耐腐蚀能力。</t>
  </si>
  <si>
    <t>米</t>
  </si>
  <si>
    <t>储物边柜2</t>
  </si>
  <si>
    <t>1、品名(Name)：储物边柜2
2、暂定尺寸(Size)：
1950mm×400mm×800mm
1600mm×400mm×800mm
尺寸根根现场实际调整
3、颜色综合考虑</t>
  </si>
  <si>
    <t>挂壁白板</t>
  </si>
  <si>
    <t>1、品名(Name)：挂壁白板
2、暂定尺寸(Size)：
1200mm×5mm×1200mm</t>
  </si>
  <si>
    <t>1、优质树脂烤漆白面板，易写易擦。
2、采用高强度超窄铝合金边框，边角经过机械打磨处理，不易刮伤。
3、背面白板边框采用铆钉固定最大程度增加了板体的受力。</t>
  </si>
  <si>
    <t>㎡</t>
  </si>
  <si>
    <t>1、饰面：采用优质三聚氰胺纸 ,耐磨、防污、硬度高
2、基材：采用通过国家技术标准的E0级环保实木多层板。甲醛释放量≤0.050mg/m³, 经过防潮、防虫
、防腐的化学处理，强度高，刚性好，不变形不开裂；顶板25mm，其余板材16MM
3、粘合剂：优质胶粘剂,粘性强，久不分层，具有防水性、防潮性、耐油性、耐撞性等特点
4、封边用材：2mm厚PVC胶边，优质热熔胶，胶封边平滑，颜色与板材一致。
5、五金配件：采用优质品牌五金配件，无锈蚀，具有足够的承载能力、耐腐蚀能力。</t>
  </si>
  <si>
    <t>储物边柜1</t>
  </si>
  <si>
    <t>1、饰面：采用优质三聚氰胺纸 ,耐磨、防污、硬度高
2、基材：顶板15mm人造石，一体成型，表面平整细腻，无缝拼接，耐污耐磨，易清洁维护，环保无辐
射，实用性强；其余板材16MM，采用通过国家技术标准的E0级环保实木颗粒板。甲醛释放量≤
0.050mg/m³, 经过防潮、防虫、防腐的化学处理，强度高，刚性好，不变形不开裂；
3、粘合剂：优质胶粘剂,粘性强，久不分层，具有防水性、防潮性、耐油性、耐撞性等特点
4、封边用材：2mm厚PVC胶边，优质热熔胶，胶封边平滑，颜色与板材一致。
5、五金配件：采用优质品牌五金配件，无锈蚀，具有足够的承载能力、耐腐蚀能力。</t>
  </si>
  <si>
    <t>含15mm人造石台面</t>
  </si>
  <si>
    <t>1、饰面：采用优质三聚氰胺纸 ,耐磨、防污、硬度高
2、基材：顶板15mm人造石，一体成型，表面平整细腻，无缝拼接，耐污耐磨，易清洁维护，环保无辐
射，实用性强；其余板材16MM，采用通过国家技术标准的E0级环保实木多层板。甲醛释放量≤
0.050mg/m³, 经过防潮、防虫、防腐的化学处理，强度高，刚性好，不变形不开裂；
3、粘合剂：优质胶粘剂,粘性强，久不分层，具有防水性、防潮性、耐油性、耐撞性等特点
4、封边用材：2mm厚PVC胶边，优质热熔胶，胶封边平滑，颜色与板材一致。
5、五金配件：采用优质品牌五金配件，无锈蚀，具有足够的承载能力、耐腐蚀能力。</t>
  </si>
  <si>
    <t>不含税合计</t>
  </si>
  <si>
    <r>
      <rPr>
        <sz val="11"/>
        <rFont val="宋体"/>
        <charset val="204"/>
      </rPr>
      <t>税金（13</t>
    </r>
    <r>
      <rPr>
        <sz val="11"/>
        <rFont val="Arial"/>
        <charset val="204"/>
      </rPr>
      <t>%</t>
    </r>
    <r>
      <rPr>
        <sz val="11"/>
        <rFont val="宋体"/>
        <charset val="204"/>
      </rPr>
      <t>）</t>
    </r>
  </si>
  <si>
    <t>含税合计</t>
  </si>
  <si>
    <r>
      <t>备注：</t>
    </r>
    <r>
      <rPr>
        <sz val="11"/>
        <color rgb="FF000000"/>
        <rFont val="Arial"/>
        <charset val="204"/>
      </rPr>
      <t xml:space="preserve">
1</t>
    </r>
    <r>
      <rPr>
        <sz val="11"/>
        <color rgb="FF000000"/>
        <rFont val="宋体"/>
        <charset val="204"/>
      </rPr>
      <t>、综合单价为包工包料费用，包括人工、材料、机械、制作、运输、安装、调试、维护、保修、检测、现场经费、管理费、规费、利润、税金和向政府部门缴纳的各项费用、为符合安全文明施工绿色环保标准所采取的措施费用、乙方人员工资（含节假日加班工资）、保险费、福利及国家和项目所在地政府规定乙方人员应缴纳的五险一金等一切费用等。
2、本项目需做样板，样板费用在报价中综合考虑，不单独另外计算。
3、本项目的材料需建设单位定板定样，待建设单位定板定样后再批量采购。
4、报价须充分考虑最终定板定样与报价清单可能存在的差异性，不会因存在差异调整单价。</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</si>
</sst>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41">
    <font>
      <sz val="11"/>
      <color rgb="FF000000"/>
      <name val="Arial"/>
      <charset val="204"/>
    </font>
    <font>
      <sz val="10"/>
      <color rgb="FF000000"/>
      <name val="宋体"/>
      <charset val="204"/>
    </font>
    <font>
      <sz val="10"/>
      <color rgb="FF000000"/>
      <name val="宋体"/>
      <charset val="204"/>
      <scheme val="minor"/>
    </font>
    <font>
      <sz val="16"/>
      <name val="宋体"/>
      <charset val="134"/>
    </font>
    <font>
      <sz val="16"/>
      <color rgb="FF000000"/>
      <name val="宋体"/>
      <charset val="134"/>
    </font>
    <font>
      <sz val="10"/>
      <name val="宋体"/>
      <charset val="134"/>
    </font>
    <font>
      <sz val="10"/>
      <name val="宋体"/>
      <charset val="134"/>
      <scheme val="minor"/>
    </font>
    <font>
      <sz val="10"/>
      <name val="宋体"/>
      <charset val="204"/>
      <scheme val="minor"/>
    </font>
    <font>
      <sz val="11"/>
      <name val="Arial"/>
      <charset val="204"/>
    </font>
    <font>
      <sz val="11"/>
      <name val="宋体"/>
      <charset val="204"/>
    </font>
    <font>
      <sz val="11"/>
      <color rgb="FF000000"/>
      <name val="宋体"/>
      <charset val="204"/>
    </font>
    <font>
      <sz val="9"/>
      <color theme="1"/>
      <name val="宋体"/>
      <charset val="134"/>
      <scheme val="minor"/>
    </font>
    <font>
      <sz val="10"/>
      <color theme="1"/>
      <name val="宋体"/>
      <charset val="134"/>
      <scheme val="minor"/>
    </font>
    <font>
      <sz val="14"/>
      <color theme="1"/>
      <name val="宋体"/>
      <charset val="134"/>
      <scheme val="minor"/>
    </font>
    <font>
      <b/>
      <sz val="12"/>
      <name val="宋体"/>
      <charset val="134"/>
    </font>
    <font>
      <sz val="12"/>
      <name val="宋体"/>
      <charset val="134"/>
    </font>
    <font>
      <b/>
      <sz val="14"/>
      <name val="宋体"/>
      <charset val="134"/>
    </font>
    <font>
      <sz val="9"/>
      <name val="宋体"/>
      <charset val="134"/>
    </font>
    <font>
      <b/>
      <sz val="18"/>
      <name val="宋体"/>
      <charset val="134"/>
    </font>
    <font>
      <b/>
      <sz val="22"/>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13"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4" applyNumberFormat="0" applyFill="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29" fillId="0" borderId="0" applyNumberFormat="0" applyFill="0" applyBorder="0" applyAlignment="0" applyProtection="0">
      <alignment vertical="center"/>
    </xf>
    <xf numFmtId="0" fontId="30" fillId="4" borderId="16" applyNumberFormat="0" applyAlignment="0" applyProtection="0">
      <alignment vertical="center"/>
    </xf>
    <xf numFmtId="0" fontId="31" fillId="5" borderId="17" applyNumberFormat="0" applyAlignment="0" applyProtection="0">
      <alignment vertical="center"/>
    </xf>
    <xf numFmtId="0" fontId="32" fillId="5" borderId="16" applyNumberFormat="0" applyAlignment="0" applyProtection="0">
      <alignment vertical="center"/>
    </xf>
    <xf numFmtId="0" fontId="33" fillId="6" borderId="18" applyNumberFormat="0" applyAlignment="0" applyProtection="0">
      <alignment vertical="center"/>
    </xf>
    <xf numFmtId="0" fontId="34" fillId="0" borderId="19" applyNumberFormat="0" applyFill="0" applyAlignment="0" applyProtection="0">
      <alignment vertical="center"/>
    </xf>
    <xf numFmtId="0" fontId="35" fillId="0" borderId="20"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11" fillId="0" borderId="0"/>
  </cellStyleXfs>
  <cellXfs count="67">
    <xf numFmtId="0" fontId="0" fillId="0" borderId="0" xfId="0" applyFill="1" applyBorder="1" applyAlignment="1">
      <alignment horizontal="left" vertical="top" wrapText="1"/>
    </xf>
    <xf numFmtId="0" fontId="0" fillId="0" borderId="0" xfId="0" applyFont="1" applyFill="1" applyBorder="1" applyAlignment="1">
      <alignment horizontal="left" vertical="top" wrapText="1"/>
    </xf>
    <xf numFmtId="0" fontId="1" fillId="0" borderId="0" xfId="0" applyFont="1" applyFill="1" applyBorder="1" applyAlignment="1">
      <alignment horizontal="left" vertical="top" wrapText="1"/>
    </xf>
    <xf numFmtId="0" fontId="2" fillId="0" borderId="0" xfId="0" applyFont="1" applyFill="1" applyBorder="1" applyAlignment="1">
      <alignment horizontal="left" vertical="top" wrapText="1"/>
    </xf>
    <xf numFmtId="0" fontId="0" fillId="0" borderId="0" xfId="0"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xf numFmtId="0" fontId="4" fillId="0" borderId="0" xfId="0" applyNumberFormat="1" applyFont="1" applyFill="1" applyBorder="1" applyAlignment="1">
      <alignment horizontal="left" vertical="center" wrapText="1"/>
    </xf>
    <xf numFmtId="0" fontId="0" fillId="0" borderId="0"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top" wrapText="1"/>
    </xf>
    <xf numFmtId="0" fontId="6" fillId="0" borderId="1" xfId="0" applyNumberFormat="1" applyFont="1" applyFill="1" applyBorder="1" applyAlignment="1">
      <alignment horizontal="left" vertical="center" wrapText="1"/>
    </xf>
    <xf numFmtId="177" fontId="6" fillId="0" borderId="1" xfId="0" applyNumberFormat="1" applyFont="1" applyFill="1" applyBorder="1" applyAlignment="1">
      <alignment horizontal="center" vertical="center" wrapText="1"/>
    </xf>
    <xf numFmtId="4" fontId="6"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10" fillId="0" borderId="1" xfId="0" applyFont="1" applyFill="1" applyBorder="1" applyAlignment="1">
      <alignment horizontal="center" vertical="center" wrapText="1"/>
    </xf>
    <xf numFmtId="0" fontId="0" fillId="0" borderId="1" xfId="0" applyFill="1" applyBorder="1" applyAlignment="1">
      <alignment horizontal="left" vertical="center" wrapText="1"/>
    </xf>
    <xf numFmtId="0" fontId="10" fillId="0" borderId="2" xfId="0" applyFont="1" applyFill="1" applyBorder="1" applyAlignment="1">
      <alignment horizontal="left" vertical="center" wrapText="1"/>
    </xf>
    <xf numFmtId="0" fontId="0" fillId="0" borderId="3" xfId="0" applyFill="1" applyBorder="1" applyAlignment="1">
      <alignment horizontal="left" vertical="center" wrapText="1"/>
    </xf>
    <xf numFmtId="0" fontId="0" fillId="0" borderId="4" xfId="0" applyFill="1" applyBorder="1" applyAlignment="1">
      <alignment horizontal="left" vertical="center" wrapText="1"/>
    </xf>
    <xf numFmtId="0" fontId="11" fillId="0" borderId="0" xfId="49" applyFont="1" applyFill="1" applyAlignment="1"/>
    <xf numFmtId="0" fontId="12" fillId="0" borderId="0" xfId="49" applyFont="1" applyFill="1" applyAlignment="1"/>
    <xf numFmtId="0" fontId="11" fillId="0" borderId="0" xfId="49" applyFont="1" applyFill="1" applyAlignment="1">
      <alignment horizontal="center" vertical="center"/>
    </xf>
    <xf numFmtId="177" fontId="11" fillId="0" borderId="0" xfId="49" applyNumberFormat="1" applyFont="1" applyFill="1" applyAlignment="1">
      <alignment horizontal="center" vertical="center"/>
    </xf>
    <xf numFmtId="0" fontId="13" fillId="0" borderId="0" xfId="49" applyFont="1" applyFill="1" applyAlignment="1">
      <alignment horizontal="center" vertical="center"/>
    </xf>
    <xf numFmtId="177" fontId="13" fillId="0" borderId="0" xfId="49" applyNumberFormat="1" applyFont="1" applyFill="1" applyAlignment="1">
      <alignment horizontal="center" vertical="center"/>
    </xf>
    <xf numFmtId="0" fontId="12" fillId="0" borderId="1" xfId="49" applyFont="1" applyFill="1" applyBorder="1" applyAlignment="1">
      <alignment horizontal="center" vertical="center"/>
    </xf>
    <xf numFmtId="177" fontId="12" fillId="0" borderId="1" xfId="49" applyNumberFormat="1" applyFont="1" applyFill="1" applyBorder="1" applyAlignment="1">
      <alignment horizontal="center" vertical="center" wrapText="1"/>
    </xf>
    <xf numFmtId="0" fontId="12" fillId="0" borderId="0" xfId="49" applyFont="1" applyFill="1" applyAlignment="1">
      <alignment horizontal="center" vertical="center"/>
    </xf>
    <xf numFmtId="177" fontId="12" fillId="0" borderId="1" xfId="49" applyNumberFormat="1" applyFont="1" applyFill="1" applyBorder="1" applyAlignment="1">
      <alignment horizontal="center" vertical="center"/>
    </xf>
    <xf numFmtId="0" fontId="14" fillId="0" borderId="5" xfId="0" applyFont="1" applyFill="1" applyBorder="1" applyAlignment="1">
      <alignment horizontal="center" vertical="center"/>
    </xf>
    <xf numFmtId="0" fontId="14" fillId="0" borderId="6" xfId="0" applyFont="1" applyFill="1" applyBorder="1" applyAlignment="1">
      <alignment horizontal="center" vertical="center"/>
    </xf>
    <xf numFmtId="0" fontId="14" fillId="0" borderId="7" xfId="0" applyFont="1" applyFill="1" applyBorder="1" applyAlignment="1">
      <alignment horizontal="center" vertical="center"/>
    </xf>
    <xf numFmtId="177" fontId="15" fillId="0" borderId="1" xfId="0" applyNumberFormat="1" applyFont="1" applyFill="1" applyBorder="1" applyAlignment="1">
      <alignment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14" fillId="0" borderId="10" xfId="0" applyFont="1" applyFill="1" applyBorder="1" applyAlignment="1">
      <alignment horizontal="center" vertical="center"/>
    </xf>
    <xf numFmtId="0" fontId="15" fillId="0" borderId="0" xfId="0" applyFont="1" applyFill="1" applyBorder="1" applyAlignment="1">
      <alignment vertical="center"/>
    </xf>
    <xf numFmtId="0" fontId="15" fillId="0" borderId="0" xfId="0" applyFont="1" applyFill="1" applyBorder="1" applyAlignment="1">
      <alignment vertical="center" wrapText="1"/>
    </xf>
    <xf numFmtId="0" fontId="16" fillId="0" borderId="0" xfId="0" applyFont="1" applyFill="1" applyBorder="1" applyAlignment="1">
      <alignment horizontal="center"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left" vertical="center" wrapText="1"/>
    </xf>
    <xf numFmtId="0" fontId="17" fillId="2" borderId="0" xfId="49" applyFont="1" applyFill="1" applyAlignment="1">
      <alignment horizontal="left" vertical="center" wrapText="1"/>
    </xf>
    <xf numFmtId="0" fontId="18" fillId="2" borderId="11" xfId="49" applyFont="1" applyFill="1" applyBorder="1" applyAlignment="1">
      <alignment horizontal="center" wrapText="1"/>
    </xf>
    <xf numFmtId="0" fontId="18" fillId="2" borderId="0" xfId="49" applyFont="1" applyFill="1" applyAlignment="1">
      <alignment horizontal="left" wrapText="1"/>
    </xf>
    <xf numFmtId="0" fontId="19" fillId="2" borderId="0" xfId="49" applyFont="1" applyFill="1" applyAlignment="1">
      <alignment horizontal="center" wrapText="1"/>
    </xf>
    <xf numFmtId="0" fontId="19" fillId="2" borderId="0" xfId="49" applyFont="1" applyFill="1" applyAlignment="1">
      <alignment wrapText="1"/>
    </xf>
    <xf numFmtId="0" fontId="16" fillId="2" borderId="0" xfId="49" applyFont="1" applyFill="1" applyAlignment="1">
      <alignment horizontal="center" wrapText="1"/>
    </xf>
    <xf numFmtId="0" fontId="20" fillId="2" borderId="11" xfId="49" applyFont="1" applyFill="1" applyBorder="1" applyAlignment="1">
      <alignment horizontal="center" wrapText="1"/>
    </xf>
    <xf numFmtId="0" fontId="16" fillId="2" borderId="0" xfId="49" applyFont="1" applyFill="1" applyAlignment="1">
      <alignment horizontal="right" wrapText="1"/>
    </xf>
    <xf numFmtId="0" fontId="5" fillId="2" borderId="12" xfId="49" applyFont="1" applyFill="1" applyBorder="1" applyAlignment="1">
      <alignment horizontal="center" vertical="top" wrapText="1"/>
    </xf>
    <xf numFmtId="0" fontId="15" fillId="2" borderId="0" xfId="49" applyFont="1" applyFill="1" applyAlignment="1">
      <alignment horizontal="left" wrapText="1"/>
    </xf>
    <xf numFmtId="0" fontId="20" fillId="2" borderId="11" xfId="49" applyFont="1" applyFill="1" applyBorder="1" applyAlignment="1">
      <alignment wrapText="1"/>
    </xf>
    <xf numFmtId="0" fontId="20" fillId="2" borderId="0" xfId="49" applyFont="1" applyFill="1" applyBorder="1" applyAlignment="1">
      <alignment horizontal="left" wrapText="1"/>
    </xf>
    <xf numFmtId="0" fontId="5" fillId="2" borderId="0" xfId="49" applyFont="1" applyFill="1" applyBorder="1" applyAlignment="1">
      <alignment horizontal="center" vertical="top" wrapText="1"/>
    </xf>
    <xf numFmtId="0" fontId="17" fillId="2" borderId="0" xfId="49" applyFont="1" applyFill="1" applyAlignment="1">
      <alignment horizontal="center" vertical="center" wrapText="1"/>
    </xf>
    <xf numFmtId="0" fontId="15" fillId="2" borderId="0" xfId="49" applyFont="1" applyFill="1" applyAlignment="1">
      <alignment vertical="center" wrapText="1"/>
    </xf>
    <xf numFmtId="0" fontId="16" fillId="2" borderId="0" xfId="49" applyFont="1" applyFill="1" applyAlignment="1">
      <alignment horizontal="left" wrapText="1"/>
    </xf>
    <xf numFmtId="0" fontId="17" fillId="2" borderId="0" xfId="49" applyFont="1" applyFill="1" applyAlignment="1">
      <alignment horizontal="right" vertical="top" wrapText="1"/>
    </xf>
    <xf numFmtId="0" fontId="17"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www.wps.cn/officeDocument/2020/cellImage" Target="cellimag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topLeftCell="A5" workbookViewId="0">
      <selection activeCell="K7" sqref="K7"/>
    </sheetView>
  </sheetViews>
  <sheetFormatPr defaultColWidth="7.5" defaultRowHeight="12" outlineLevelCol="6"/>
  <cols>
    <col min="1" max="1" width="14.5833333333333" style="27" customWidth="1"/>
    <col min="2" max="2" width="2.08333333333333" style="27" customWidth="1"/>
    <col min="3" max="3" width="18.0583333333333" style="27" customWidth="1"/>
    <col min="4" max="4" width="18.925" style="27" customWidth="1"/>
    <col min="5" max="5" width="32.2583333333333" style="27" customWidth="1"/>
    <col min="6" max="6" width="2.225" style="27" customWidth="1"/>
    <col min="7" max="7" width="8.09166666666667" style="27" customWidth="1"/>
    <col min="8" max="16384" width="7.5" style="27"/>
  </cols>
  <sheetData>
    <row r="1" s="27" customFormat="1" ht="127.5" customHeight="1" spans="1:7">
      <c r="A1" s="49"/>
      <c r="B1" s="49"/>
      <c r="C1" s="50" t="s">
        <v>0</v>
      </c>
      <c r="D1" s="50"/>
      <c r="E1" s="50"/>
      <c r="F1" s="50"/>
      <c r="G1" s="51" t="s">
        <v>1</v>
      </c>
    </row>
    <row r="2" s="27" customFormat="1" ht="60" customHeight="1" spans="1:7">
      <c r="A2" s="52" t="s">
        <v>2</v>
      </c>
      <c r="B2" s="52"/>
      <c r="C2" s="52"/>
      <c r="D2" s="52"/>
      <c r="E2" s="52"/>
      <c r="F2" s="52"/>
      <c r="G2" s="52"/>
    </row>
    <row r="3" s="27" customFormat="1" ht="75" customHeight="1" spans="1:7">
      <c r="A3" s="53"/>
      <c r="B3" s="54" t="s">
        <v>3</v>
      </c>
      <c r="C3" s="54"/>
      <c r="D3" s="55" t="s">
        <v>4</v>
      </c>
      <c r="E3" s="55"/>
      <c r="F3" s="53"/>
      <c r="G3" s="53"/>
    </row>
    <row r="4" s="27" customFormat="1" ht="65" customHeight="1" spans="1:7">
      <c r="A4" s="53"/>
      <c r="B4" s="56"/>
      <c r="C4" s="56"/>
      <c r="D4" s="57"/>
      <c r="E4" s="57"/>
      <c r="F4" s="53"/>
      <c r="G4" s="53"/>
    </row>
    <row r="5" s="27" customFormat="1" ht="60" customHeight="1" spans="1:7">
      <c r="A5" s="58"/>
      <c r="B5" s="54" t="s">
        <v>5</v>
      </c>
      <c r="C5" s="54"/>
      <c r="D5" s="59"/>
      <c r="E5" s="60"/>
      <c r="F5" s="58"/>
      <c r="G5" s="58"/>
    </row>
    <row r="6" s="27" customFormat="1" ht="36" customHeight="1" spans="1:7">
      <c r="A6" s="58"/>
      <c r="B6" s="56"/>
      <c r="C6" s="56"/>
      <c r="D6" s="57"/>
      <c r="E6" s="61"/>
      <c r="F6" s="58"/>
      <c r="G6" s="58"/>
    </row>
    <row r="7" s="27" customFormat="1" ht="60.75" customHeight="1" spans="1:7">
      <c r="A7" s="58"/>
      <c r="B7" s="54" t="s">
        <v>6</v>
      </c>
      <c r="C7" s="54"/>
      <c r="D7" s="59"/>
      <c r="E7" s="60"/>
      <c r="F7" s="58"/>
      <c r="G7" s="58"/>
    </row>
    <row r="8" s="27" customFormat="1" ht="36" customHeight="1" spans="1:7">
      <c r="A8" s="58"/>
      <c r="B8" s="62"/>
      <c r="C8" s="62"/>
      <c r="D8" s="57"/>
      <c r="E8" s="61"/>
      <c r="F8" s="62"/>
      <c r="G8" s="62"/>
    </row>
    <row r="9" s="27" customFormat="1" ht="69.75" customHeight="1" spans="1:7">
      <c r="A9" s="58"/>
      <c r="B9" s="63"/>
      <c r="C9" s="63"/>
      <c r="D9" s="54"/>
      <c r="E9" s="54"/>
      <c r="F9" s="58"/>
      <c r="G9" s="58"/>
    </row>
    <row r="10" s="27" customFormat="1" ht="18" customHeight="1" spans="1:7">
      <c r="A10" s="58"/>
      <c r="B10" s="63"/>
      <c r="C10" s="63"/>
      <c r="D10" s="64"/>
      <c r="E10" s="64"/>
      <c r="F10" s="65"/>
      <c r="G10" s="65"/>
    </row>
    <row r="11" s="27" customFormat="1" ht="18" customHeight="1" spans="1:7">
      <c r="A11" s="49"/>
      <c r="B11" s="49"/>
      <c r="C11" s="62"/>
      <c r="D11" s="62"/>
      <c r="E11" s="62"/>
      <c r="F11" s="62"/>
      <c r="G11" s="66" t="s">
        <v>7</v>
      </c>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2"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topLeftCell="A3" workbookViewId="0">
      <selection activeCell="C6" sqref="C6"/>
    </sheetView>
  </sheetViews>
  <sheetFormatPr defaultColWidth="10.8666666666667" defaultRowHeight="33" customHeight="1"/>
  <cols>
    <col min="1" max="1" width="93.925" style="45" customWidth="1"/>
    <col min="2" max="32" width="11.1166666666667" style="44"/>
    <col min="33" max="16384" width="10.8666666666667" style="44"/>
  </cols>
  <sheetData>
    <row r="1" s="44" customFormat="1" ht="43" customHeight="1" spans="1:10">
      <c r="A1" s="46" t="s">
        <v>8</v>
      </c>
    </row>
    <row r="2" s="44" customFormat="1" ht="77" customHeight="1" spans="1:10">
      <c r="A2" s="47" t="s">
        <v>9</v>
      </c>
    </row>
    <row r="3" s="44" customFormat="1" ht="129" customHeight="1" spans="1:10">
      <c r="A3" s="48" t="s">
        <v>10</v>
      </c>
    </row>
    <row r="4" s="44" customFormat="1" ht="37" customHeight="1" spans="1:10">
      <c r="A4" s="47" t="s">
        <v>11</v>
      </c>
    </row>
    <row r="5" s="44" customFormat="1" ht="53" customHeight="1" spans="1:10">
      <c r="A5" s="47" t="s">
        <v>12</v>
      </c>
    </row>
    <row r="6" s="44" customFormat="1" ht="32" customHeight="1" spans="1:10">
      <c r="A6" s="47" t="s">
        <v>13</v>
      </c>
    </row>
    <row r="7" s="44" customFormat="1" ht="55" customHeight="1" spans="1:10">
      <c r="A7" s="47" t="s">
        <v>14</v>
      </c>
    </row>
    <row r="8" s="44" customFormat="1" customHeight="1" spans="1:10">
      <c r="A8" s="47" t="s">
        <v>15</v>
      </c>
    </row>
    <row r="9" s="44" customFormat="1" ht="35" customHeight="1" spans="1:10">
      <c r="A9" s="47" t="s">
        <v>16</v>
      </c>
    </row>
    <row r="10" s="44" customFormat="1" ht="34" customHeight="1" spans="1:10">
      <c r="A10" s="47" t="s">
        <v>17</v>
      </c>
    </row>
    <row r="11" s="44" customFormat="1" customHeight="1" spans="1:10">
      <c r="A11" s="47" t="s">
        <v>18</v>
      </c>
      <c r="B11" s="45"/>
      <c r="C11" s="45"/>
      <c r="D11" s="45"/>
      <c r="E11" s="45"/>
      <c r="F11" s="45"/>
      <c r="G11" s="45"/>
      <c r="H11" s="45"/>
      <c r="I11" s="45"/>
      <c r="J11" s="45"/>
    </row>
    <row r="12" s="44" customFormat="1" customHeight="1" spans="1:10">
      <c r="A12" s="45"/>
    </row>
    <row r="13" s="44"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view="pageBreakPreview" zoomScaleNormal="100" workbookViewId="0">
      <selection activeCell="H5" sqref="H5"/>
    </sheetView>
  </sheetViews>
  <sheetFormatPr defaultColWidth="7.33333333333333" defaultRowHeight="12" outlineLevelRow="5"/>
  <cols>
    <col min="1" max="1" width="6.08333333333333" style="29" customWidth="1"/>
    <col min="2" max="2" width="18.5" style="29" customWidth="1"/>
    <col min="3" max="5" width="18.5" style="30" customWidth="1"/>
    <col min="6" max="6" width="14.6666666666667" style="29" customWidth="1"/>
    <col min="7" max="7" width="7.33333333333333" style="27"/>
    <col min="8" max="9" width="12.9166666666667" style="29"/>
    <col min="10" max="10" width="7.33333333333333" style="27"/>
    <col min="11" max="11" width="11.9166666666667" style="27"/>
    <col min="12" max="16384" width="7.33333333333333" style="27"/>
  </cols>
  <sheetData>
    <row r="1" s="27" customFormat="1" ht="24" customHeight="1" spans="1:9">
      <c r="A1" s="31" t="s">
        <v>19</v>
      </c>
      <c r="B1" s="31"/>
      <c r="C1" s="32"/>
      <c r="D1" s="32"/>
      <c r="E1" s="32"/>
      <c r="F1" s="31"/>
      <c r="H1" s="29"/>
      <c r="I1" s="29"/>
    </row>
    <row r="2" s="28" customFormat="1" ht="26" spans="1:9">
      <c r="A2" s="33" t="s">
        <v>20</v>
      </c>
      <c r="B2" s="33" t="s">
        <v>21</v>
      </c>
      <c r="C2" s="34" t="s">
        <v>22</v>
      </c>
      <c r="D2" s="34" t="s">
        <v>23</v>
      </c>
      <c r="E2" s="34" t="s">
        <v>24</v>
      </c>
      <c r="F2" s="33" t="s">
        <v>25</v>
      </c>
      <c r="H2" s="35"/>
      <c r="I2" s="35"/>
    </row>
    <row r="3" s="28" customFormat="1" ht="34" customHeight="1" spans="1:9">
      <c r="A3" s="33">
        <v>1</v>
      </c>
      <c r="B3" s="33" t="s">
        <v>26</v>
      </c>
      <c r="C3" s="36">
        <v>825566.7</v>
      </c>
      <c r="D3" s="36">
        <v>825566.7</v>
      </c>
      <c r="E3" s="36"/>
      <c r="F3" s="33"/>
      <c r="H3" s="35"/>
      <c r="I3" s="35"/>
    </row>
    <row r="4" s="28" customFormat="1" ht="34" customHeight="1" spans="1:9">
      <c r="A4" s="33"/>
      <c r="B4" s="33" t="s">
        <v>27</v>
      </c>
      <c r="C4" s="36">
        <f>SUM(C3:C3)</f>
        <v>825566.7</v>
      </c>
      <c r="D4" s="36">
        <f>SUM(D3:D3)</f>
        <v>825566.7</v>
      </c>
      <c r="E4" s="36"/>
      <c r="F4" s="33"/>
      <c r="H4" s="35"/>
      <c r="I4" s="35"/>
    </row>
    <row r="5" s="28" customFormat="1" ht="34" customHeight="1" spans="1:9">
      <c r="A5" s="37" t="s">
        <v>28</v>
      </c>
      <c r="B5" s="38"/>
      <c r="C5" s="39"/>
      <c r="D5" s="40" t="s">
        <v>29</v>
      </c>
      <c r="E5" s="36"/>
      <c r="F5" s="33"/>
      <c r="H5" s="35"/>
      <c r="I5" s="35"/>
    </row>
    <row r="6" s="28" customFormat="1" ht="34" customHeight="1" spans="1:9">
      <c r="A6" s="41"/>
      <c r="B6" s="42"/>
      <c r="C6" s="43"/>
      <c r="D6" s="40" t="s">
        <v>30</v>
      </c>
      <c r="E6" s="36"/>
      <c r="F6" s="33"/>
      <c r="H6" s="35"/>
      <c r="I6" s="35"/>
    </row>
  </sheetData>
  <mergeCells count="2">
    <mergeCell ref="A1:F1"/>
    <mergeCell ref="A5:C6"/>
  </mergeCells>
  <pageMargins left="0.75" right="0.75" top="1" bottom="1" header="0.5" footer="0.5"/>
  <pageSetup paperSize="9" scale="83"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tabSelected="1" view="pageBreakPreview" zoomScale="85" zoomScaleNormal="145" workbookViewId="0">
      <pane ySplit="2" topLeftCell="A3" activePane="bottomLeft" state="frozen"/>
      <selection/>
      <selection pane="bottomLeft" activeCell="K20" sqref="K20"/>
    </sheetView>
  </sheetViews>
  <sheetFormatPr defaultColWidth="9" defaultRowHeight="14"/>
  <cols>
    <col min="1" max="1" width="5.41666666666667" customWidth="1"/>
    <col min="2" max="2" width="9.25" customWidth="1"/>
    <col min="3" max="3" width="22.5" customWidth="1"/>
    <col min="4" max="4" width="22.9166666666667" customWidth="1"/>
    <col min="5" max="5" width="45.4166666666667" customWidth="1"/>
    <col min="6" max="6" width="6.08333333333333" customWidth="1"/>
    <col min="7" max="8" width="9.99166666666667" customWidth="1"/>
    <col min="9" max="9" width="12.7416666666667" customWidth="1"/>
    <col min="10" max="10" width="7.08333333333333" customWidth="1"/>
    <col min="12" max="12" width="9" style="4"/>
  </cols>
  <sheetData>
    <row r="1" s="1" customFormat="1" ht="30" customHeight="1" spans="1:12">
      <c r="A1" s="5" t="s">
        <v>31</v>
      </c>
      <c r="B1" s="6"/>
      <c r="C1" s="6"/>
      <c r="D1" s="6"/>
      <c r="E1" s="6"/>
      <c r="F1" s="6"/>
      <c r="G1" s="6"/>
      <c r="H1" s="6"/>
      <c r="I1" s="6"/>
      <c r="J1" s="7"/>
      <c r="L1" s="8"/>
    </row>
    <row r="2" s="2" customFormat="1" ht="33" customHeight="1" spans="1:12">
      <c r="A2" s="9" t="s">
        <v>20</v>
      </c>
      <c r="B2" s="9" t="s">
        <v>32</v>
      </c>
      <c r="C2" s="9" t="s">
        <v>33</v>
      </c>
      <c r="D2" s="9" t="s">
        <v>34</v>
      </c>
      <c r="E2" s="9" t="s">
        <v>35</v>
      </c>
      <c r="F2" s="9" t="s">
        <v>36</v>
      </c>
      <c r="G2" s="9" t="s">
        <v>37</v>
      </c>
      <c r="H2" s="9" t="s">
        <v>38</v>
      </c>
      <c r="I2" s="9" t="s">
        <v>39</v>
      </c>
      <c r="J2" s="9" t="s">
        <v>25</v>
      </c>
      <c r="L2" s="10"/>
    </row>
    <row r="3" s="3" customFormat="1" ht="152" customHeight="1" spans="1:12">
      <c r="A3" s="11">
        <v>1</v>
      </c>
      <c r="B3" s="12" t="s">
        <v>40</v>
      </c>
      <c r="C3" s="13" t="str">
        <f>_xlfn.DISPIMG("ID_1144E3AFD3F646F488753EB53D6C16A9",1)</f>
        <v>=DISPIMG("ID_1144E3AFD3F646F488753EB53D6C16A9",1)</v>
      </c>
      <c r="D3" s="14" t="s">
        <v>41</v>
      </c>
      <c r="E3" s="14" t="s">
        <v>42</v>
      </c>
      <c r="F3" s="12" t="s">
        <v>43</v>
      </c>
      <c r="G3" s="15">
        <v>867.6</v>
      </c>
      <c r="H3" s="15"/>
      <c r="I3" s="16"/>
      <c r="J3" s="14"/>
      <c r="L3" s="17"/>
    </row>
    <row r="4" s="3" customFormat="1" ht="148" customHeight="1" spans="1:12">
      <c r="A4" s="11">
        <v>2</v>
      </c>
      <c r="B4" s="12" t="s">
        <v>44</v>
      </c>
      <c r="C4" s="13" t="str">
        <f>_xlfn.DISPIMG("ID_608B3138E6B648F8B853B0E52302CF3A",1)</f>
        <v>=DISPIMG("ID_608B3138E6B648F8B853B0E52302CF3A",1)</v>
      </c>
      <c r="D4" s="14" t="s">
        <v>45</v>
      </c>
      <c r="E4" s="14" t="s">
        <v>42</v>
      </c>
      <c r="F4" s="12" t="s">
        <v>43</v>
      </c>
      <c r="G4" s="15">
        <v>192</v>
      </c>
      <c r="H4" s="15"/>
      <c r="I4" s="16"/>
      <c r="J4" s="14"/>
      <c r="L4" s="17"/>
    </row>
    <row r="5" s="3" customFormat="1" ht="88" customHeight="1" spans="1:12">
      <c r="A5" s="11">
        <v>3</v>
      </c>
      <c r="B5" s="12" t="s">
        <v>46</v>
      </c>
      <c r="C5" s="13" t="str">
        <f>_xlfn.DISPIMG("ID_ED92BF523D664712B51F33A33CC7F20E",1)</f>
        <v>=DISPIMG("ID_ED92BF523D664712B51F33A33CC7F20E",1)</v>
      </c>
      <c r="D5" s="14" t="s">
        <v>47</v>
      </c>
      <c r="E5" s="14" t="s">
        <v>48</v>
      </c>
      <c r="F5" s="12" t="s">
        <v>49</v>
      </c>
      <c r="G5" s="15">
        <v>216</v>
      </c>
      <c r="H5" s="15"/>
      <c r="I5" s="16"/>
      <c r="J5" s="13"/>
      <c r="L5" s="17"/>
    </row>
    <row r="6" s="3" customFormat="1" ht="151" customHeight="1" spans="1:12">
      <c r="A6" s="11">
        <v>4</v>
      </c>
      <c r="B6" s="12" t="s">
        <v>40</v>
      </c>
      <c r="C6" s="13" t="str">
        <f>_xlfn.DISPIMG("ID_52792A733C574F64BECA75D160050DB2",1)</f>
        <v>=DISPIMG("ID_52792A733C574F64BECA75D160050DB2",1)</v>
      </c>
      <c r="D6" s="14" t="s">
        <v>41</v>
      </c>
      <c r="E6" s="14" t="s">
        <v>50</v>
      </c>
      <c r="F6" s="12" t="s">
        <v>43</v>
      </c>
      <c r="G6" s="11">
        <v>8</v>
      </c>
      <c r="H6" s="15"/>
      <c r="I6" s="16"/>
      <c r="J6" s="14"/>
      <c r="L6" s="17"/>
    </row>
    <row r="7" s="3" customFormat="1" ht="153" customHeight="1" spans="1:12">
      <c r="A7" s="11">
        <v>5</v>
      </c>
      <c r="B7" s="12" t="s">
        <v>44</v>
      </c>
      <c r="C7" s="13" t="str">
        <f>_xlfn.DISPIMG("ID_57B65338245242CCA34606F86508F7E3",1)</f>
        <v>=DISPIMG("ID_57B65338245242CCA34606F86508F7E3",1)</v>
      </c>
      <c r="D7" s="14" t="s">
        <v>45</v>
      </c>
      <c r="E7" s="14" t="s">
        <v>50</v>
      </c>
      <c r="F7" s="12" t="s">
        <v>43</v>
      </c>
      <c r="G7" s="15">
        <f>1.95+1.6</f>
        <v>3.55</v>
      </c>
      <c r="H7" s="15"/>
      <c r="I7" s="16"/>
      <c r="J7" s="14"/>
      <c r="L7" s="17"/>
    </row>
    <row r="8" s="3" customFormat="1" ht="179" customHeight="1" spans="1:12">
      <c r="A8" s="11">
        <v>6</v>
      </c>
      <c r="B8" s="12" t="s">
        <v>51</v>
      </c>
      <c r="C8" s="13" t="str">
        <f>_xlfn.DISPIMG("ID_41C04870F2E64E2582C32BE51EA814AD",1)</f>
        <v>=DISPIMG("ID_41C04870F2E64E2582C32BE51EA814AD",1)</v>
      </c>
      <c r="D8" s="14" t="s">
        <v>41</v>
      </c>
      <c r="E8" s="14" t="s">
        <v>52</v>
      </c>
      <c r="F8" s="12" t="s">
        <v>43</v>
      </c>
      <c r="G8" s="11">
        <f>3.5+4.5</f>
        <v>8</v>
      </c>
      <c r="H8" s="15"/>
      <c r="I8" s="16"/>
      <c r="J8" s="14" t="s">
        <v>53</v>
      </c>
      <c r="L8" s="17"/>
    </row>
    <row r="9" s="3" customFormat="1" ht="182" customHeight="1" spans="1:12">
      <c r="A9" s="11">
        <v>7</v>
      </c>
      <c r="B9" s="12" t="s">
        <v>44</v>
      </c>
      <c r="C9" s="13" t="str">
        <f>_xlfn.DISPIMG("ID_AEC150B0D0514CF0BE69E4229564AB73",1)</f>
        <v>=DISPIMG("ID_AEC150B0D0514CF0BE69E4229564AB73",1)</v>
      </c>
      <c r="D9" s="14" t="s">
        <v>45</v>
      </c>
      <c r="E9" s="14" t="s">
        <v>52</v>
      </c>
      <c r="F9" s="12" t="s">
        <v>43</v>
      </c>
      <c r="G9" s="15">
        <f>1.6+1.95</f>
        <v>3.55</v>
      </c>
      <c r="H9" s="15"/>
      <c r="I9" s="16"/>
      <c r="J9" s="14" t="s">
        <v>53</v>
      </c>
      <c r="L9" s="17"/>
    </row>
    <row r="10" s="3" customFormat="1" ht="182" customHeight="1" spans="1:12">
      <c r="A10" s="11">
        <v>8</v>
      </c>
      <c r="B10" s="12" t="s">
        <v>51</v>
      </c>
      <c r="C10" s="13" t="str">
        <f>_xlfn.DISPIMG("ID_1EAD621AB1CE4C3BB1537AF1141D7FCC",1)</f>
        <v>=DISPIMG("ID_1EAD621AB1CE4C3BB1537AF1141D7FCC",1)</v>
      </c>
      <c r="D10" s="14" t="s">
        <v>41</v>
      </c>
      <c r="E10" s="14" t="s">
        <v>54</v>
      </c>
      <c r="F10" s="12" t="s">
        <v>43</v>
      </c>
      <c r="G10" s="11">
        <v>8</v>
      </c>
      <c r="H10" s="15"/>
      <c r="I10" s="16"/>
      <c r="J10" s="14" t="s">
        <v>53</v>
      </c>
      <c r="L10" s="17"/>
    </row>
    <row r="11" s="3" customFormat="1" ht="182" customHeight="1" spans="1:12">
      <c r="A11" s="11">
        <v>9</v>
      </c>
      <c r="B11" s="12" t="s">
        <v>44</v>
      </c>
      <c r="C11" s="13" t="str">
        <f>_xlfn.DISPIMG("ID_D91EEC735DDF45DCBD3EE570833312ED",1)</f>
        <v>=DISPIMG("ID_D91EEC735DDF45DCBD3EE570833312ED",1)</v>
      </c>
      <c r="D11" s="14" t="s">
        <v>45</v>
      </c>
      <c r="E11" s="14" t="s">
        <v>54</v>
      </c>
      <c r="F11" s="12" t="s">
        <v>43</v>
      </c>
      <c r="G11" s="15">
        <v>3.55</v>
      </c>
      <c r="H11" s="15"/>
      <c r="I11" s="16"/>
      <c r="J11" s="14" t="s">
        <v>53</v>
      </c>
      <c r="L11" s="17"/>
    </row>
    <row r="12" s="4" customFormat="1" ht="27" customHeight="1" spans="1:12">
      <c r="A12" s="18"/>
      <c r="B12" s="18"/>
      <c r="C12" s="18"/>
      <c r="D12" s="18"/>
      <c r="E12" s="19" t="s">
        <v>55</v>
      </c>
      <c r="F12" s="18"/>
      <c r="G12" s="18"/>
      <c r="H12" s="18"/>
      <c r="I12" s="16"/>
      <c r="J12" s="20"/>
      <c r="L12" s="17"/>
    </row>
    <row r="13" s="4" customFormat="1" ht="27" customHeight="1" spans="1:12">
      <c r="A13" s="18"/>
      <c r="B13" s="18"/>
      <c r="C13" s="18"/>
      <c r="D13" s="18"/>
      <c r="E13" s="19" t="s">
        <v>56</v>
      </c>
      <c r="F13" s="18"/>
      <c r="G13" s="18"/>
      <c r="H13" s="18"/>
      <c r="I13" s="16"/>
      <c r="J13" s="20"/>
      <c r="L13" s="17"/>
    </row>
    <row r="14" s="4" customFormat="1" ht="27" customHeight="1" spans="1:12">
      <c r="A14" s="21"/>
      <c r="B14" s="21"/>
      <c r="C14" s="21"/>
      <c r="D14" s="21"/>
      <c r="E14" s="22" t="s">
        <v>57</v>
      </c>
      <c r="F14" s="21"/>
      <c r="G14" s="21"/>
      <c r="H14" s="21"/>
      <c r="I14" s="16"/>
      <c r="J14" s="23"/>
      <c r="L14" s="17"/>
    </row>
    <row r="15" s="4" customFormat="1" ht="110" customHeight="1" spans="1:12">
      <c r="A15" s="24" t="s">
        <v>58</v>
      </c>
      <c r="B15" s="25"/>
      <c r="C15" s="25"/>
      <c r="D15" s="25"/>
      <c r="E15" s="25"/>
      <c r="F15" s="25"/>
      <c r="G15" s="25"/>
      <c r="H15" s="25"/>
      <c r="I15" s="25"/>
      <c r="J15" s="26"/>
    </row>
  </sheetData>
  <mergeCells count="2">
    <mergeCell ref="A1:J1"/>
    <mergeCell ref="A15:J15"/>
  </mergeCells>
  <pageMargins left="0.700694444444445" right="0.700694444444445" top="0.751388888888889" bottom="0.751388888888889" header="0.298611111111111" footer="0.298611111111111"/>
  <pageSetup paperSize="9" scale="53"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封面</vt:lpstr>
      <vt:lpstr>编制说明</vt:lpstr>
      <vt:lpstr>汇总表</vt:lpstr>
      <vt:lpstr>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花好月圆</cp:lastModifiedBy>
  <dcterms:created xsi:type="dcterms:W3CDTF">2026-03-20T16:35:00Z</dcterms:created>
  <dcterms:modified xsi:type="dcterms:W3CDTF">2026-04-08T12:39:28Z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wqlLaW5nc29mdCBQREYgdG8gV1BTIDExNQ</vt:lpwstr>
  </property>
  <property fmtid="{D5CDD505-2E9C-101B-9397-08002B2CF9AE}" pid="3" name="Created">
    <vt:filetime>2026-03-21T06:15:15Z</vt:filetime>
  </property>
  <property fmtid="{D5CDD505-2E9C-101B-9397-08002B2CF9AE}" pid="4" name="ICV">
    <vt:lpwstr>8A1446FF2537476CA2DB0DBE59F8372D_13</vt:lpwstr>
  </property>
  <property fmtid="{D5CDD505-2E9C-101B-9397-08002B2CF9AE}" pid="5" name="KSOProductBuildVer">
    <vt:lpwstr>2052-12.1.0.25225</vt:lpwstr>
  </property>
  <property fmtid="{D5CDD505-2E9C-101B-9397-08002B2CF9AE}" pid="6" name="CalculationRule">
    <vt:i4>0</vt:i4>
  </property>
</Properties>
</file>