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<sst xmlns="http://schemas.openxmlformats.org/spreadsheetml/2006/main" count="26" uniqueCount="26">
  <si>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2026年3月混凝土膨胀剂采购清单</t>
  </si>
  <si>
    <t>项目名称：商品混凝土项目-2026年3月混凝土膨胀剂采购</t>
  </si>
  <si>
    <t>序号</t>
  </si>
  <si>
    <t>名称</t>
  </si>
  <si>
    <t>规格、型号</t>
  </si>
  <si>
    <t>单位</t>
  </si>
  <si>
    <t>数量
（暂定）</t>
  </si>
  <si>
    <t>不含税到站价</t>
  </si>
  <si>
    <t>含税到站价（税率13%）</t>
  </si>
  <si>
    <t>不含税合计
（元）</t>
  </si>
  <si>
    <t>含税合计
（元）</t>
  </si>
  <si>
    <t>税金合计（税率13%）（元）</t>
  </si>
  <si>
    <t>备注</t>
  </si>
  <si>
    <t>①</t>
  </si>
  <si>
    <t>②</t>
  </si>
  <si>
    <r>
      <rPr>
        <sz val="10"/>
        <color theme="1"/>
        <rFont val="微软雅黑"/>
        <charset val="134"/>
      </rPr>
      <t>③</t>
    </r>
    <r>
      <rPr>
        <sz val="10"/>
        <color theme="1"/>
        <rFont val="宋体"/>
        <charset val="134"/>
        <scheme val="minor"/>
      </rPr>
      <t>=</t>
    </r>
    <r>
      <rPr>
        <sz val="10"/>
        <color theme="1"/>
        <rFont val="微软雅黑"/>
        <charset val="134"/>
      </rPr>
      <t>②</t>
    </r>
    <r>
      <rPr>
        <sz val="10"/>
        <color theme="1"/>
        <rFont val="宋体"/>
        <charset val="134"/>
        <scheme val="minor"/>
      </rPr>
      <t>*113%</t>
    </r>
  </si>
  <si>
    <r>
      <rPr>
        <sz val="10"/>
        <color theme="1"/>
        <rFont val="微软雅黑"/>
        <charset val="134"/>
      </rPr>
      <t>④</t>
    </r>
    <r>
      <rPr>
        <sz val="10"/>
        <color theme="1"/>
        <rFont val="宋体"/>
        <charset val="134"/>
        <scheme val="minor"/>
      </rPr>
      <t>=</t>
    </r>
    <r>
      <rPr>
        <sz val="10"/>
        <color theme="1"/>
        <rFont val="微软雅黑"/>
        <charset val="134"/>
      </rPr>
      <t>①</t>
    </r>
    <r>
      <rPr>
        <sz val="10"/>
        <color theme="1"/>
        <rFont val="宋体"/>
        <charset val="134"/>
        <scheme val="minor"/>
      </rPr>
      <t>*</t>
    </r>
    <r>
      <rPr>
        <sz val="10"/>
        <color theme="1"/>
        <rFont val="微软雅黑"/>
        <charset val="134"/>
      </rPr>
      <t>②</t>
    </r>
  </si>
  <si>
    <r>
      <rPr>
        <sz val="10"/>
        <color theme="1"/>
        <rFont val="微软雅黑"/>
        <charset val="134"/>
      </rPr>
      <t>⑤</t>
    </r>
    <r>
      <rPr>
        <sz val="10"/>
        <color theme="1"/>
        <rFont val="宋体"/>
        <charset val="134"/>
        <scheme val="minor"/>
      </rPr>
      <t>=</t>
    </r>
    <r>
      <rPr>
        <sz val="10"/>
        <color theme="1"/>
        <rFont val="微软雅黑"/>
        <charset val="134"/>
      </rPr>
      <t>①</t>
    </r>
    <r>
      <rPr>
        <sz val="10"/>
        <color theme="1"/>
        <rFont val="宋体"/>
        <charset val="134"/>
        <scheme val="minor"/>
      </rPr>
      <t>*</t>
    </r>
    <r>
      <rPr>
        <sz val="10"/>
        <color theme="1"/>
        <rFont val="微软雅黑"/>
        <charset val="134"/>
      </rPr>
      <t>③</t>
    </r>
  </si>
  <si>
    <r>
      <rPr>
        <sz val="10"/>
        <color theme="1"/>
        <rFont val="微软雅黑"/>
        <charset val="134"/>
      </rPr>
      <t>⑥</t>
    </r>
    <r>
      <rPr>
        <sz val="10"/>
        <color theme="1"/>
        <rFont val="宋体"/>
        <charset val="134"/>
        <scheme val="minor"/>
      </rPr>
      <t>=</t>
    </r>
    <r>
      <rPr>
        <sz val="10"/>
        <color theme="1"/>
        <rFont val="微软雅黑"/>
        <charset val="134"/>
      </rPr>
      <t>⑤</t>
    </r>
    <r>
      <rPr>
        <sz val="10"/>
        <color theme="1"/>
        <rFont val="宋体"/>
        <charset val="134"/>
        <scheme val="minor"/>
      </rPr>
      <t>-</t>
    </r>
    <r>
      <rPr>
        <sz val="10"/>
        <color theme="1"/>
        <rFont val="微软雅黑"/>
        <charset val="134"/>
      </rPr>
      <t>④</t>
    </r>
  </si>
  <si>
    <t>膨胀剂</t>
  </si>
  <si>
    <t>SY-G高性能膨胀剂</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</si>
  <si>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</si>
  <si>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</si>
  <si>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且质量保证期满后60天内，扣除乙方应承担的费用及违约金后无息一次性支付。
4、暂定合同服务期：自合同签订之日起至2026年12月31日止或完成暂定总量1200吨，两项中的一项达到时终止。具体以合同签订为准。
5、结算方式：以买方最终验收合格的实际交付数量为准，结算采用固定不含税到站价（运至买方指定工地交货价格），该价格不因市场波动、政策调整、汇率变化或成本变动等因素而调整，卖方已充分考虑并承担一切风险。该固定单价包含材料费、加工制作费、出厂前检测试验费、包装费、装车及搬运费、运输费、仓储保管费、装车费、卸车费、卸车后搬运费、技术服务费、售后服务费以及所有相关税费等全部费用，且卖方须负责将物资安全运抵买方指定地点并完成交货。
6、货物运输指定地点为：东莞市横沥镇六甲村振兴中路横沥预制场搅拌站指定点。
7、质量保证期：自物资交货验收合格之日起6个月。
8、其他需求详见采购需求书。
</t>
  </si>
  <si>
    <t>投标单位（盖章）：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</si>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</sst>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6"/>
      <color theme="1"/>
      <name val="宋体"/>
      <charset val="134"/>
      <scheme val="minor"/>
    </font>
    <font>
      <sz val="10"/>
      <color theme="1"/>
      <name val="宋体"/>
      <charset val="134"/>
      <scheme val="minor"/>
    </font>
    <font>
      <sz val="10"/>
      <color theme="1"/>
      <name val="微软雅黑"/>
      <charset val="134"/>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4" borderId="10" applyNumberFormat="0" applyAlignment="0" applyProtection="0">
      <alignment vertical="center"/>
    </xf>
    <xf numFmtId="0" fontId="16" fillId="5" borderId="11" applyNumberFormat="0" applyAlignment="0" applyProtection="0">
      <alignment vertical="center"/>
    </xf>
    <xf numFmtId="0" fontId="17" fillId="5" borderId="10" applyNumberFormat="0" applyAlignment="0" applyProtection="0">
      <alignment vertical="center"/>
    </xf>
    <xf numFmtId="0" fontId="18" fillId="6"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cellStyleXfs>
  <cellXfs count="1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49" applyFont="1" applyBorder="1" applyAlignment="1">
      <alignment horizontal="center" vertical="center"/>
    </xf>
    <xf numFmtId="0" fontId="4" fillId="0" borderId="1" xfId="49" applyFont="1" applyBorder="1" applyAlignment="1">
      <alignment horizontal="center" vertical="center" wrapText="1"/>
    </xf>
    <xf numFmtId="176" fontId="4" fillId="0" borderId="1" xfId="49" applyNumberFormat="1" applyFont="1" applyBorder="1" applyAlignment="1">
      <alignment horizontal="center" vertical="center"/>
    </xf>
    <xf numFmtId="176" fontId="5"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6"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xf numFmtId="0" fontId="0" fillId="0" borderId="0" xfId="0"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zoomScale="115" zoomScaleNormal="115" zoomScaleSheetLayoutView="115" workbookViewId="0">
      <selection activeCell="I11" sqref="I11"/>
    </sheetView>
  </sheetViews>
  <sheetFormatPr defaultColWidth="9" defaultRowHeight="13.5"/>
  <cols>
    <col min="1" max="1" width="6.625" customWidth="1"/>
    <col min="2" max="2" width="9.89166666666667" customWidth="1"/>
    <col min="3" max="3" width="15.1083333333333" customWidth="1"/>
    <col min="4" max="4" width="7.34166666666667" customWidth="1"/>
    <col min="5" max="10" width="13.3666666666667" customWidth="1"/>
    <col min="11" max="11" width="7.75833333333333" customWidth="1"/>
    <col min="12" max="12" width="12.625"/>
    <col min="14" max="14" width="12.625"/>
  </cols>
  <sheetData>
    <row r="1" ht="28" customHeight="1" spans="1:12">
      <c r="A1" s="1" t="s">
        <v>0</v>
      </c>
      <c r="B1" s="1"/>
      <c r="C1" s="1"/>
      <c r="D1" s="1"/>
      <c r="E1" s="1"/>
      <c r="F1" s="1"/>
      <c r="G1" s="1"/>
      <c r="H1" s="1"/>
      <c r="I1" s="1"/>
      <c r="J1" s="1"/>
      <c r="K1" s="1"/>
    </row>
    <row r="2" ht="20"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6" t="s">
        <v>13</v>
      </c>
      <c r="F4" s="6" t="s">
        <v>14</v>
      </c>
      <c r="G4" s="6" t="s">
        <v>15</v>
      </c>
      <c r="H4" s="6" t="s">
        <v>16</v>
      </c>
      <c r="I4" s="6" t="s">
        <v>17</v>
      </c>
      <c r="J4" s="6" t="s">
        <v>18</v>
      </c>
      <c r="K4" s="3"/>
    </row>
    <row r="5" ht="25" customHeight="1" spans="1:12">
      <c r="A5" s="3">
        <v>1</v>
      </c>
      <c r="B5" s="7" t="s">
        <v>19</v>
      </c>
      <c r="C5" s="8" t="s">
        <v>20</v>
      </c>
      <c r="D5" s="7" t="s">
        <v>21</v>
      </c>
      <c r="E5" s="9">
        <v>1200</v>
      </c>
      <c r="F5" s="10"/>
      <c r="G5" s="10">
        <f>ROUND(F5*1.13,2)</f>
        <v>0</v>
      </c>
      <c r="H5" s="10">
        <f>ROUND(E5*F5,2)</f>
        <v>0</v>
      </c>
      <c r="I5" s="11">
        <f>ROUND(E5*F5*1.13,2)</f>
        <v>0</v>
      </c>
      <c r="J5" s="11">
        <f>I5-H5</f>
        <v>0</v>
      </c>
      <c r="K5" s="3"/>
    </row>
    <row r="6" ht="25" customHeight="1" spans="1:12">
      <c r="A6" s="12" t="s">
        <v>22</v>
      </c>
      <c r="B6" s="13"/>
      <c r="C6" s="13"/>
      <c r="D6" s="13"/>
      <c r="E6" s="14"/>
      <c r="F6" s="3"/>
      <c r="G6" s="3"/>
      <c r="H6" s="11">
        <f>SUM(H5:H5)</f>
        <v>0</v>
      </c>
      <c r="I6" s="11">
        <f t="shared" ref="H6:J6" si="0">SUM(I5:I5)</f>
        <v>0</v>
      </c>
      <c r="J6" s="11">
        <f t="shared" si="0"/>
        <v>0</v>
      </c>
      <c r="K6" s="3"/>
    </row>
    <row r="7" ht="99" customHeight="1" spans="1:12">
      <c r="A7" s="15" t="s">
        <v>23</v>
      </c>
      <c r="B7" s="15"/>
      <c r="C7" s="15"/>
      <c r="D7" s="15"/>
      <c r="E7" s="15"/>
      <c r="F7" s="15"/>
      <c r="G7" s="15"/>
      <c r="H7" s="15"/>
      <c r="I7" s="15"/>
      <c r="J7" s="15"/>
      <c r="K7" s="15"/>
    </row>
    <row r="8" ht="89" customHeight="1" spans="1:12">
      <c r="A8" s="15"/>
      <c r="B8" s="15"/>
      <c r="C8" s="15"/>
      <c r="D8" s="15"/>
      <c r="E8" s="15"/>
      <c r="F8" s="15"/>
      <c r="G8" s="15"/>
      <c r="H8" s="15"/>
      <c r="I8" s="15"/>
      <c r="J8" s="15"/>
      <c r="K8" s="15"/>
      <c r="L8" s="16"/>
    </row>
    <row r="9" ht="23" customHeight="1" spans="1:12">
      <c r="A9" s="17"/>
      <c r="B9" s="17"/>
      <c r="C9" s="17"/>
      <c r="D9" s="17"/>
      <c r="E9" s="17"/>
      <c r="F9" s="18" t="s">
        <v>24</v>
      </c>
      <c r="G9" s="18"/>
      <c r="H9" s="18"/>
      <c r="I9" s="18"/>
      <c r="J9" s="18"/>
      <c r="K9" s="18"/>
    </row>
    <row r="10" ht="23" customHeight="1" spans="1:12">
      <c r="A10" s="17"/>
      <c r="B10" s="17"/>
      <c r="C10" s="17"/>
      <c r="D10" s="17"/>
      <c r="E10" s="17"/>
      <c r="F10" s="18" t="s">
        <v>25</v>
      </c>
      <c r="G10" s="18"/>
      <c r="H10" s="18"/>
      <c r="I10" s="18"/>
      <c r="J10" s="18"/>
      <c r="K10" s="18"/>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3" sqref="B43"/>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2026-04-09T09:25:01Z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32628E3787034B5FABC9C9450F3D3BE4_13</vt:lpwstr>
  </property>
  <property fmtid="{D5CDD505-2E9C-101B-9397-08002B2CF9AE}" pid="4" name="CalculationRule">
    <vt:i4>0</vt:i4>
  </property>
</Properties>
</file>