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 activeTab="2"/>
  </bookViews>
  <sheets>
    <sheet name="封-2 采购控制价封面" sheetId="4" r:id="rId1"/>
    <sheet name="汇总表 (2)" sheetId="5" r:id="rId2"/>
    <sheet name="报价表" sheetId="2" r:id="rId3"/>
  </sheets>
  <definedNames>
    <definedName name="_xlnm._FilterDatabase" localSheetId="2" hidden="1">报价表!$A$3:$Q$30</definedName>
    <definedName name="_xlnm.Print_Titles" localSheetId="2">报价表!$2:$3</definedName>
    <definedName name="_xlnm.Print_Area" localSheetId="2">报价表!$A$1:$H$30</definedName>
    <definedName name="_xlnm.Print_Area" localSheetId="1">'汇总表 (2)'!$A$1:$G$5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<sst xmlns="http://schemas.openxmlformats.org/spreadsheetml/2006/main" count="101" uniqueCount="64">
  <si>
    <t>东莞市生物技术产业园项目-矿物绝缘电缆采购</t>
  </si>
  <si>
    <t>采 购 控 制 价</t>
  </si>
  <si>
    <t>招  标  人：</t>
  </si>
  <si>
    <t>东莞市城市工程建设集团有限公司</t>
  </si>
  <si>
    <t>编  制  人：</t>
  </si>
  <si>
    <t>编制时间：   年   月   日</t>
  </si>
  <si>
    <t>审  核  人：</t>
  </si>
  <si>
    <t>审核时间：   年   月   日</t>
  </si>
  <si>
    <t>年   月   日</t>
  </si>
  <si>
    <t>东莞市生物技术产业园项目-矿物绝缘电缆采购
限价费用汇总表</t>
  </si>
  <si>
    <t>序号</t>
  </si>
  <si>
    <t>费用名称</t>
  </si>
  <si>
    <t>控制价（元）</t>
  </si>
  <si>
    <t>采购限价
（元）</t>
  </si>
  <si>
    <t>投标人报价
不含税
（元）</t>
  </si>
  <si>
    <t>投标人报价
含税
（元）</t>
  </si>
  <si>
    <t>备注</t>
  </si>
  <si>
    <t>工程费用</t>
  </si>
  <si>
    <t>汇总报价</t>
  </si>
  <si>
    <t>小写：</t>
  </si>
  <si>
    <t>大写：</t>
  </si>
  <si>
    <t>采购限价说明</t>
  </si>
  <si>
    <t>1、市场询价4家，平均价6841304.03元</t>
  </si>
  <si>
    <t>2、原预算编制2024年11月铜材信息价66873.61元，2026年3月3日铜材价102145元，调整铜价后预算总价8309960.31元</t>
  </si>
  <si>
    <t>3、3号合同价按原预算价下浮11%，5845813.32</t>
  </si>
  <si>
    <t>4、3号合同价按调整铜价后预算下浮11%，7395864.68元</t>
  </si>
  <si>
    <t>5、综合上述，限价按询价均价做采购限价</t>
  </si>
  <si>
    <t>矿物绝缘电缆采购报价清单</t>
  </si>
  <si>
    <t>工程名称：东莞市生物技术产业园项目-矿物绝缘电缆采购</t>
  </si>
  <si>
    <t>金额：元</t>
  </si>
  <si>
    <t>名称</t>
  </si>
  <si>
    <t>规格型号</t>
  </si>
  <si>
    <t>单位</t>
  </si>
  <si>
    <t>数量</t>
  </si>
  <si>
    <t>含税单价</t>
  </si>
  <si>
    <t>含税合计</t>
  </si>
  <si>
    <t>矿物绝缘电缆</t>
  </si>
  <si>
    <t>NW-BTTRZ-3*120+2*70</t>
  </si>
  <si>
    <t>m</t>
  </si>
  <si>
    <t>NW-BTTRZ-3*35+2*16</t>
  </si>
  <si>
    <t>NW-BTTRZ-5*10</t>
  </si>
  <si>
    <t>NW-BTTRZ-3*2.5</t>
  </si>
  <si>
    <t>NW-BTTRZ-4*25+1*16</t>
  </si>
  <si>
    <t>NW-BTTRZ-3*95+2*50</t>
  </si>
  <si>
    <t>NW-BTTRZ-3*150+2*70</t>
  </si>
  <si>
    <t>NW-BTTRZ-4*35+1*16</t>
  </si>
  <si>
    <t>NW-BTTRZ-3*50+2*25</t>
  </si>
  <si>
    <t>BTTRZ-4*25+1*16</t>
  </si>
  <si>
    <t>BTTRZ-4*50+1*25</t>
  </si>
  <si>
    <t>BTTRZ-5*16</t>
  </si>
  <si>
    <t>BTTRZ-4*120+1*70</t>
  </si>
  <si>
    <t>BTTRZ-5*6</t>
  </si>
  <si>
    <t>BTTRZ-5*10</t>
  </si>
  <si>
    <t>NW-BTTRZ-3*25+2*16</t>
  </si>
  <si>
    <t>NW-BTTRZ-5*16</t>
  </si>
  <si>
    <t>NW-BTTRZ-5*6</t>
  </si>
  <si>
    <t>其中税金</t>
  </si>
  <si>
    <t>不含税合计</t>
  </si>
  <si>
    <t>备注：</t>
  </si>
  <si>
    <r>
      <rPr>
        <sz val="11"/>
        <color theme="1"/>
        <rFont val="宋体"/>
        <charset val="134"/>
        <scheme val="minor"/>
      </rPr>
      <t>1、可调综合单价合同。各种规格报价均应包括产品、包装、运输、保险、装卸、税费、利润等费用。质量要求为：国标电缆，</t>
    </r>
    <r>
      <rPr>
        <b/>
        <sz val="11"/>
        <color theme="1"/>
        <rFont val="宋体"/>
        <charset val="134"/>
        <scheme val="minor"/>
      </rPr>
      <t>品牌要求：金龙羽、南光（广东长江）、乐光（广州番禺电缆PanyuCable）、广东南洋（南牌）、深圳成天泰、民兴</t>
    </r>
  </si>
  <si>
    <t>2、签订合同后根据施工需求分批供货，每批货到工地验收合格并开具本批货物的全额发票后支付本批货款的100%。</t>
  </si>
  <si>
    <t>3、以铜价102145元/吨为基准价，以招标人下达书面订货当日上海有色金属网广东SMM1＃电解铜均价与基准价相比</t>
  </si>
  <si>
    <t>调价公式为：p=p0+（b-a）×v
p：合同电缆价格（元/米）；
p0：基准价格（元/米）；
b:招标人下达书面订货单当天“上海有色金属网广东SMM1＃电解铜”均价(元/kg)；
a: 铜基准价(元/kg)；
V: 即每米产品铜的重量（kg/米），计算公式：芯数*截面积（平方毫米）*8.9÷1000。</t>
  </si>
  <si>
    <t>4、例如：WDZN-YJY-3*95单价197元/m为例，铜基准价102145元/吨，假设订货当日铜价112100元/吨，
电缆米重V=3*95*8.9/1000=2.5365kg/m,
调整后单价P=197+（112.1-102.145）*2.5365=222.25元/m</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</si>
</sst>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
    <numFmt numFmtId="178" formatCode="0.00_ "/>
    <numFmt numFmtId="179" formatCode="#,##0.00_ "/>
    <numFmt numFmtId="180" formatCode="[DBNum2][$-804]General"/>
  </numFmts>
  <fonts count="35">
    <font>
      <sz val="11"/>
      <color theme="1"/>
      <name val="宋体"/>
      <charset val="134"/>
      <scheme val="minor"/>
    </font>
    <font>
      <b/>
      <sz val="20"/>
      <color theme="1"/>
      <name val="宋体"/>
      <charset val="134"/>
      <scheme val="minor"/>
    </font>
    <font>
      <sz val="11"/>
      <name val="宋体"/>
      <charset val="134"/>
    </font>
    <font>
      <sz val="12"/>
      <name val="宋体"/>
      <charset val="134"/>
    </font>
    <font>
      <sz val="12"/>
      <color theme="1"/>
      <name val="宋体"/>
      <charset val="134"/>
      <scheme val="minor"/>
    </font>
    <font>
      <b/>
      <sz val="11"/>
      <color theme="1"/>
      <name val="宋体"/>
      <charset val="134"/>
      <scheme val="minor"/>
    </font>
    <font>
      <u/>
      <sz val="11"/>
      <color theme="1"/>
      <name val="宋体"/>
      <charset val="134"/>
      <scheme val="minor"/>
    </font>
    <font>
      <b/>
      <sz val="16"/>
      <name val="宋体"/>
      <charset val="134"/>
    </font>
    <font>
      <b/>
      <sz val="12"/>
      <name val="宋体"/>
      <charset val="134"/>
    </font>
    <font>
      <sz val="9"/>
      <name val="宋体"/>
      <charset val="134"/>
    </font>
    <font>
      <sz val="9"/>
      <color theme="1"/>
      <name val="宋体"/>
      <charset val="134"/>
      <scheme val="minor"/>
    </font>
    <font>
      <b/>
      <sz val="18"/>
      <name val="宋体"/>
      <charset val="134"/>
    </font>
    <font>
      <b/>
      <sz val="22"/>
      <name val="宋体"/>
      <charset val="134"/>
    </font>
    <font>
      <b/>
      <sz val="14"/>
      <name val="宋体"/>
      <charset val="134"/>
    </font>
    <font>
      <sz val="14"/>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1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3" fillId="0" borderId="0" applyNumberFormat="0" applyFill="0" applyBorder="0" applyAlignment="0" applyProtection="0">
      <alignment vertical="center"/>
    </xf>
    <xf numFmtId="0" fontId="24" fillId="5" borderId="16" applyNumberFormat="0" applyAlignment="0" applyProtection="0">
      <alignment vertical="center"/>
    </xf>
    <xf numFmtId="0" fontId="25" fillId="6" borderId="17" applyNumberFormat="0" applyAlignment="0" applyProtection="0">
      <alignment vertical="center"/>
    </xf>
    <xf numFmtId="0" fontId="26" fillId="6" borderId="16" applyNumberFormat="0" applyAlignment="0" applyProtection="0">
      <alignment vertical="center"/>
    </xf>
    <xf numFmtId="0" fontId="27" fillId="7" borderId="18" applyNumberFormat="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10" fillId="0" borderId="0"/>
  </cellStyleXfs>
  <cellXfs count="80">
    <xf numFmtId="0" fontId="0" fillId="0" borderId="0" xfId="0">
      <alignment vertical="center"/>
    </xf>
    <xf numFmtId="0" fontId="0" fillId="2" borderId="0" xfId="0" applyFill="1">
      <alignment vertical="center"/>
    </xf>
    <xf numFmtId="176" fontId="0" fillId="0" borderId="0" xfId="0" applyNumberFormat="1">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0" fontId="0" fillId="0" borderId="0" xfId="0" applyFill="1" applyAlignment="1">
      <alignment horizontal="left" vertical="center"/>
    </xf>
    <xf numFmtId="176" fontId="0" fillId="0" borderId="0" xfId="0" applyNumberFormat="1" applyFill="1" applyAlignment="1">
      <alignment horizontal="left" vertical="center"/>
    </xf>
    <xf numFmtId="0" fontId="2" fillId="0" borderId="1" xfId="0" applyFont="1" applyFill="1" applyBorder="1" applyAlignment="1">
      <alignment horizontal="center" vertical="center"/>
    </xf>
    <xf numFmtId="0"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xf>
    <xf numFmtId="0" fontId="4" fillId="0" borderId="1" xfId="0" applyFont="1" applyBorder="1">
      <alignment vertical="center"/>
    </xf>
    <xf numFmtId="0" fontId="4" fillId="0" borderId="1" xfId="0" applyFont="1" applyBorder="1" applyAlignment="1">
      <alignment horizontal="center" vertical="center"/>
    </xf>
    <xf numFmtId="176" fontId="4" fillId="0" borderId="1" xfId="0" applyNumberFormat="1" applyFont="1" applyBorder="1">
      <alignment vertical="center"/>
    </xf>
    <xf numFmtId="176" fontId="3" fillId="0" borderId="2" xfId="0" applyNumberFormat="1" applyFont="1" applyFill="1" applyBorder="1" applyAlignment="1" applyProtection="1">
      <alignment horizontal="center" vertical="center" wrapText="1"/>
    </xf>
    <xf numFmtId="176"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0" fillId="0" borderId="2" xfId="0" applyFont="1" applyFill="1" applyBorder="1" applyAlignment="1">
      <alignment horizontal="center" vertical="center"/>
    </xf>
    <xf numFmtId="176" fontId="0" fillId="0" borderId="1" xfId="0" applyNumberFormat="1" applyFill="1" applyBorder="1" applyAlignment="1">
      <alignment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176" fontId="5" fillId="0" borderId="4" xfId="0" applyNumberFormat="1" applyFont="1" applyFill="1" applyBorder="1" applyAlignment="1">
      <alignment horizontal="center" vertical="center"/>
    </xf>
    <xf numFmtId="0" fontId="5" fillId="0" borderId="2" xfId="0" applyFont="1" applyFill="1" applyBorder="1" applyAlignment="1">
      <alignment horizontal="center" vertical="center"/>
    </xf>
    <xf numFmtId="176" fontId="5" fillId="0" borderId="2" xfId="0" applyNumberFormat="1" applyFont="1" applyFill="1" applyBorder="1" applyAlignment="1">
      <alignment horizontal="center" vertical="center"/>
    </xf>
    <xf numFmtId="9" fontId="6" fillId="0" borderId="1" xfId="3" applyNumberFormat="1" applyFont="1" applyFill="1" applyBorder="1" applyAlignment="1">
      <alignment horizontal="center" vertical="center"/>
    </xf>
    <xf numFmtId="176" fontId="0" fillId="0" borderId="1" xfId="0" applyNumberFormat="1" applyFill="1" applyBorder="1">
      <alignment vertical="center"/>
    </xf>
    <xf numFmtId="0" fontId="0" fillId="0" borderId="0" xfId="0" applyAlignment="1">
      <alignment horizontal="left" vertical="center"/>
    </xf>
    <xf numFmtId="176" fontId="0" fillId="0" borderId="0" xfId="0" applyNumberFormat="1" applyAlignment="1">
      <alignment horizontal="left" vertical="center"/>
    </xf>
    <xf numFmtId="0" fontId="0" fillId="0" borderId="0" xfId="0" applyFont="1" applyAlignment="1">
      <alignment horizontal="left" vertical="center" wrapText="1"/>
    </xf>
    <xf numFmtId="0" fontId="0" fillId="0" borderId="0" xfId="0" applyAlignment="1">
      <alignment horizontal="left" vertical="center" wrapText="1"/>
    </xf>
    <xf numFmtId="176" fontId="0" fillId="0" borderId="0" xfId="0" applyNumberFormat="1" applyAlignment="1">
      <alignment horizontal="left" vertical="center" wrapText="1"/>
    </xf>
    <xf numFmtId="9" fontId="0" fillId="0" borderId="0" xfId="3" applyNumberFormat="1">
      <alignment vertical="center"/>
    </xf>
    <xf numFmtId="9" fontId="0" fillId="2" borderId="0" xfId="3" applyNumberFormat="1" applyFill="1">
      <alignment vertical="center"/>
    </xf>
    <xf numFmtId="177" fontId="0" fillId="0" borderId="0" xfId="3" applyNumberFormat="1">
      <alignment vertical="center"/>
    </xf>
    <xf numFmtId="0" fontId="3" fillId="0" borderId="0" xfId="0" applyFont="1" applyFill="1" applyAlignment="1">
      <alignment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178" fontId="7" fillId="0" borderId="0" xfId="0" applyNumberFormat="1" applyFont="1" applyFill="1" applyAlignment="1">
      <alignment horizontal="center" vertical="center"/>
    </xf>
    <xf numFmtId="0" fontId="8" fillId="0" borderId="1" xfId="0" applyFont="1" applyFill="1" applyBorder="1" applyAlignment="1">
      <alignment horizontal="center" vertical="center"/>
    </xf>
    <xf numFmtId="178"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vertical="center"/>
    </xf>
    <xf numFmtId="179" fontId="3" fillId="0" borderId="1" xfId="0" applyNumberFormat="1" applyFont="1" applyFill="1" applyBorder="1" applyAlignment="1">
      <alignment vertical="center"/>
    </xf>
    <xf numFmtId="0" fontId="9" fillId="0" borderId="1" xfId="0" applyFont="1" applyFill="1" applyBorder="1" applyAlignment="1">
      <alignment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178" fontId="3" fillId="0" borderId="1" xfId="0" applyNumberFormat="1" applyFont="1" applyFill="1" applyBorder="1" applyAlignment="1">
      <alignment vertical="center"/>
    </xf>
    <xf numFmtId="179" fontId="3" fillId="0" borderId="3" xfId="0" applyNumberFormat="1" applyFont="1" applyFill="1" applyBorder="1" applyAlignment="1">
      <alignment horizontal="center" vertical="center"/>
    </xf>
    <xf numFmtId="179" fontId="3" fillId="0" borderId="4" xfId="0" applyNumberFormat="1" applyFont="1" applyFill="1" applyBorder="1" applyAlignment="1">
      <alignment horizontal="center" vertical="center"/>
    </xf>
    <xf numFmtId="179" fontId="3" fillId="0" borderId="2" xfId="0" applyNumberFormat="1"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180" fontId="2" fillId="0" borderId="3" xfId="0" applyNumberFormat="1" applyFont="1" applyFill="1" applyBorder="1" applyAlignment="1">
      <alignment horizontal="center" vertical="center"/>
    </xf>
    <xf numFmtId="180" fontId="2" fillId="0" borderId="4" xfId="0" applyNumberFormat="1" applyFont="1" applyFill="1" applyBorder="1" applyAlignment="1">
      <alignment horizontal="center" vertical="center"/>
    </xf>
    <xf numFmtId="180" fontId="2" fillId="0" borderId="2" xfId="0" applyNumberFormat="1" applyFont="1" applyFill="1" applyBorder="1" applyAlignment="1">
      <alignment horizontal="center" vertical="center"/>
    </xf>
    <xf numFmtId="9" fontId="3" fillId="0" borderId="0" xfId="3" applyFont="1" applyFill="1" applyAlignment="1">
      <alignment vertical="center"/>
    </xf>
    <xf numFmtId="177" fontId="3" fillId="0" borderId="0" xfId="3" applyNumberFormat="1" applyFont="1" applyFill="1" applyAlignment="1">
      <alignment vertical="center"/>
    </xf>
    <xf numFmtId="176" fontId="3" fillId="0" borderId="0" xfId="0" applyNumberFormat="1" applyFont="1" applyFill="1" applyAlignment="1">
      <alignment vertical="center"/>
    </xf>
    <xf numFmtId="176" fontId="3" fillId="0" borderId="0" xfId="3" applyNumberFormat="1" applyFont="1" applyFill="1" applyAlignment="1">
      <alignment vertical="center"/>
    </xf>
    <xf numFmtId="0" fontId="10" fillId="0" borderId="0" xfId="49" applyFont="1" applyFill="1" applyAlignment="1"/>
    <xf numFmtId="0" fontId="9" fillId="3" borderId="0" xfId="49" applyFont="1" applyFill="1" applyAlignment="1">
      <alignment horizontal="left" vertical="center" wrapText="1"/>
    </xf>
    <xf numFmtId="0" fontId="11" fillId="3" borderId="11" xfId="49" applyFont="1" applyFill="1" applyBorder="1" applyAlignment="1">
      <alignment horizontal="center" wrapText="1"/>
    </xf>
    <xf numFmtId="0" fontId="11" fillId="3" borderId="0" xfId="49" applyFont="1" applyFill="1" applyAlignment="1">
      <alignment horizontal="left" wrapText="1"/>
    </xf>
    <xf numFmtId="0" fontId="12" fillId="3" borderId="0" xfId="49" applyFont="1" applyFill="1" applyAlignment="1">
      <alignment horizontal="center" wrapText="1"/>
    </xf>
    <xf numFmtId="0" fontId="12" fillId="3" borderId="0" xfId="49" applyFont="1" applyFill="1" applyAlignment="1">
      <alignment wrapText="1"/>
    </xf>
    <xf numFmtId="0" fontId="13" fillId="3" borderId="0" xfId="49" applyFont="1" applyFill="1" applyAlignment="1">
      <alignment horizontal="center" wrapText="1"/>
    </xf>
    <xf numFmtId="0" fontId="14" fillId="3" borderId="11" xfId="49" applyFont="1" applyFill="1" applyBorder="1" applyAlignment="1">
      <alignment horizontal="center" wrapText="1"/>
    </xf>
    <xf numFmtId="0" fontId="13" fillId="3" borderId="0" xfId="49" applyFont="1" applyFill="1" applyAlignment="1">
      <alignment horizontal="right" wrapText="1"/>
    </xf>
    <xf numFmtId="0" fontId="15" fillId="3" borderId="12" xfId="49" applyFont="1" applyFill="1" applyBorder="1" applyAlignment="1">
      <alignment horizontal="center" vertical="top" wrapText="1"/>
    </xf>
    <xf numFmtId="0" fontId="3" fillId="3" borderId="0" xfId="49" applyFont="1" applyFill="1" applyAlignment="1">
      <alignment horizontal="left" wrapText="1"/>
    </xf>
    <xf numFmtId="0" fontId="14" fillId="3" borderId="11" xfId="49" applyFont="1" applyFill="1" applyBorder="1" applyAlignment="1">
      <alignment wrapText="1"/>
    </xf>
    <xf numFmtId="0" fontId="14" fillId="3" borderId="0" xfId="49" applyFont="1" applyFill="1" applyBorder="1" applyAlignment="1">
      <alignment horizontal="left" wrapText="1"/>
    </xf>
    <xf numFmtId="0" fontId="15" fillId="3" borderId="0" xfId="49" applyFont="1" applyFill="1" applyBorder="1" applyAlignment="1">
      <alignment horizontal="center" vertical="top" wrapText="1"/>
    </xf>
    <xf numFmtId="0" fontId="9" fillId="3" borderId="0" xfId="49" applyFont="1" applyFill="1" applyAlignment="1">
      <alignment horizontal="center" vertical="center" wrapText="1"/>
    </xf>
    <xf numFmtId="0" fontId="3" fillId="3" borderId="0" xfId="49" applyFont="1" applyFill="1" applyAlignment="1">
      <alignment vertical="center" wrapText="1"/>
    </xf>
    <xf numFmtId="0" fontId="13" fillId="3" borderId="0" xfId="49" applyFont="1" applyFill="1" applyAlignment="1">
      <alignment horizontal="left" wrapText="1"/>
    </xf>
    <xf numFmtId="0" fontId="9" fillId="3" borderId="0" xfId="49" applyFont="1" applyFill="1" applyAlignment="1">
      <alignment horizontal="right" vertical="top" wrapText="1"/>
    </xf>
    <xf numFmtId="0" fontId="9" fillId="3"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topLeftCell="A2" workbookViewId="0">
      <selection activeCell="J3" sqref="J3"/>
    </sheetView>
  </sheetViews>
  <sheetFormatPr defaultColWidth="7.09166666666667" defaultRowHeight="11.25" outlineLevelCol="6"/>
  <cols>
    <col min="1" max="1" width="13.7833333333333" style="61" customWidth="1"/>
    <col min="2" max="2" width="1.975" style="61" customWidth="1"/>
    <col min="3" max="3" width="17.0666666666667" style="61" customWidth="1"/>
    <col min="4" max="4" width="19.575" style="61" customWidth="1"/>
    <col min="5" max="5" width="33.725" style="61" customWidth="1"/>
    <col min="6" max="6" width="2.1" style="61" customWidth="1"/>
    <col min="7" max="7" width="9.00833333333333" style="61" customWidth="1"/>
    <col min="8" max="16384" width="7.09166666666667" style="61"/>
  </cols>
  <sheetData>
    <row r="1" ht="127.5" customHeight="1" spans="1:7">
      <c r="A1" s="62"/>
      <c r="B1" s="62"/>
      <c r="C1" s="63" t="s">
        <v>0</v>
      </c>
      <c r="D1" s="63"/>
      <c r="E1" s="63"/>
      <c r="F1" s="63"/>
      <c r="G1" s="64"/>
    </row>
    <row r="2" ht="60" customHeight="1" spans="1:7">
      <c r="A2" s="65" t="s">
        <v>1</v>
      </c>
      <c r="B2" s="65"/>
      <c r="C2" s="65"/>
      <c r="D2" s="65"/>
      <c r="E2" s="65"/>
      <c r="F2" s="65"/>
      <c r="G2" s="65"/>
    </row>
    <row r="3" ht="75" customHeight="1" spans="1:7">
      <c r="A3" s="66"/>
      <c r="B3" s="67" t="s">
        <v>2</v>
      </c>
      <c r="C3" s="67"/>
      <c r="D3" s="68" t="s">
        <v>3</v>
      </c>
      <c r="E3" s="68"/>
      <c r="F3" s="66"/>
      <c r="G3" s="66"/>
    </row>
    <row r="4" ht="65" customHeight="1" spans="1:7">
      <c r="A4" s="66"/>
      <c r="B4" s="69"/>
      <c r="C4" s="69"/>
      <c r="D4" s="70"/>
      <c r="E4" s="70"/>
      <c r="F4" s="66"/>
      <c r="G4" s="66"/>
    </row>
    <row r="5" ht="60" customHeight="1" spans="1:7">
      <c r="A5" s="71"/>
      <c r="B5" s="67" t="s">
        <v>4</v>
      </c>
      <c r="C5" s="67"/>
      <c r="D5" s="72"/>
      <c r="E5" s="73" t="s">
        <v>5</v>
      </c>
      <c r="F5" s="71"/>
      <c r="G5" s="71"/>
    </row>
    <row r="6" ht="36" customHeight="1" spans="1:7">
      <c r="A6" s="71"/>
      <c r="B6" s="69"/>
      <c r="C6" s="69"/>
      <c r="D6" s="70"/>
      <c r="E6" s="74"/>
      <c r="F6" s="71"/>
      <c r="G6" s="71"/>
    </row>
    <row r="7" ht="60.75" customHeight="1" spans="1:7">
      <c r="A7" s="71"/>
      <c r="B7" s="67" t="s">
        <v>6</v>
      </c>
      <c r="C7" s="67"/>
      <c r="D7" s="72"/>
      <c r="E7" s="73" t="s">
        <v>7</v>
      </c>
      <c r="F7" s="71"/>
      <c r="G7" s="71"/>
    </row>
    <row r="8" ht="36" customHeight="1" spans="1:7">
      <c r="A8" s="71"/>
      <c r="B8" s="75"/>
      <c r="C8" s="75"/>
      <c r="D8" s="70"/>
      <c r="E8" s="74"/>
      <c r="F8" s="75"/>
      <c r="G8" s="75"/>
    </row>
    <row r="9" ht="69.75" customHeight="1" spans="1:7">
      <c r="A9" s="71"/>
      <c r="B9" s="76"/>
      <c r="C9" s="76"/>
      <c r="D9" s="67" t="s">
        <v>8</v>
      </c>
      <c r="E9" s="67"/>
      <c r="F9" s="71"/>
      <c r="G9" s="71"/>
    </row>
    <row r="10" ht="18" customHeight="1" spans="1:7">
      <c r="A10" s="71"/>
      <c r="B10" s="76"/>
      <c r="C10" s="76"/>
      <c r="D10" s="77"/>
      <c r="E10" s="77"/>
      <c r="F10" s="78"/>
      <c r="G10" s="78"/>
    </row>
    <row r="11" ht="18" customHeight="1" spans="1:7">
      <c r="A11" s="62"/>
      <c r="B11" s="62"/>
      <c r="C11" s="75"/>
      <c r="D11" s="75"/>
      <c r="E11" s="75"/>
      <c r="F11" s="75"/>
      <c r="G11" s="79"/>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view="pageBreakPreview" zoomScaleNormal="100" workbookViewId="0">
      <selection activeCell="C17" sqref="C17"/>
    </sheetView>
  </sheetViews>
  <sheetFormatPr defaultColWidth="8" defaultRowHeight="14.25"/>
  <cols>
    <col min="1" max="1" width="6.10833333333333" style="34" customWidth="1"/>
    <col min="2" max="2" width="17" style="34" customWidth="1"/>
    <col min="3" max="3" width="25.3333333333333" style="34" customWidth="1"/>
    <col min="4" max="4" width="18.5" style="34" customWidth="1"/>
    <col min="5" max="6" width="21.1166666666667" style="34" customWidth="1"/>
    <col min="7" max="7" width="18.45" style="34" customWidth="1"/>
    <col min="8" max="8" width="12.625" style="34"/>
    <col min="9" max="9" width="13.75" style="34"/>
    <col min="10" max="11" width="8" style="34"/>
    <col min="12" max="12" width="12.625" style="34"/>
    <col min="13" max="13" width="11.5" style="34"/>
    <col min="14" max="16384" width="8" style="34"/>
  </cols>
  <sheetData>
    <row r="1" s="34" customFormat="1" ht="54" customHeight="1" spans="1:7">
      <c r="A1" s="35" t="s">
        <v>9</v>
      </c>
      <c r="B1" s="36"/>
      <c r="C1" s="36"/>
      <c r="D1" s="37"/>
      <c r="E1" s="36"/>
      <c r="F1" s="36"/>
      <c r="G1" s="36"/>
    </row>
    <row r="2" s="34" customFormat="1" ht="52" customHeight="1" spans="1:7">
      <c r="A2" s="38" t="s">
        <v>10</v>
      </c>
      <c r="B2" s="38" t="s">
        <v>11</v>
      </c>
      <c r="C2" s="38" t="s">
        <v>12</v>
      </c>
      <c r="D2" s="39" t="s">
        <v>13</v>
      </c>
      <c r="E2" s="40" t="s">
        <v>14</v>
      </c>
      <c r="F2" s="40" t="s">
        <v>15</v>
      </c>
      <c r="G2" s="38" t="s">
        <v>16</v>
      </c>
    </row>
    <row r="3" s="34" customFormat="1" ht="52" customHeight="1" spans="1:7">
      <c r="A3" s="10">
        <v>1</v>
      </c>
      <c r="B3" s="41" t="s">
        <v>17</v>
      </c>
      <c r="C3" s="42">
        <v>6841304.03</v>
      </c>
      <c r="D3" s="42">
        <f>C3</f>
        <v>6841304.03</v>
      </c>
      <c r="E3" s="42"/>
      <c r="F3" s="42"/>
      <c r="G3" s="43"/>
    </row>
    <row r="4" s="34" customFormat="1" ht="52" customHeight="1" spans="1:7">
      <c r="A4" s="44" t="s">
        <v>18</v>
      </c>
      <c r="B4" s="45"/>
      <c r="C4" s="46"/>
      <c r="D4" s="47" t="s">
        <v>19</v>
      </c>
      <c r="E4" s="48">
        <f>F3</f>
        <v>0</v>
      </c>
      <c r="F4" s="49"/>
      <c r="G4" s="50"/>
    </row>
    <row r="5" s="34" customFormat="1" ht="52" customHeight="1" spans="1:7">
      <c r="A5" s="51"/>
      <c r="B5" s="52"/>
      <c r="C5" s="53"/>
      <c r="D5" s="47" t="s">
        <v>20</v>
      </c>
      <c r="E5" s="54" t="str">
        <f>IF(E4&lt;0,"负","")&amp;IF(TRUNC(E4)=E4,TEXT(IF(E4&lt;0,-E4,E4),"[DBNum2]")&amp;"元整",IF(TRUNC(E4*10)=E4*10,TEXT(TRUNC(IF(E4&lt;0,-E4,E4)),"[DBNum2]")&amp;"元"&amp;TEXT(RIGHT(E4),"[DBNum2]")&amp;"角整",TEXT(TRUNC(E4),"[DBNum2]")&amp;"元"&amp;IF(ISNUMBER(FIND(".0",E4)),"零",TEXT(LEFT(RIGHT(E4,2)),"[DBNum2]")&amp;"角")&amp;TEXT(RIGHT(E4),"[DBNum2]")&amp;"分"))</f>
        <v>零元整</v>
      </c>
      <c r="F5" s="55"/>
      <c r="G5" s="56"/>
    </row>
    <row r="8" spans="2:9">
      <c r="B8" s="34" t="s">
        <v>21</v>
      </c>
      <c r="C8" s="34" t="s">
        <v>22</v>
      </c>
      <c r="I8" s="34">
        <v>6568329.57</v>
      </c>
    </row>
    <row r="9" spans="3:9">
      <c r="C9" s="34" t="s">
        <v>23</v>
      </c>
      <c r="H9" s="57"/>
      <c r="I9" s="59">
        <v>8309960.31</v>
      </c>
    </row>
    <row r="10" spans="3:9">
      <c r="C10" s="34" t="s">
        <v>24</v>
      </c>
      <c r="I10" s="60">
        <f>I8*(1-11%)</f>
        <v>5845813.32</v>
      </c>
    </row>
    <row r="11" spans="3:9">
      <c r="C11" s="34" t="s">
        <v>25</v>
      </c>
      <c r="I11" s="60">
        <f>I9*(1-11%)</f>
        <v>7395864.68</v>
      </c>
    </row>
    <row r="12" spans="3:9">
      <c r="C12" s="34" t="s">
        <v>26</v>
      </c>
      <c r="I12" s="60"/>
    </row>
    <row r="19" spans="5:5">
      <c r="E19" s="58">
        <f>C3/I11-1</f>
        <v>-0.075</v>
      </c>
    </row>
  </sheetData>
  <mergeCells count="4">
    <mergeCell ref="A1:G1"/>
    <mergeCell ref="E4:G4"/>
    <mergeCell ref="E5:G5"/>
    <mergeCell ref="A4:C5"/>
  </mergeCells>
  <pageMargins left="0.75" right="0.75" top="1" bottom="1" header="0.5" footer="0.5"/>
  <pageSetup paperSize="9" scale="6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3"/>
  <sheetViews>
    <sheetView tabSelected="1" view="pageBreakPreview" zoomScaleNormal="100" workbookViewId="0">
      <selection activeCell="K18" sqref="K18"/>
    </sheetView>
  </sheetViews>
  <sheetFormatPr defaultColWidth="9" defaultRowHeight="13.5"/>
  <cols>
    <col min="1" max="1" width="6" customWidth="1"/>
    <col min="2" max="2" width="14.5" customWidth="1"/>
    <col min="3" max="3" width="25.625" customWidth="1"/>
    <col min="4" max="4" width="6.875" customWidth="1"/>
    <col min="5" max="5" width="12.875" style="2"/>
    <col min="6" max="6" width="11.375" customWidth="1"/>
    <col min="7" max="7" width="13" style="2" customWidth="1"/>
    <col min="10" max="10" width="12.625"/>
    <col min="13" max="13" width="12.625"/>
    <col min="15" max="15" width="11.5"/>
    <col min="16" max="16" width="12.625"/>
  </cols>
  <sheetData>
    <row r="1" ht="33" customHeight="1" spans="1:8">
      <c r="A1" s="3" t="s">
        <v>27</v>
      </c>
      <c r="B1" s="3"/>
      <c r="C1" s="3"/>
      <c r="D1" s="3"/>
      <c r="E1" s="4"/>
      <c r="F1" s="4"/>
      <c r="G1" s="4"/>
      <c r="H1" s="3"/>
    </row>
    <row r="2" spans="1:8">
      <c r="A2" s="5" t="s">
        <v>28</v>
      </c>
      <c r="B2" s="5"/>
      <c r="C2" s="5"/>
      <c r="D2" s="5"/>
      <c r="E2" s="6"/>
      <c r="F2" s="6"/>
      <c r="G2" s="6"/>
      <c r="H2" s="6" t="s">
        <v>29</v>
      </c>
    </row>
    <row r="3" spans="1:16">
      <c r="A3" s="7" t="s">
        <v>10</v>
      </c>
      <c r="B3" s="8" t="s">
        <v>30</v>
      </c>
      <c r="C3" s="8" t="s">
        <v>31</v>
      </c>
      <c r="D3" s="8" t="s">
        <v>32</v>
      </c>
      <c r="E3" s="9" t="s">
        <v>33</v>
      </c>
      <c r="F3" s="9" t="s">
        <v>34</v>
      </c>
      <c r="G3" s="9" t="s">
        <v>35</v>
      </c>
      <c r="H3" s="8" t="s">
        <v>16</v>
      </c>
      <c r="P3" s="31"/>
    </row>
    <row r="4" s="1" customFormat="1" ht="14.25" spans="1:14">
      <c r="A4" s="10">
        <v>1</v>
      </c>
      <c r="B4" s="11" t="s">
        <v>36</v>
      </c>
      <c r="C4" s="11" t="s">
        <v>37</v>
      </c>
      <c r="D4" s="12" t="s">
        <v>38</v>
      </c>
      <c r="E4" s="13">
        <v>1778.04</v>
      </c>
      <c r="F4" s="14">
        <v>589.71</v>
      </c>
      <c r="G4" s="15">
        <f>E4*F4</f>
        <v>1048527.97</v>
      </c>
      <c r="H4" s="16"/>
      <c r="M4" s="32"/>
      <c r="N4" s="32"/>
    </row>
    <row r="5" s="1" customFormat="1" ht="14.25" spans="1:14">
      <c r="A5" s="10">
        <v>2</v>
      </c>
      <c r="B5" s="11" t="s">
        <v>36</v>
      </c>
      <c r="C5" s="11" t="s">
        <v>39</v>
      </c>
      <c r="D5" s="12" t="s">
        <v>38</v>
      </c>
      <c r="E5" s="13">
        <v>1005.96</v>
      </c>
      <c r="F5" s="14">
        <v>190.58</v>
      </c>
      <c r="G5" s="15">
        <f t="shared" ref="G5:G21" si="0">E5*F5</f>
        <v>191715.86</v>
      </c>
      <c r="H5" s="16"/>
      <c r="M5" s="32"/>
      <c r="N5" s="32"/>
    </row>
    <row r="6" s="1" customFormat="1" ht="14.25" spans="1:14">
      <c r="A6" s="10">
        <v>3</v>
      </c>
      <c r="B6" s="11" t="s">
        <v>36</v>
      </c>
      <c r="C6" s="11" t="s">
        <v>40</v>
      </c>
      <c r="D6" s="12" t="s">
        <v>38</v>
      </c>
      <c r="E6" s="13">
        <v>1900.76</v>
      </c>
      <c r="F6" s="14">
        <v>85.87</v>
      </c>
      <c r="G6" s="15">
        <f t="shared" si="0"/>
        <v>163218.26</v>
      </c>
      <c r="H6" s="16"/>
      <c r="M6" s="32"/>
      <c r="N6" s="32"/>
    </row>
    <row r="7" s="1" customFormat="1" ht="14.25" spans="1:14">
      <c r="A7" s="10">
        <v>4</v>
      </c>
      <c r="B7" s="11" t="s">
        <v>36</v>
      </c>
      <c r="C7" s="11" t="s">
        <v>41</v>
      </c>
      <c r="D7" s="12" t="s">
        <v>38</v>
      </c>
      <c r="E7" s="13">
        <v>1946.93</v>
      </c>
      <c r="F7" s="14">
        <v>24.13</v>
      </c>
      <c r="G7" s="15">
        <f t="shared" si="0"/>
        <v>46979.42</v>
      </c>
      <c r="H7" s="16"/>
      <c r="M7" s="32"/>
      <c r="N7" s="32"/>
    </row>
    <row r="8" s="1" customFormat="1" ht="14.25" spans="1:14">
      <c r="A8" s="10">
        <v>5</v>
      </c>
      <c r="B8" s="11" t="s">
        <v>36</v>
      </c>
      <c r="C8" s="11" t="s">
        <v>42</v>
      </c>
      <c r="D8" s="12" t="s">
        <v>38</v>
      </c>
      <c r="E8" s="13">
        <v>190.48</v>
      </c>
      <c r="F8" s="14">
        <v>165.07</v>
      </c>
      <c r="G8" s="15">
        <f t="shared" si="0"/>
        <v>31442.53</v>
      </c>
      <c r="H8" s="16"/>
      <c r="M8" s="32"/>
      <c r="N8" s="32"/>
    </row>
    <row r="9" customFormat="1" ht="14.25" spans="1:8">
      <c r="A9" s="10">
        <v>6</v>
      </c>
      <c r="B9" s="11" t="s">
        <v>36</v>
      </c>
      <c r="C9" s="11" t="s">
        <v>43</v>
      </c>
      <c r="D9" s="12" t="s">
        <v>38</v>
      </c>
      <c r="E9" s="13">
        <v>3269.08</v>
      </c>
      <c r="F9" s="17">
        <v>463.17</v>
      </c>
      <c r="G9" s="15">
        <f t="shared" si="0"/>
        <v>1514139.78</v>
      </c>
      <c r="H9" s="18"/>
    </row>
    <row r="10" customFormat="1" ht="14.25" spans="1:8">
      <c r="A10" s="10">
        <v>7</v>
      </c>
      <c r="B10" s="11" t="s">
        <v>36</v>
      </c>
      <c r="C10" s="11" t="s">
        <v>44</v>
      </c>
      <c r="D10" s="12" t="s">
        <v>38</v>
      </c>
      <c r="E10" s="13">
        <v>969.51</v>
      </c>
      <c r="F10" s="17">
        <v>681.09</v>
      </c>
      <c r="G10" s="15">
        <f t="shared" si="0"/>
        <v>660323.57</v>
      </c>
      <c r="H10" s="18"/>
    </row>
    <row r="11" customFormat="1" ht="14.25" spans="1:8">
      <c r="A11" s="10">
        <v>8</v>
      </c>
      <c r="B11" s="11" t="s">
        <v>36</v>
      </c>
      <c r="C11" s="11" t="s">
        <v>45</v>
      </c>
      <c r="D11" s="12" t="s">
        <v>38</v>
      </c>
      <c r="E11" s="13">
        <v>631.01</v>
      </c>
      <c r="F11" s="17">
        <v>213.33</v>
      </c>
      <c r="G11" s="15">
        <f t="shared" si="0"/>
        <v>134613.36</v>
      </c>
      <c r="H11" s="18"/>
    </row>
    <row r="12" customFormat="1" ht="14.25" spans="1:8">
      <c r="A12" s="10">
        <v>9</v>
      </c>
      <c r="B12" s="11" t="s">
        <v>36</v>
      </c>
      <c r="C12" s="11" t="s">
        <v>46</v>
      </c>
      <c r="D12" s="12" t="s">
        <v>38</v>
      </c>
      <c r="E12" s="13">
        <v>1984.84</v>
      </c>
      <c r="F12" s="17">
        <v>256.3</v>
      </c>
      <c r="G12" s="15">
        <f t="shared" si="0"/>
        <v>508714.49</v>
      </c>
      <c r="H12" s="18"/>
    </row>
    <row r="13" customFormat="1" ht="14.25" spans="1:8">
      <c r="A13" s="10">
        <v>10</v>
      </c>
      <c r="B13" s="11" t="s">
        <v>36</v>
      </c>
      <c r="C13" s="11" t="s">
        <v>47</v>
      </c>
      <c r="D13" s="12" t="s">
        <v>38</v>
      </c>
      <c r="E13" s="13">
        <v>1902.51</v>
      </c>
      <c r="F13" s="17">
        <v>164.78</v>
      </c>
      <c r="G13" s="15">
        <f t="shared" si="0"/>
        <v>313495.6</v>
      </c>
      <c r="H13" s="18"/>
    </row>
    <row r="14" customFormat="1" ht="14.25" spans="1:8">
      <c r="A14" s="10">
        <v>11</v>
      </c>
      <c r="B14" s="11" t="s">
        <v>36</v>
      </c>
      <c r="C14" s="11" t="s">
        <v>48</v>
      </c>
      <c r="D14" s="12" t="s">
        <v>38</v>
      </c>
      <c r="E14" s="13">
        <v>2221.1</v>
      </c>
      <c r="F14" s="17">
        <v>281.56</v>
      </c>
      <c r="G14" s="15">
        <f t="shared" si="0"/>
        <v>625372.92</v>
      </c>
      <c r="H14" s="18"/>
    </row>
    <row r="15" customFormat="1" ht="14.25" spans="1:8">
      <c r="A15" s="10">
        <v>12</v>
      </c>
      <c r="B15" s="11" t="s">
        <v>36</v>
      </c>
      <c r="C15" s="11" t="s">
        <v>49</v>
      </c>
      <c r="D15" s="12" t="s">
        <v>38</v>
      </c>
      <c r="E15" s="13">
        <v>59.14</v>
      </c>
      <c r="F15" s="17">
        <v>132.89</v>
      </c>
      <c r="G15" s="15">
        <f t="shared" si="0"/>
        <v>7859.11</v>
      </c>
      <c r="H15" s="18"/>
    </row>
    <row r="16" customFormat="1" ht="14.25" spans="1:8">
      <c r="A16" s="10">
        <v>13</v>
      </c>
      <c r="B16" s="11" t="s">
        <v>36</v>
      </c>
      <c r="C16" s="11" t="s">
        <v>50</v>
      </c>
      <c r="D16" s="12" t="s">
        <v>38</v>
      </c>
      <c r="E16" s="13">
        <v>2331.18</v>
      </c>
      <c r="F16" s="17">
        <v>643.1</v>
      </c>
      <c r="G16" s="15">
        <f t="shared" si="0"/>
        <v>1499181.86</v>
      </c>
      <c r="H16" s="18"/>
    </row>
    <row r="17" customFormat="1" ht="14.25" spans="1:8">
      <c r="A17" s="10">
        <v>14</v>
      </c>
      <c r="B17" s="11" t="s">
        <v>36</v>
      </c>
      <c r="C17" s="11" t="s">
        <v>51</v>
      </c>
      <c r="D17" s="12" t="s">
        <v>38</v>
      </c>
      <c r="E17" s="13">
        <v>136.72</v>
      </c>
      <c r="F17" s="17">
        <v>56.95</v>
      </c>
      <c r="G17" s="15">
        <f t="shared" si="0"/>
        <v>7786.2</v>
      </c>
      <c r="H17" s="18"/>
    </row>
    <row r="18" customFormat="1" ht="14.25" spans="1:8">
      <c r="A18" s="10">
        <v>15</v>
      </c>
      <c r="B18" s="11" t="s">
        <v>36</v>
      </c>
      <c r="C18" s="11" t="s">
        <v>52</v>
      </c>
      <c r="D18" s="12" t="s">
        <v>38</v>
      </c>
      <c r="E18" s="13">
        <v>785.56</v>
      </c>
      <c r="F18" s="17">
        <v>86.03</v>
      </c>
      <c r="G18" s="15">
        <f t="shared" si="0"/>
        <v>67581.73</v>
      </c>
      <c r="H18" s="18"/>
    </row>
    <row r="19" customFormat="1" ht="14.25" spans="1:8">
      <c r="A19" s="10">
        <v>16</v>
      </c>
      <c r="B19" s="11" t="s">
        <v>36</v>
      </c>
      <c r="C19" s="11" t="s">
        <v>53</v>
      </c>
      <c r="D19" s="12" t="s">
        <v>38</v>
      </c>
      <c r="E19" s="13">
        <v>58.03</v>
      </c>
      <c r="F19" s="17">
        <v>157.99</v>
      </c>
      <c r="G19" s="15">
        <f t="shared" si="0"/>
        <v>9168.16</v>
      </c>
      <c r="H19" s="18"/>
    </row>
    <row r="20" customFormat="1" ht="14.25" spans="1:8">
      <c r="A20" s="10">
        <v>17</v>
      </c>
      <c r="B20" s="11" t="s">
        <v>36</v>
      </c>
      <c r="C20" s="11" t="s">
        <v>54</v>
      </c>
      <c r="D20" s="12" t="s">
        <v>38</v>
      </c>
      <c r="E20" s="13">
        <v>75.25</v>
      </c>
      <c r="F20" s="17">
        <v>133.02</v>
      </c>
      <c r="G20" s="15">
        <f t="shared" si="0"/>
        <v>10009.76</v>
      </c>
      <c r="H20" s="18"/>
    </row>
    <row r="21" customFormat="1" ht="14.25" spans="1:8">
      <c r="A21" s="10">
        <v>18</v>
      </c>
      <c r="B21" s="11" t="s">
        <v>36</v>
      </c>
      <c r="C21" s="11" t="s">
        <v>55</v>
      </c>
      <c r="D21" s="12" t="s">
        <v>38</v>
      </c>
      <c r="E21" s="13">
        <v>19.96</v>
      </c>
      <c r="F21" s="17">
        <v>58.79</v>
      </c>
      <c r="G21" s="15">
        <f t="shared" si="0"/>
        <v>1173.45</v>
      </c>
      <c r="H21" s="18"/>
    </row>
    <row r="22" ht="14.25" spans="1:8">
      <c r="A22" s="10">
        <v>19</v>
      </c>
      <c r="B22" s="19" t="s">
        <v>35</v>
      </c>
      <c r="C22" s="20"/>
      <c r="D22" s="20"/>
      <c r="E22" s="21"/>
      <c r="F22" s="22"/>
      <c r="G22" s="18">
        <f>SUM(G4:G21)</f>
        <v>6841304.03</v>
      </c>
      <c r="H22" s="18"/>
    </row>
    <row r="23" ht="14.25" spans="1:8">
      <c r="A23" s="10">
        <v>20</v>
      </c>
      <c r="B23" s="19" t="s">
        <v>56</v>
      </c>
      <c r="C23" s="20"/>
      <c r="D23" s="20"/>
      <c r="E23" s="23"/>
      <c r="F23" s="24">
        <v>0.13</v>
      </c>
      <c r="G23" s="18">
        <f>G22-G24</f>
        <v>787052.68</v>
      </c>
      <c r="H23" s="18"/>
    </row>
    <row r="24" ht="14.25" spans="1:8">
      <c r="A24" s="10">
        <v>21</v>
      </c>
      <c r="B24" s="19" t="s">
        <v>57</v>
      </c>
      <c r="C24" s="20"/>
      <c r="D24" s="20"/>
      <c r="E24" s="21"/>
      <c r="F24" s="22"/>
      <c r="G24" s="25">
        <f>G22/(1+F23)</f>
        <v>6054251.35</v>
      </c>
      <c r="H24" s="18"/>
    </row>
    <row r="25" ht="18" customHeight="1" spans="1:8">
      <c r="A25" s="26" t="s">
        <v>58</v>
      </c>
      <c r="B25" s="26"/>
      <c r="C25" s="26"/>
      <c r="D25" s="26"/>
      <c r="E25" s="27"/>
      <c r="F25" s="26"/>
      <c r="G25" s="26"/>
      <c r="H25" s="26"/>
    </row>
    <row r="26" ht="54" customHeight="1" spans="1:8">
      <c r="A26" s="28" t="s">
        <v>59</v>
      </c>
      <c r="B26" s="29"/>
      <c r="C26" s="29"/>
      <c r="D26" s="29"/>
      <c r="E26" s="30"/>
      <c r="F26" s="29"/>
      <c r="G26" s="29"/>
      <c r="H26" s="29"/>
    </row>
    <row r="27" ht="29" customHeight="1" spans="1:8">
      <c r="A27" s="29" t="s">
        <v>60</v>
      </c>
      <c r="B27" s="29"/>
      <c r="C27" s="29"/>
      <c r="D27" s="29"/>
      <c r="E27" s="30"/>
      <c r="F27" s="29"/>
      <c r="G27" s="29"/>
      <c r="H27" s="29"/>
    </row>
    <row r="28" ht="32" customHeight="1" spans="1:13">
      <c r="A28" s="29" t="s">
        <v>61</v>
      </c>
      <c r="B28" s="29"/>
      <c r="C28" s="29"/>
      <c r="D28" s="29"/>
      <c r="E28" s="30"/>
      <c r="F28" s="29"/>
      <c r="G28" s="29"/>
      <c r="H28" s="29"/>
      <c r="M28" s="33"/>
    </row>
    <row r="29" ht="99" customHeight="1" spans="1:13">
      <c r="A29" s="29" t="s">
        <v>62</v>
      </c>
      <c r="B29" s="29"/>
      <c r="C29" s="29"/>
      <c r="D29" s="29"/>
      <c r="E29" s="30"/>
      <c r="F29" s="29"/>
      <c r="G29" s="29"/>
      <c r="H29" s="29"/>
      <c r="M29" s="33"/>
    </row>
    <row r="30" ht="63" customHeight="1" spans="1:13">
      <c r="A30" s="29" t="s">
        <v>63</v>
      </c>
      <c r="B30" s="29"/>
      <c r="C30" s="29"/>
      <c r="D30" s="29"/>
      <c r="E30" s="30"/>
      <c r="F30" s="29"/>
      <c r="G30" s="29"/>
      <c r="H30" s="29"/>
      <c r="M30" s="33"/>
    </row>
    <row r="33" spans="2:2">
      <c r="B33">
        <f>197+(112.1-102.145)*2.5365</f>
        <v>222.2508575</v>
      </c>
    </row>
  </sheetData>
  <autoFilter xmlns:etc="http://www.wps.cn/officeDocument/2017/etCustomData" ref="A3:Q30" etc:filterBottomFollowUsedRange="0">
    <extLst/>
  </autoFilter>
  <mergeCells count="11">
    <mergeCell ref="A1:H1"/>
    <mergeCell ref="A2:E2"/>
    <mergeCell ref="B22:F22"/>
    <mergeCell ref="B23:E23"/>
    <mergeCell ref="B24:F24"/>
    <mergeCell ref="A25:H25"/>
    <mergeCell ref="A26:H26"/>
    <mergeCell ref="A27:H27"/>
    <mergeCell ref="A28:H28"/>
    <mergeCell ref="A29:H29"/>
    <mergeCell ref="A30:H30"/>
  </mergeCells>
  <pageMargins left="0.751388888888889" right="0.751388888888889" top="1" bottom="1" header="0.5" footer="0.5"/>
  <pageSetup paperSize="9" scale="88"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封-2 采购控制价封面</vt:lpstr>
      <vt:lpstr>汇总表 (2)</vt: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朱凯</cp:lastModifiedBy>
  <dcterms:created xsi:type="dcterms:W3CDTF">2023-09-26T01:11:00Z</dcterms:created>
  <dcterms:modified xsi:type="dcterms:W3CDTF">2026-03-03T07:34:03Z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9D136BEE78204215B0A2354A5A29F7E6_13</vt:lpwstr>
  </property>
  <property fmtid="{D5CDD505-2E9C-101B-9397-08002B2CF9AE}" pid="3" name="KSOProductBuildVer">
    <vt:lpwstr>2052-12.1.0.20784</vt:lpwstr>
  </property>
</Properties>
</file>