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420" firstSheet="1" activeTab="1"/>
  </bookViews>
  <sheets>
    <sheet name="封面" sheetId="19" state="hidden" r:id="rId1"/>
    <sheet name="汇总表" sheetId="6" r:id="rId2"/>
    <sheet name="编制说明" sheetId="5" r:id="rId3"/>
    <sheet name="110KV新村站F17 创新线#1塔~#6塔 迁改工程" sheetId="21" r:id="rId4"/>
    <sheet name="10KV外线接驳工程" sheetId="17" r:id="rId5"/>
  </sheets>
  <definedNames>
    <definedName name="_xlnm._FilterDatabase" localSheetId="3" hidden="1">'110KV新村站F17 创新线#1塔~#6塔 迁改工程'!$A$3:$J$89</definedName>
    <definedName name="_xlnm._FilterDatabase" localSheetId="4" hidden="1">'10KV外线接驳工程'!$A$2:$XEV$15</definedName>
    <definedName name="_xlnm.Print_Area" localSheetId="1">汇总表!$A$1:$G$5</definedName>
    <definedName name="_xlnm.Print_Area" localSheetId="4">'10KV外线接驳工程'!$A$1:$H$15</definedName>
    <definedName name="_xlnm.Print_Titles" localSheetId="4">'10KV外线接驳工程'!$1:$3</definedName>
    <definedName name="H">#REF!</definedName>
    <definedName name="_xlnm.Print_Area" localSheetId="3">'110KV新村站F17 创新线#1塔~#6塔 迁改工程'!$A$1:$H$89</definedName>
    <definedName name="_xlnm.Print_Titles" localSheetId="3">'110KV新村站F17 创新线#1塔~#6塔 迁改工程'!$1:$3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<sst xmlns="http://schemas.openxmlformats.org/spreadsheetml/2006/main" count="314" uniqueCount="220">
  <si>
    <t>东莞市应急消防救援训练基地-10KV外线接驳工程</t>
  </si>
  <si>
    <t>采 购 控 制 价</t>
  </si>
  <si>
    <t>招  标  人：</t>
  </si>
  <si>
    <t>东莞市城市工程建设集团有限公司</t>
  </si>
  <si>
    <t>编  制  人：</t>
  </si>
  <si>
    <t>编制时间：2026年3月26日</t>
  </si>
  <si>
    <t>审  核  人：</t>
  </si>
  <si>
    <t>东莞市应急消防救援训练基地-高低压永久用电外线接驳工程
报价费用汇总表</t>
  </si>
  <si>
    <t>序号</t>
  </si>
  <si>
    <t>费用名称</t>
  </si>
  <si>
    <t>采购控制价
（元）</t>
  </si>
  <si>
    <t>采购限价
（元）</t>
  </si>
  <si>
    <t>不含税报价
（元）</t>
  </si>
  <si>
    <t>含税报价
（元）</t>
  </si>
  <si>
    <t>备注</t>
  </si>
  <si>
    <t>110KV新村站F17创新线#1塔~#6塔迁改工程</t>
  </si>
  <si>
    <r>
      <rPr>
        <sz val="10"/>
        <rFont val="SimSun"/>
        <charset val="134"/>
      </rPr>
      <t>10KV外线接驳工程</t>
    </r>
  </si>
  <si>
    <t>合计</t>
  </si>
  <si>
    <t>编制说明</t>
  </si>
  <si>
    <t>1、采购范围：东莞市应急消防救援训练基地-高低压永久用电外线接驳工程，本项目为所包含的全部工程内容及其他为实现合同目的所涉及的承包范围。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</si>
  <si>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开模费、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</si>
  <si>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</si>
  <si>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</si>
  <si>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</si>
  <si>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</si>
  <si>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</si>
  <si>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</si>
  <si>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</si>
  <si>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</si>
  <si>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东莞市应急消防救援训练基地-110KV新村站F17创新线#1塔~#6塔迁改工程清单表</t>
  </si>
  <si>
    <t>项目名称</t>
  </si>
  <si>
    <t>项目特征描述</t>
  </si>
  <si>
    <t>计量单位</t>
  </si>
  <si>
    <t>暂定工程量</t>
  </si>
  <si>
    <t>不含税综合单价</t>
  </si>
  <si>
    <t>合价</t>
  </si>
  <si>
    <t>检验合价</t>
  </si>
  <si>
    <t>拆除部分</t>
  </si>
  <si>
    <t>10kV电杆拆除</t>
  </si>
  <si>
    <t xml:space="preserve">1.名称:10kV电杆拆除
2.规格:12米
3.其他:详见图纸，满足设计、技术规范要求
</t>
  </si>
  <si>
    <t>根</t>
  </si>
  <si>
    <t>10kV铁塔拆除</t>
  </si>
  <si>
    <t xml:space="preserve">1.名称:10kV铁塔拆除
2.规格:12米
3.残值由业主回收
4.其他:详见图纸，满足设计、技术规范要求
</t>
  </si>
  <si>
    <t>基</t>
  </si>
  <si>
    <t>10kV架空线拆除</t>
  </si>
  <si>
    <r>
      <rPr>
        <sz val="10"/>
        <rFont val="宋体"/>
        <charset val="134"/>
      </rPr>
      <t xml:space="preserve">1.名称:10kV架空线拆除
2.规格:截面120mm2以下
</t>
    </r>
    <r>
      <rPr>
        <sz val="10"/>
        <color rgb="FFFF0000"/>
        <rFont val="宋体"/>
        <charset val="134"/>
      </rPr>
      <t>3.残值由业主回收</t>
    </r>
    <r>
      <rPr>
        <sz val="10"/>
        <rFont val="宋体"/>
        <charset val="134"/>
      </rPr>
      <t xml:space="preserve">
4.其他:详见图纸，满足设计、技术规范要求
</t>
    </r>
  </si>
  <si>
    <t>m</t>
  </si>
  <si>
    <t>拆除电缆</t>
  </si>
  <si>
    <r>
      <rPr>
        <sz val="10"/>
        <rFont val="宋体"/>
        <charset val="134"/>
      </rPr>
      <t>1.名称:拆除电缆
2.规格:拆除YJV</t>
    </r>
    <r>
      <rPr>
        <sz val="10"/>
        <rFont val="Times New Roman"/>
        <charset val="134"/>
      </rPr>
      <t>₂₂</t>
    </r>
    <r>
      <rPr>
        <sz val="10"/>
        <rFont val="宋体"/>
        <charset val="134"/>
      </rPr>
      <t xml:space="preserve">-8.7/15kV-3×70mm2
</t>
    </r>
    <r>
      <rPr>
        <sz val="10"/>
        <color rgb="FFFF0000"/>
        <rFont val="宋体"/>
        <charset val="134"/>
      </rPr>
      <t>3.残值由业主回收</t>
    </r>
    <r>
      <rPr>
        <sz val="10"/>
        <rFont val="宋体"/>
        <charset val="134"/>
      </rPr>
      <t xml:space="preserve">
4.其他:详见图纸，满足设计、技术规范要求
</t>
    </r>
  </si>
  <si>
    <t>10kV隔离开关拆除</t>
  </si>
  <si>
    <r>
      <rPr>
        <sz val="10"/>
        <rFont val="宋体"/>
        <charset val="134"/>
      </rPr>
      <t xml:space="preserve">1.名称:10kV隔离开关拆除
</t>
    </r>
    <r>
      <rPr>
        <sz val="10"/>
        <color rgb="FFFF0000"/>
        <rFont val="宋体"/>
        <charset val="134"/>
      </rPr>
      <t>2.残值由业主回收</t>
    </r>
    <r>
      <rPr>
        <sz val="10"/>
        <rFont val="宋体"/>
        <charset val="134"/>
      </rPr>
      <t xml:space="preserve">
3.其他:详见图纸，满足设计、技术规范要求
</t>
    </r>
  </si>
  <si>
    <t>个</t>
  </si>
  <si>
    <t>保供电</t>
  </si>
  <si>
    <t xml:space="preserve">1.名称:保供电
2.其他:详见图纸，满足设计、技术规范要求
</t>
  </si>
  <si>
    <t>次</t>
  </si>
  <si>
    <t>土建部分</t>
  </si>
  <si>
    <t>户外断路器柜基础</t>
  </si>
  <si>
    <t xml:space="preserve">1.名称:户外断路器柜基础
2.规格尺寸:4050*1250*1200mm
3.盖板材质、规格:预制盖板1150*300*100mm
4.基础、垫层:材料品种、厚度:C15混凝土垫层，C25混凝土
5.其他:详见图纸，满足设计、技术规范要求
</t>
  </si>
  <si>
    <t>座</t>
  </si>
  <si>
    <t>户外断路器柜围栏</t>
  </si>
  <si>
    <t xml:space="preserve">1.名称:户外断路器柜围栏
2.规格尺寸:5100*3500*2300mm
3.主要用材:φ150x5镀锌钢管、50X25X3镀锌方钢、4mm厚50x50镀锌钢丝网
4.双开门、外贴3mm红白相间反光膜
5.其他:详见图纸，满足设计、技术规范要求
</t>
  </si>
  <si>
    <t>1层1列行车排管</t>
  </si>
  <si>
    <t xml:space="preserve">1.名称:1层1列行车排管
2.材质、规格:玻璃纤维导管BWFRP150×5.5SN50
3.敷设方式:埋地敷设
4.C15混凝土垫层100mm厚
5.管枕250×250×50mm每间隔两米设置
6.其他:详见图纸，满足设计、技术规范要求
</t>
  </si>
  <si>
    <t>2层2列行车排管</t>
  </si>
  <si>
    <t xml:space="preserve">1.名称:2层2列行车排管
2.材质、规格:玻璃纤维导管BWFRP150×5.5SN50
3.敷设方式:埋地敷设
4.C15混凝土垫层100mm厚
5.管枕250×250×50mm每间隔两米设置
6.其他:详见图纸，满足设计、技术规范要求
</t>
  </si>
  <si>
    <t>1线顶管</t>
  </si>
  <si>
    <t xml:space="preserve">1.名称:1线顶管
2.材质、规格:HDPE管150厚10mm
3.敷设方式:埋地敷设
4.C15混凝土垫层100mm厚
5.管枕250×250×50mm每间隔两米设置
6.其他:详见图纸，满足设计、技术规范要求
</t>
  </si>
  <si>
    <t>1层1列行车直线井</t>
  </si>
  <si>
    <t xml:space="preserve">1.名称:1层1列行车直线井
2.规格尺寸:1390*2370*1260mm
3.盖板材质、规格:预制杦盖板1150mm×300mm×150mm
4.基础、垫层:材料品种、厚度:C15混凝土垫层，C25混凝土隔墙
5.其他:详见图纸，满足设计、技术规范要求
</t>
  </si>
  <si>
    <t>1层1列行车转角井</t>
  </si>
  <si>
    <t xml:space="preserve">1.名称:1层1列行车转角井
2.规格尺寸:1390*2370*1260mm
3.盖板材质、规格:预制杦盖板1150mm×300mm×150mm
4.基础、垫层:材料品种、厚度:C15混凝土垫层，C25混凝土隔墙
5.其他:详见图纸，满足设计、技术规范要求
</t>
  </si>
  <si>
    <t>2层2列行车直线井</t>
  </si>
  <si>
    <t xml:space="preserve">1.名称:2层2列行车直线井
2.规格尺寸:1390*2980*1260mm
3.盖板材质、规格:预制杦盖板1150mm×300mm×150mm
4.基础、垫层:材料品种、厚度:C15混凝土垫层，C25混凝土隔墙
5.其他:详见图纸，满足设计、技术规范要求
</t>
  </si>
  <si>
    <t>2层2列行车三通井</t>
  </si>
  <si>
    <t xml:space="preserve">1.名称:2层2列行车三通井
2.规格尺寸:1390*2370*1260mm
3.盖板材质、规格:预制杦盖板1150mm×300mm×150mm
4.基础、垫层:材料品种、厚度:C15混凝土垫层，C25混凝土隔墙
5.其他:详见图纸，满足设计、技术规范要求
</t>
  </si>
  <si>
    <t>线缆封堵器</t>
  </si>
  <si>
    <t xml:space="preserve">1.名称:线缆封堵器
2.其他:详见图纸，满足设计、技术规范要求
</t>
  </si>
  <si>
    <t>混凝土路面切割</t>
  </si>
  <si>
    <t xml:space="preserve">1.名称:混凝土路面切割
2.厚度:20cm
3.其他:详见图纸，满足设计、技术规范要求
</t>
  </si>
  <si>
    <t>拆除混凝土路面</t>
  </si>
  <si>
    <t xml:space="preserve">1.部位:拆除混凝土路面
2.材质:C30混凝土
3.厚度:20cm路面，15cm水泥石屑稳定层
4.运距:由投标方自行考虑
5.其他:详见图纸，满足设计、技术规范要求
</t>
  </si>
  <si>
    <t>m2</t>
  </si>
  <si>
    <t>植筋-30cm</t>
  </si>
  <si>
    <t xml:space="preserve">1.名称:植筋-30cm
2.材料规格:φ14@600
3.其他:详见图纸，满足设计、技术规范要求
</t>
  </si>
  <si>
    <t>路面修复敷设钢筋</t>
  </si>
  <si>
    <t xml:space="preserve">1.名称:路面修复敷设钢筋
2.材料规格:φ14@300双向
3.其他:详见图纸，满足设计、技术规范要求
</t>
  </si>
  <si>
    <t>t</t>
  </si>
  <si>
    <t>修复混凝土路面</t>
  </si>
  <si>
    <t>1.名称:修复混凝土路面
2.材质:C30混凝土碎石最大粒径40mm
3.厚度:20cm
4.水养生
5.其他:详见图纸，满足设计、技术规范要求</t>
  </si>
  <si>
    <t>15cm厚5%水泥石屑稳定层</t>
  </si>
  <si>
    <t xml:space="preserve">1.名称:5%水泥石屑稳定层
2.厚度:15cm
3.其他:详见图纸，满足设计、技术规范要求
</t>
  </si>
  <si>
    <t>拆除大理石路面层</t>
  </si>
  <si>
    <t xml:space="preserve">1.名称:拆除大理石路面层
2.6cm路面层，15cm水泥石屑稳定层
3.运距:由投标人自行考虑
4.其他:详见图纸，满足设计、技术规范要求
</t>
  </si>
  <si>
    <t>大理石路面层</t>
  </si>
  <si>
    <t xml:space="preserve">1.块料品种、规格:6cm厚大理石路面层
2.其他:详见图纸，满足设计、技术规范要求
</t>
  </si>
  <si>
    <t>圆形电缆标志牌</t>
  </si>
  <si>
    <t xml:space="preserve">1.名称:圆形电缆标志牌
2.每间隔15米设置1处,每处3个
3.其他:详见图纸，满足设计、技术规范要求
</t>
  </si>
  <si>
    <t>件</t>
  </si>
  <si>
    <t>警示桩</t>
  </si>
  <si>
    <t xml:space="preserve">1.名称:警示桩
2.标志桩采用C25预料混凝土制作,桩面的符号及文字凹入5mm,涂红上漆
3.其他:详见图纸，满足设计、技术规范要求
</t>
  </si>
  <si>
    <t>挖沟槽土方</t>
  </si>
  <si>
    <t xml:space="preserve">1.挖沟槽土方
2.土方类别:综合考虑
3.其他:详见图纸，满足设计、技术规范要求
</t>
  </si>
  <si>
    <t>m3</t>
  </si>
  <si>
    <t>回填方</t>
  </si>
  <si>
    <t xml:space="preserve">1.回填普通干石粉
2.其他:详见图纸，满足设计、技术规范要求
</t>
  </si>
  <si>
    <t>余方弃置</t>
  </si>
  <si>
    <t xml:space="preserve">1.废弃料品种:废土
2.运距:综合考虑
3.余渣土消纳费
</t>
  </si>
  <si>
    <t>电力系统</t>
  </si>
  <si>
    <t>10kV交联电缆</t>
  </si>
  <si>
    <r>
      <rPr>
        <sz val="10"/>
        <rFont val="宋体"/>
        <charset val="134"/>
      </rPr>
      <t>1.名称:10kV交联电缆
2.规格:ZC-YJV</t>
    </r>
    <r>
      <rPr>
        <sz val="10"/>
        <rFont val="Times New Roman"/>
        <charset val="134"/>
      </rPr>
      <t>₂₂</t>
    </r>
    <r>
      <rPr>
        <sz val="10"/>
        <rFont val="宋体"/>
        <charset val="134"/>
      </rPr>
      <t xml:space="preserve">-8.7/15kV-3×70mm2
3.其他:详见图纸，满足设计、技术规范要求
</t>
    </r>
  </si>
  <si>
    <t>10kV户内电缆终端</t>
  </si>
  <si>
    <t xml:space="preserve">1.名称:10kV户内电缆终端
2.型号规格:3芯70mm2
3.含电缆头制作安装
4.其他:详见图纸，满足设计、技术规范要求
</t>
  </si>
  <si>
    <t xml:space="preserve">1.名称:10kV户内电缆终端
2.型号规格:3芯120mm2
3.含电缆头制作安装
4.其他:详见图纸，满足设计、技术规范要求
</t>
  </si>
  <si>
    <t>10kV电缆肘型头</t>
  </si>
  <si>
    <t xml:space="preserve">1.名称:10kV电缆肘型头
2.型号规格:3芯70mm2
3.其他:详见图纸，满足设计、技术规范要求
</t>
  </si>
  <si>
    <t xml:space="preserve">1.名称:10kV电缆肘型头
2.型号规格:3芯120mm2
3.其他:详见图纸，满足设计、技术规范要求
</t>
  </si>
  <si>
    <t>组合成套式SF6全绝缘自动化断路器柜</t>
  </si>
  <si>
    <t>1.名称:组合成套式SF6全绝缘自动化断路器柜
2.含进线柜*4、进线PT柜*1、母线PT柜*1
3.六间隔,2PT
4.其他:详见图纸，满足设计、技术规范要求</t>
  </si>
  <si>
    <t>套</t>
  </si>
  <si>
    <t>配网直流电源</t>
  </si>
  <si>
    <t xml:space="preserve">1.名称:配网直流电源
2.其他:详见图纸，满足设计、技术规范要求
</t>
  </si>
  <si>
    <t>RFID室内抗金属封装标签</t>
  </si>
  <si>
    <t xml:space="preserve">1.名称:RFID室内抗金属封装标签
2.其他:详见图纸，满足设计、技术规范要求
</t>
  </si>
  <si>
    <t>RFID条形码</t>
  </si>
  <si>
    <t xml:space="preserve">1.名称:RFID条形码
2.其他:详见图纸，满足设计、技术规范要求
</t>
  </si>
  <si>
    <t>电缆防火涂料</t>
  </si>
  <si>
    <t>1.名称:电缆防火涂料
2.其他:详见图纸，满足设计、技术规范要求</t>
  </si>
  <si>
    <t>kg</t>
  </si>
  <si>
    <t>电缆防火封堵</t>
  </si>
  <si>
    <t>1.名称:电缆防火封堵
2.其他:详见图纸，满足设计、技术规范要求</t>
  </si>
  <si>
    <t>送配电装置系统调试</t>
  </si>
  <si>
    <t>1.名称:送配电装置系统调试
2.规格:10kv
3.其他:详见图纸，满足设计、技术规范要求</t>
  </si>
  <si>
    <t>系统</t>
  </si>
  <si>
    <t>电缆试验 电缆泄漏试验</t>
  </si>
  <si>
    <t xml:space="preserve">1.名称:电缆试验电缆泄漏试验
2.规格:10kv
3.其他:详见图纸，满足设计、技术规范要求
</t>
  </si>
  <si>
    <t>安健环</t>
  </si>
  <si>
    <t xml:space="preserve">1.名称:安健环
2.其他:详见图纸，满足设计、技术规范要求
</t>
  </si>
  <si>
    <t>项</t>
  </si>
  <si>
    <t>智能监控供电系统</t>
  </si>
  <si>
    <t>电气配线</t>
  </si>
  <si>
    <t xml:space="preserve">1.名称:电气配线
2.配线形式:综合考虑
3.规格:ZR-BVV-1×2.5mm2
4.符合设计图纸及施工规范要求
</t>
  </si>
  <si>
    <t xml:space="preserve">1.名称:电气配线
2.配线形式:综合考虑
3.规格:ZR-BVV-1×1.5mm2
4.符合设计图纸及施工规范要求
</t>
  </si>
  <si>
    <t xml:space="preserve">1.名称:电气配线
2.配线形式:综合考虑
3.规格:ZR-RVSP-2×2×1mm2
4.符合设计图纸及施工规范要求
</t>
  </si>
  <si>
    <t>智能监控通信系统</t>
  </si>
  <si>
    <t xml:space="preserve">1.名称:电气配线
2.配线形式:综合考虑
3.规格:2×ZR-RVSP-1mm2
4.符合设计图纸及施工规范要求
</t>
  </si>
  <si>
    <t>监控设备</t>
  </si>
  <si>
    <t>智能网关</t>
  </si>
  <si>
    <t xml:space="preserve">1.名称:智能网关
2.其他:详见图纸，满足设计、技术规范要求
</t>
  </si>
  <si>
    <t>台</t>
  </si>
  <si>
    <t>温湿度传感器</t>
  </si>
  <si>
    <t xml:space="preserve">1.名称:温湿度传感器
2.其他:详见图纸，满足设计、技术规范要求
</t>
  </si>
  <si>
    <t>支</t>
  </si>
  <si>
    <t xml:space="preserve">1.名称:点型感烟探测器
2.其他:详见图纸，满足设计、技术规范要求
</t>
  </si>
  <si>
    <t>水浸传感器</t>
  </si>
  <si>
    <t xml:space="preserve">1.名称:水浸传感器
2.其他:详见图纸，满足设计、技术规范要求
</t>
  </si>
  <si>
    <t>调温除湿设备</t>
  </si>
  <si>
    <t xml:space="preserve">1.名称:调温除湿设备
2.型号规格:排风机30W,除湿机35W
3.其他:详见图纸，满足设计、技术规范要求
</t>
  </si>
  <si>
    <t>门状态传感器</t>
  </si>
  <si>
    <t xml:space="preserve">1.名称:门状态传感器
2.型号规格:无源
3.其他:详见图纸，满足设计、技术规范要求
</t>
  </si>
  <si>
    <t>特高频局放传感器</t>
  </si>
  <si>
    <t xml:space="preserve">1.名称:特高频局放传感器
2.其他:详见图纸，满足设计、技术规范要求
</t>
  </si>
  <si>
    <t>暂态地电波传感器</t>
  </si>
  <si>
    <t xml:space="preserve">1.名称:暂态地电波传感器
2.其他:详见图纸，满足设计、技术规范要求
</t>
  </si>
  <si>
    <t>局放采集装置</t>
  </si>
  <si>
    <t xml:space="preserve">1.名称:局放采集装置
2.其他:详见图纸，满足设计、技术规范要求
</t>
  </si>
  <si>
    <t>无源无线温度传感器</t>
  </si>
  <si>
    <t xml:space="preserve">1.名称:无源无线温度传感器
2.其他:详见图纸，满足设计、技术规范要求
</t>
  </si>
  <si>
    <t>测温采集装置</t>
  </si>
  <si>
    <t xml:space="preserve">1.名称:测温采集装置
2.其他:详见图纸，满足设计、技术规范要求
</t>
  </si>
  <si>
    <t>强电线槽</t>
  </si>
  <si>
    <t xml:space="preserve">1.名称:强电线槽
2.规格型号:60*22*0.8
3.材质:钢制
4.安装方式:符合设计图纸及施工规范要求
</t>
  </si>
  <si>
    <t>弱电线槽</t>
  </si>
  <si>
    <t xml:space="preserve">1.名称:弱电线槽
2.规格型号:40*18*0.8
3.材质:钢制
4.安装方式:符合设计图纸及施工规范要求
</t>
  </si>
  <si>
    <t>智能开关站标示牌</t>
  </si>
  <si>
    <t xml:space="preserve">1.名称:智能开关站标示牌
2.配电站智能监控供电系统图图板、传感器标识、采集装置标识
3.有机玻璃板/520×400mm/可嵌入A3图纸、不干胶标签纸(黄底黑字打印)/150×90mm、不干胶标签纸(黄底黑字打印)/50×20mm
4.其他:详见图纸，满足设计、技术规范要求
</t>
  </si>
  <si>
    <t>其他补充清单</t>
  </si>
  <si>
    <t>操作平台</t>
  </si>
  <si>
    <t xml:space="preserve">1.开关箱基础隐藏式操作平台(1013宽*150深*390高mm)
2.其他:详见图纸及采购文件，满足设计、技术规范要求
</t>
  </si>
  <si>
    <t>户外开关箱接地系统</t>
  </si>
  <si>
    <t xml:space="preserve">1.户外开关箱-接地网
2.其他:详见图纸及采购文件，满足设计、技术规范要求
</t>
  </si>
  <si>
    <t>户外开关箱雨棚</t>
  </si>
  <si>
    <t xml:space="preserve">户外开关箱雨棚
2.其他:详见图纸及采购文件，满足设计、技术规范要求
</t>
  </si>
  <si>
    <t>m²</t>
  </si>
  <si>
    <t xml:space="preserve">1.10kV电缆沿 排管敷设 FYZA-YJV22-8.7/15kV-3×120mm²
2.其他:详见图纸及采购文件，满足设计、技术规范要求
</t>
  </si>
  <si>
    <t xml:space="preserve">1.10kV电缆沿 排管敷设 FYZA-YJV22-8.7/15kV-3×70mm²
2.其他:详见图纸及采购文件，满足设计、技术规范要求
</t>
  </si>
  <si>
    <t>10kV电缆中间头防爆盒</t>
  </si>
  <si>
    <t xml:space="preserve">1.10kV电缆中间头防爆盒
2.其他:详见图纸及采购文件，满足设计、技术规范要求
</t>
  </si>
  <si>
    <t>热熔式10kV电缆中间头</t>
  </si>
  <si>
    <t xml:space="preserve">1.10kV电缆中间头 热熔式 3×70mm²
2.其他:详见图纸及采购文件，满足设计、技术规范要求
</t>
  </si>
  <si>
    <t>3层2列行车排管</t>
  </si>
  <si>
    <t xml:space="preserve">1.电缆线路工程建筑-3层2列行车排管敷设 -（破复砼路面）
2.其他:详见图纸及采购文件，满足设计、技术规范要求
</t>
  </si>
  <si>
    <t>100m</t>
  </si>
  <si>
    <t>6线顶管</t>
  </si>
  <si>
    <t xml:space="preserve">1.电缆线路工程建筑-6×HDPE-Φ160×12 松砂石
2.其他:详见图纸及采购文件，满足设计、技术规范要求
</t>
  </si>
  <si>
    <t>3层2列排管行车直线井</t>
  </si>
  <si>
    <t xml:space="preserve">1.3层2列排管行车直线井 -（破砼路面）
2.其他:详见图纸及采购文件，满足设计、技术规范要求
</t>
  </si>
  <si>
    <t xml:space="preserve">1.3层2列排管行车直线井 -（破彩砖路面）
2.其他:详见图纸及采购文件，满足设计、技术规范要求
</t>
  </si>
  <si>
    <t>3层2列排管行车直线长井</t>
  </si>
  <si>
    <t xml:space="preserve">1.3层2列排管行车直线长井 -（破彩砖路面）
2.其他:详见图纸及采购文件，满足设计、技术规范要求
</t>
  </si>
  <si>
    <t>3层2列排管行车三通井</t>
  </si>
  <si>
    <t xml:space="preserve">1.3层2列排管行车三通井 -（破砼路面）
2.其他:详见图纸及采购文件，满足设计、技术规范要求
</t>
  </si>
  <si>
    <t>不含税合计金额</t>
  </si>
  <si>
    <t>税金金额（  %）</t>
  </si>
  <si>
    <t>含税合计金额</t>
  </si>
  <si>
    <t>东莞市应急消防救援训练基地-10KV外线接驳工程清单表</t>
  </si>
  <si>
    <t>10KV外线接驳工程</t>
  </si>
  <si>
    <t>1层2列排管行车直线井</t>
  </si>
  <si>
    <r>
      <rPr>
        <sz val="10"/>
        <rFont val="宋体"/>
        <charset val="134"/>
      </rPr>
      <t>1.名称:1层2列排管行车直线井
2.规格尺寸:1390*2370*1260mm
3.盖板材质、规格:预制杦盖板1150mm×300mm×150mm
4.基础、垫层:材料品种、厚度:C15混凝土垫层，C25混凝土隔墙</t>
    </r>
    <r>
      <rPr>
        <sz val="10"/>
        <color rgb="FFFF0000"/>
        <rFont val="宋体"/>
        <charset val="134"/>
      </rPr>
      <t>、垫层模版、井壁隔墙模版</t>
    </r>
    <r>
      <rPr>
        <sz val="10"/>
        <rFont val="宋体"/>
        <charset val="134"/>
      </rPr>
      <t xml:space="preserve">
5.其他:详见图纸，满足设计、技术规范要求</t>
    </r>
  </si>
  <si>
    <t>1层2列排管行车转角井</t>
  </si>
  <si>
    <r>
      <rPr>
        <sz val="10"/>
        <rFont val="宋体"/>
        <charset val="134"/>
      </rPr>
      <t>1.名称:1层2列排管行车转角井
2.规格尺寸:1390*2370*1260mm
3.盖板材质、规格:预制杦盖板1150mm×300mm×150mm
4.基础、垫层:材料品种、厚度:C15混凝土垫层，C25混凝土隔墙</t>
    </r>
    <r>
      <rPr>
        <sz val="10"/>
        <color rgb="FFFF0000"/>
        <rFont val="宋体"/>
        <charset val="134"/>
      </rPr>
      <t>、垫层模版、井壁隔墙模版</t>
    </r>
    <r>
      <rPr>
        <sz val="10"/>
        <rFont val="宋体"/>
        <charset val="134"/>
      </rPr>
      <t xml:space="preserve">
5.其他:详见图纸，满足设计、技术规范要求</t>
    </r>
  </si>
  <si>
    <t>顶管</t>
  </si>
  <si>
    <t xml:space="preserve">1.名称:配管顶进
2.型号规格:2线顶管HDPE160
3.敷设方式:顶管
4.其他:详见图纸，满足设计、技术规范要求
</t>
  </si>
  <si>
    <r>
      <rPr>
        <sz val="10"/>
        <rFont val="宋体"/>
        <charset val="134"/>
      </rPr>
      <t>电力电缆</t>
    </r>
    <r>
      <rPr>
        <sz val="10"/>
        <color rgb="FFFF0000"/>
        <rFont val="宋体"/>
        <charset val="134"/>
      </rPr>
      <t>【甲供材】</t>
    </r>
  </si>
  <si>
    <r>
      <rPr>
        <sz val="10"/>
        <rFont val="宋体"/>
        <charset val="134"/>
      </rPr>
      <t>1.名称:电力电缆</t>
    </r>
    <r>
      <rPr>
        <sz val="10"/>
        <color rgb="FFFF0000"/>
        <rFont val="宋体"/>
        <charset val="134"/>
      </rPr>
      <t>（甲供材）</t>
    </r>
    <r>
      <rPr>
        <sz val="10"/>
        <rFont val="宋体"/>
        <charset val="134"/>
      </rPr>
      <t xml:space="preserve">
2.型号、规格:YJV22-8.7/15KV-3X300，综合考虑电缆类型
3.其他:详见图纸，满足设计、技术规范要求</t>
    </r>
  </si>
  <si>
    <t>电力电缆头</t>
  </si>
  <si>
    <t xml:space="preserve">1.名称:10kV成套型电缆终端头
2.型号规格:3芯400mm2以下
3.含电缆头制作安装
4.其他:详见图纸，满足设计、技术规范要求
</t>
  </si>
  <si>
    <t xml:space="preserve">1.名称:10kV成套型电缆中间接头
2.型号规格:3芯400mm2以下
3.含电缆头制作安装
4.其他:详见图纸，满足设计、技术规范要求
</t>
  </si>
  <si>
    <t>电缆标志桩</t>
  </si>
  <si>
    <t xml:space="preserve">1.名称:电缆标志桩
2.每间隔20米设置1处
3.标志桩采用C25预料混凝土制作,桩面的符号及文字凹入5mm,涂红上漆
4.其他:详见图纸，满足设计、技术规范要求
</t>
  </si>
  <si>
    <t>税金金额（ 9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</si>
</sst>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Red]\(0\)"/>
  </numFmts>
  <fonts count="41">
    <font>
      <sz val="9"/>
      <color theme="1"/>
      <name val="??"/>
      <charset val="134"/>
      <scheme val="minor"/>
    </font>
    <font>
      <b/>
      <sz val="14"/>
      <color theme="1"/>
      <name val="??"/>
      <charset val="134"/>
      <scheme val="minor"/>
    </font>
    <font>
      <b/>
      <sz val="20"/>
      <name val="宋体"/>
      <charset val="134"/>
    </font>
    <font>
      <sz val="11"/>
      <color rgb="FF000000"/>
      <name val="Arial"/>
      <charset val="204"/>
    </font>
    <font>
      <b/>
      <sz val="9"/>
      <name val="宋体"/>
      <charset val="134"/>
    </font>
    <font>
      <b/>
      <sz val="10"/>
      <name val="宋体"/>
      <charset val="134"/>
    </font>
    <font>
      <sz val="10"/>
      <name val="宋体"/>
      <charset val="134"/>
    </font>
    <font>
      <b/>
      <sz val="9"/>
      <color theme="1"/>
      <name val="??"/>
      <charset val="134"/>
      <scheme val="minor"/>
    </font>
    <font>
      <sz val="9"/>
      <name val="宋体"/>
      <charset val="134"/>
    </font>
    <font>
      <sz val="9"/>
      <color rgb="FF000000"/>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Times New Roman"/>
      <charset val="134"/>
    </font>
    <font>
      <sz val="10"/>
      <color rgb="FFFF0000"/>
      <name val="宋体"/>
      <charset val="134"/>
    </font>
    <font>
      <sz val="10"/>
      <name val="SimSun"/>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4" borderId="10" applyNumberFormat="0" applyAlignment="0" applyProtection="0">
      <alignment vertical="center"/>
    </xf>
    <xf numFmtId="0" fontId="28" fillId="5" borderId="11" applyNumberFormat="0" applyAlignment="0" applyProtection="0">
      <alignment vertical="center"/>
    </xf>
    <xf numFmtId="0" fontId="29" fillId="5" borderId="10" applyNumberFormat="0" applyAlignment="0" applyProtection="0">
      <alignment vertical="center"/>
    </xf>
    <xf numFmtId="0" fontId="30" fillId="6" borderId="12" applyNumberFormat="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cellStyleXfs>
  <cellXfs count="95">
    <xf numFmtId="0" fontId="0" fillId="0" borderId="0" xfId="49"/>
    <xf numFmtId="0" fontId="0" fillId="0" borderId="0" xfId="49" applyFont="1" applyFill="1" applyAlignment="1" applyProtection="1">
      <protection locked="0"/>
    </xf>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0" fillId="0" borderId="0" xfId="49" applyFill="1"/>
    <xf numFmtId="43" fontId="0" fillId="0" borderId="0" xfId="49" applyNumberFormat="1" applyFont="1" applyFill="1" applyAlignment="1" applyProtection="1">
      <protection locked="0"/>
    </xf>
    <xf numFmtId="176" fontId="0" fillId="0" borderId="0" xfId="49" applyNumberFormat="1" applyFill="1"/>
    <xf numFmtId="0" fontId="1" fillId="0" borderId="0" xfId="49" applyFont="1" applyFill="1" applyAlignment="1">
      <alignment horizontal="center" vertical="center"/>
    </xf>
    <xf numFmtId="0" fontId="2" fillId="0" borderId="0" xfId="49" applyFont="1" applyFill="1" applyAlignment="1" applyProtection="1">
      <alignment horizontal="center" vertical="center" wrapText="1"/>
      <protection locked="0"/>
    </xf>
    <xf numFmtId="176" fontId="0" fillId="0" borderId="0" xfId="49" applyNumberFormat="1" applyFont="1" applyFill="1" applyAlignment="1" applyProtection="1">
      <protection locked="0"/>
    </xf>
    <xf numFmtId="0" fontId="3" fillId="0" borderId="0" xfId="0" applyFont="1" applyFill="1" applyBorder="1" applyAlignment="1" applyProtection="1">
      <alignment horizontal="left" vertical="top" wrapText="1"/>
      <protection locked="0"/>
    </xf>
    <xf numFmtId="0" fontId="4" fillId="0" borderId="1" xfId="49" applyFont="1" applyFill="1" applyBorder="1" applyAlignment="1">
      <alignment horizontal="center" vertical="center" wrapText="1"/>
    </xf>
    <xf numFmtId="0" fontId="5" fillId="0" borderId="1" xfId="49" applyFont="1" applyFill="1" applyBorder="1" applyAlignment="1" applyProtection="1">
      <alignment horizontal="center" vertical="center" wrapText="1"/>
    </xf>
    <xf numFmtId="43" fontId="5" fillId="0" borderId="1" xfId="49" applyNumberFormat="1" applyFont="1" applyFill="1" applyBorder="1" applyAlignment="1" applyProtection="1">
      <alignment horizontal="center" vertical="center" wrapText="1"/>
      <protection locked="0"/>
    </xf>
    <xf numFmtId="43" fontId="5" fillId="0" borderId="2" xfId="49" applyNumberFormat="1" applyFont="1" applyFill="1" applyBorder="1" applyAlignment="1" applyProtection="1">
      <alignment horizontal="center" vertical="center" wrapText="1"/>
      <protection locked="0"/>
    </xf>
    <xf numFmtId="43" fontId="5" fillId="0" borderId="3" xfId="49" applyNumberFormat="1"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wrapText="1"/>
      <protection locked="0"/>
    </xf>
    <xf numFmtId="0" fontId="6" fillId="0" borderId="1" xfId="49" applyFont="1" applyFill="1" applyBorder="1" applyAlignment="1" applyProtection="1">
      <alignment horizontal="left" vertical="center" wrapText="1"/>
      <protection locked="0"/>
    </xf>
    <xf numFmtId="0" fontId="6" fillId="0" borderId="1" xfId="49" applyFont="1" applyFill="1" applyBorder="1" applyAlignment="1" applyProtection="1">
      <alignment horizontal="right" vertical="center" wrapText="1"/>
    </xf>
    <xf numFmtId="0" fontId="6" fillId="0" borderId="1" xfId="49" applyFont="1" applyFill="1" applyBorder="1" applyAlignment="1" applyProtection="1">
      <alignment horizontal="right" vertical="center" wrapText="1"/>
      <protection locked="0"/>
    </xf>
    <xf numFmtId="0" fontId="0" fillId="0" borderId="1" xfId="49" applyFont="1" applyFill="1" applyBorder="1" applyAlignment="1" applyProtection="1">
      <protection locked="0"/>
    </xf>
    <xf numFmtId="0" fontId="6" fillId="0" borderId="1" xfId="49" applyFont="1" applyFill="1" applyBorder="1" applyAlignment="1" applyProtection="1">
      <alignment horizontal="center" vertical="center" wrapText="1"/>
      <protection locked="0"/>
    </xf>
    <xf numFmtId="43" fontId="5" fillId="0" borderId="4" xfId="49" applyNumberFormat="1" applyFont="1" applyFill="1" applyBorder="1" applyAlignment="1" applyProtection="1">
      <alignment horizontal="center" vertical="center" wrapText="1"/>
      <protection locked="0"/>
    </xf>
    <xf numFmtId="176" fontId="6" fillId="0" borderId="1" xfId="49" applyNumberFormat="1" applyFont="1" applyFill="1" applyBorder="1" applyAlignment="1" applyProtection="1">
      <alignment horizontal="right" vertical="center" wrapText="1"/>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43" fontId="4" fillId="0" borderId="1" xfId="49" applyNumberFormat="1" applyFont="1" applyFill="1" applyBorder="1" applyAlignment="1">
      <alignment horizontal="center" vertical="center" wrapText="1"/>
    </xf>
    <xf numFmtId="0" fontId="7" fillId="0" borderId="1" xfId="49" applyFont="1" applyFill="1" applyBorder="1" applyAlignment="1" applyProtection="1">
      <protection locked="0"/>
    </xf>
    <xf numFmtId="43" fontId="8" fillId="0" borderId="4" xfId="49" applyNumberFormat="1" applyFont="1" applyFill="1" applyBorder="1" applyAlignment="1">
      <alignment horizontal="center" vertical="center" wrapText="1"/>
    </xf>
    <xf numFmtId="9" fontId="4" fillId="0" borderId="1" xfId="3" applyNumberFormat="1" applyFont="1" applyFill="1" applyBorder="1" applyAlignment="1">
      <alignment horizontal="right" vertical="center" wrapText="1"/>
    </xf>
    <xf numFmtId="43" fontId="4" fillId="0" borderId="1" xfId="49" applyNumberFormat="1" applyFont="1" applyFill="1" applyBorder="1" applyAlignment="1">
      <alignment horizontal="right" vertical="center" wrapText="1"/>
    </xf>
    <xf numFmtId="10" fontId="0" fillId="0" borderId="0" xfId="3" applyNumberFormat="1" applyFont="1" applyFill="1" applyAlignment="1"/>
    <xf numFmtId="0" fontId="7" fillId="0" borderId="0" xfId="49" applyFont="1"/>
    <xf numFmtId="0" fontId="0" fillId="0" borderId="0" xfId="49" applyAlignment="1">
      <alignment horizontal="center"/>
    </xf>
    <xf numFmtId="43" fontId="0" fillId="0" borderId="0" xfId="49" applyNumberFormat="1" applyAlignment="1">
      <alignment horizontal="center"/>
    </xf>
    <xf numFmtId="0" fontId="1" fillId="0" borderId="0" xfId="49" applyFont="1" applyFill="1" applyAlignment="1">
      <alignment horizontal="center" vertical="center" wrapText="1"/>
    </xf>
    <xf numFmtId="0" fontId="7" fillId="0" borderId="1" xfId="49" applyFont="1" applyBorder="1" applyAlignment="1">
      <alignment horizontal="left"/>
    </xf>
    <xf numFmtId="176" fontId="7" fillId="0" borderId="0" xfId="49" applyNumberFormat="1" applyFont="1" applyFill="1"/>
    <xf numFmtId="43" fontId="6" fillId="0" borderId="1" xfId="49" applyNumberFormat="1" applyFont="1" applyFill="1" applyBorder="1" applyAlignment="1" applyProtection="1">
      <alignment horizontal="right" vertical="center" wrapText="1"/>
      <protection locked="0"/>
    </xf>
    <xf numFmtId="0" fontId="0" fillId="0" borderId="1" xfId="49" applyBorder="1"/>
    <xf numFmtId="0" fontId="5" fillId="0" borderId="1" xfId="49" applyFont="1" applyFill="1" applyBorder="1" applyAlignment="1">
      <alignment horizontal="center" vertical="center" wrapText="1"/>
    </xf>
    <xf numFmtId="0" fontId="6" fillId="0" borderId="1" xfId="49" applyFont="1" applyFill="1" applyBorder="1" applyAlignment="1">
      <alignment horizontal="center" vertical="center" wrapText="1"/>
    </xf>
    <xf numFmtId="176" fontId="9" fillId="0" borderId="1" xfId="0" applyNumberFormat="1" applyFont="1" applyFill="1" applyBorder="1" applyAlignment="1">
      <alignment horizontal="center" vertical="center" shrinkToFit="1"/>
    </xf>
    <xf numFmtId="0" fontId="0" fillId="0" borderId="1" xfId="49" applyBorder="1" applyAlignment="1">
      <alignment horizontal="left"/>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9" fontId="4" fillId="0" borderId="1" xfId="3" applyNumberFormat="1" applyFont="1" applyFill="1" applyBorder="1" applyAlignment="1">
      <alignment horizontal="center" vertical="center" wrapText="1"/>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3" fillId="0" borderId="0" xfId="0" applyFont="1" applyFill="1" applyAlignment="1">
      <alignment horizontal="lef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176" fontId="14" fillId="0" borderId="0" xfId="0" applyNumberFormat="1" applyFont="1" applyFill="1" applyAlignment="1">
      <alignment horizontal="center"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176" fontId="15"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xf>
    <xf numFmtId="43" fontId="10" fillId="0" borderId="1" xfId="0" applyNumberFormat="1" applyFont="1" applyFill="1" applyBorder="1" applyAlignment="1">
      <alignment horizontal="center" vertical="center" wrapText="1"/>
    </xf>
    <xf numFmtId="43" fontId="10" fillId="0" borderId="1" xfId="0" applyNumberFormat="1" applyFont="1" applyFill="1" applyBorder="1" applyAlignment="1">
      <alignment horizontal="center" vertical="center"/>
    </xf>
    <xf numFmtId="0" fontId="15" fillId="0" borderId="4" xfId="0" applyFont="1" applyFill="1" applyBorder="1" applyAlignment="1">
      <alignment horizontal="center" vertical="center"/>
    </xf>
    <xf numFmtId="43" fontId="10" fillId="0" borderId="4" xfId="0" applyNumberFormat="1" applyFont="1" applyFill="1" applyBorder="1" applyAlignment="1">
      <alignment horizontal="center" vertical="center"/>
    </xf>
    <xf numFmtId="0" fontId="8" fillId="0" borderId="4" xfId="0" applyFont="1" applyFill="1" applyBorder="1" applyAlignment="1">
      <alignment vertical="center"/>
    </xf>
    <xf numFmtId="176" fontId="10" fillId="0" borderId="0" xfId="0" applyNumberFormat="1" applyFont="1" applyFill="1" applyAlignment="1">
      <alignment vertical="center"/>
    </xf>
    <xf numFmtId="176" fontId="10" fillId="0" borderId="0" xfId="0" applyNumberFormat="1" applyFont="1" applyFill="1" applyAlignment="1">
      <alignment horizontal="center" vertical="center"/>
    </xf>
    <xf numFmtId="43" fontId="10" fillId="0" borderId="0" xfId="0" applyNumberFormat="1" applyFont="1" applyFill="1" applyAlignment="1">
      <alignment vertical="center"/>
    </xf>
    <xf numFmtId="4" fontId="10" fillId="0" borderId="0" xfId="0" applyNumberFormat="1" applyFont="1" applyFill="1" applyAlignment="1">
      <alignment vertical="center"/>
    </xf>
    <xf numFmtId="10" fontId="10" fillId="0" borderId="0" xfId="3" applyNumberFormat="1" applyFont="1" applyFill="1" applyBorder="1" applyAlignment="1" applyProtection="1">
      <alignment horizontal="center" vertical="center"/>
    </xf>
    <xf numFmtId="10" fontId="10" fillId="0" borderId="0" xfId="3" applyNumberFormat="1" applyFont="1" applyFill="1" applyAlignment="1" applyProtection="1">
      <alignment horizontal="center" vertical="center"/>
    </xf>
    <xf numFmtId="10" fontId="10" fillId="0" borderId="0" xfId="3" applyNumberFormat="1" applyFont="1" applyFill="1" applyBorder="1" applyAlignment="1" applyProtection="1">
      <alignment vertical="center"/>
    </xf>
    <xf numFmtId="0" fontId="10" fillId="0" borderId="0" xfId="0" applyFont="1" applyFill="1" applyAlignment="1">
      <alignment horizontal="center" vertical="center"/>
    </xf>
    <xf numFmtId="0" fontId="0" fillId="0" borderId="0" xfId="49" applyFont="1" applyFill="1" applyBorder="1" applyAlignment="1"/>
    <xf numFmtId="0" fontId="8" fillId="2" borderId="0" xfId="49" applyFont="1" applyFill="1" applyBorder="1" applyAlignment="1">
      <alignment horizontal="left" vertical="center" wrapText="1"/>
    </xf>
    <xf numFmtId="0" fontId="14" fillId="2" borderId="5" xfId="49" applyFont="1" applyFill="1" applyBorder="1" applyAlignment="1">
      <alignment horizontal="center" wrapText="1"/>
    </xf>
    <xf numFmtId="0" fontId="14" fillId="2" borderId="0" xfId="49" applyFont="1" applyFill="1" applyBorder="1" applyAlignment="1">
      <alignment horizontal="left" wrapText="1"/>
    </xf>
    <xf numFmtId="0" fontId="16" fillId="2" borderId="0" xfId="49" applyFont="1" applyFill="1" applyBorder="1" applyAlignment="1">
      <alignment horizontal="center" wrapText="1"/>
    </xf>
    <xf numFmtId="0" fontId="16" fillId="2" borderId="0" xfId="49" applyFont="1" applyFill="1" applyBorder="1" applyAlignment="1">
      <alignment wrapText="1"/>
    </xf>
    <xf numFmtId="0" fontId="11" fillId="2" borderId="0" xfId="49" applyFont="1" applyFill="1" applyBorder="1" applyAlignment="1">
      <alignment horizontal="center" wrapText="1"/>
    </xf>
    <xf numFmtId="0" fontId="17" fillId="2" borderId="5" xfId="49" applyFont="1" applyFill="1" applyBorder="1" applyAlignment="1">
      <alignment horizontal="center" wrapText="1"/>
    </xf>
    <xf numFmtId="0" fontId="11" fillId="2" borderId="0" xfId="49" applyFont="1" applyFill="1" applyBorder="1" applyAlignment="1">
      <alignment horizontal="right" wrapText="1"/>
    </xf>
    <xf numFmtId="0" fontId="6" fillId="2" borderId="6" xfId="49" applyFont="1" applyFill="1" applyBorder="1" applyAlignment="1">
      <alignment horizontal="center" vertical="top" wrapText="1"/>
    </xf>
    <xf numFmtId="0" fontId="10" fillId="2" borderId="0" xfId="49" applyFont="1" applyFill="1" applyBorder="1" applyAlignment="1">
      <alignment horizontal="left" wrapText="1"/>
    </xf>
    <xf numFmtId="0" fontId="17" fillId="2" borderId="5" xfId="49" applyFont="1" applyFill="1" applyBorder="1" applyAlignment="1">
      <alignment wrapText="1"/>
    </xf>
    <xf numFmtId="0" fontId="17" fillId="2" borderId="0" xfId="49" applyFont="1" applyFill="1" applyBorder="1" applyAlignment="1">
      <alignment horizontal="left" wrapText="1"/>
    </xf>
    <xf numFmtId="0" fontId="6" fillId="2" borderId="0" xfId="49" applyFont="1" applyFill="1" applyBorder="1" applyAlignment="1">
      <alignment horizontal="center" vertical="top" wrapText="1"/>
    </xf>
    <xf numFmtId="0" fontId="8" fillId="2" borderId="0" xfId="49" applyFont="1" applyFill="1" applyBorder="1" applyAlignment="1">
      <alignment horizontal="center" vertical="center" wrapText="1"/>
    </xf>
    <xf numFmtId="0" fontId="10" fillId="2" borderId="0" xfId="49" applyFont="1" applyFill="1" applyBorder="1" applyAlignment="1">
      <alignment vertical="center" wrapText="1"/>
    </xf>
    <xf numFmtId="0" fontId="11" fillId="2" borderId="0" xfId="49" applyFont="1" applyFill="1" applyBorder="1" applyAlignment="1">
      <alignment horizontal="left" wrapText="1"/>
    </xf>
    <xf numFmtId="0" fontId="8" fillId="2" borderId="0" xfId="49" applyFont="1" applyFill="1" applyBorder="1" applyAlignment="1">
      <alignment horizontal="right" vertical="top" wrapText="1"/>
    </xf>
    <xf numFmtId="0" fontId="8" fillId="2" borderId="0"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124460</xdr:colOff>
      <xdr:row>4</xdr:row>
      <xdr:rowOff>276860</xdr:rowOff>
    </xdr:from>
    <xdr:to>
      <xdr:col>3</xdr:col>
      <xdr:colOff>1086485</xdr:colOff>
      <xdr:row>4</xdr:row>
      <xdr:rowOff>741680</xdr:rowOff>
    </xdr:to>
    <xdr:pic>
      <xdr:nvPicPr>
        <xdr:cNvPr id="2" name="图片 1"/>
        <xdr:cNvPicPr>
          <a:picLocks noChangeAspect="1"/>
        </xdr:cNvPicPr>
      </xdr:nvPicPr>
      <xdr:blipFill>
        <a:blip r:embed="rId1"/>
        <a:stretch>
          <a:fillRect/>
        </a:stretch>
      </xdr:blipFill>
      <xdr:spPr>
        <a:xfrm>
          <a:off x="2283460" y="4436110"/>
          <a:ext cx="962025" cy="464820"/>
        </a:xfrm>
        <a:prstGeom prst="rect">
          <a:avLst/>
        </a:prstGeom>
        <a:noFill/>
        <a:ln w="9525">
          <a:noFill/>
        </a:ln>
      </xdr:spPr>
    </xdr:pic>
    <xdr:clientData/>
  </xdr:twoCellAnchor>
  <xdr:twoCellAnchor editAs="oneCell">
    <xdr:from>
      <xdr:col>3</xdr:col>
      <xdr:colOff>55880</xdr:colOff>
      <xdr:row>6</xdr:row>
      <xdr:rowOff>160020</xdr:rowOff>
    </xdr:from>
    <xdr:to>
      <xdr:col>3</xdr:col>
      <xdr:colOff>1187450</xdr:colOff>
      <xdr:row>7</xdr:row>
      <xdr:rowOff>0</xdr:rowOff>
    </xdr:to>
    <xdr:pic>
      <xdr:nvPicPr>
        <xdr:cNvPr id="3" name="图片 2"/>
        <xdr:cNvPicPr>
          <a:picLocks noChangeAspect="1"/>
        </xdr:cNvPicPr>
      </xdr:nvPicPr>
      <xdr:blipFill>
        <a:blip r:embed="rId2"/>
        <a:stretch>
          <a:fillRect/>
        </a:stretch>
      </xdr:blipFill>
      <xdr:spPr>
        <a:xfrm>
          <a:off x="2214880" y="5538470"/>
          <a:ext cx="1131570" cy="611505"/>
        </a:xfrm>
        <a:prstGeom prst="rect">
          <a:avLst/>
        </a:prstGeom>
        <a:noFill/>
        <a:ln w="9525">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3" workbookViewId="0">
      <selection activeCell="E20" sqref="E20"/>
    </sheetView>
  </sheetViews>
  <sheetFormatPr defaultColWidth="9" defaultRowHeight="11.4" outlineLevelCol="6"/>
  <cols>
    <col min="1" max="1" width="11.25" style="76" customWidth="1"/>
    <col min="2" max="2" width="2.5" style="76" customWidth="1"/>
    <col min="3" max="3" width="21.6666666666667" style="76" customWidth="1"/>
    <col min="4" max="4" width="22.7083333333333" style="76" customWidth="1"/>
    <col min="5" max="5" width="38.7083333333333" style="76" customWidth="1"/>
    <col min="6" max="6" width="2.66666666666667" style="76" customWidth="1"/>
    <col min="7" max="7" width="4.125" style="76" customWidth="1"/>
    <col min="8" max="16384" width="9" style="76"/>
  </cols>
  <sheetData>
    <row r="1" s="76" customFormat="1" ht="127.5" customHeight="1" spans="1:7">
      <c r="A1" s="77"/>
      <c r="B1" s="77"/>
      <c r="C1" s="78" t="s">
        <v>0</v>
      </c>
      <c r="D1" s="78"/>
      <c r="E1" s="78"/>
      <c r="F1" s="78"/>
      <c r="G1" s="79"/>
    </row>
    <row r="2" s="76" customFormat="1" ht="60" customHeight="1" spans="1:7">
      <c r="A2" s="80" t="s">
        <v>1</v>
      </c>
      <c r="B2" s="80"/>
      <c r="C2" s="80"/>
      <c r="D2" s="80"/>
      <c r="E2" s="80"/>
      <c r="F2" s="80"/>
      <c r="G2" s="80"/>
    </row>
    <row r="3" s="76" customFormat="1" ht="75" customHeight="1" spans="1:7">
      <c r="A3" s="81"/>
      <c r="B3" s="82" t="s">
        <v>2</v>
      </c>
      <c r="C3" s="82"/>
      <c r="D3" s="83" t="s">
        <v>3</v>
      </c>
      <c r="E3" s="83"/>
      <c r="F3" s="81"/>
      <c r="G3" s="81"/>
    </row>
    <row r="4" s="76" customFormat="1" ht="65" customHeight="1" spans="1:7">
      <c r="A4" s="81"/>
      <c r="B4" s="84"/>
      <c r="C4" s="84"/>
      <c r="D4" s="85"/>
      <c r="E4" s="85"/>
      <c r="F4" s="81"/>
      <c r="G4" s="81"/>
    </row>
    <row r="5" s="76" customFormat="1" ht="60" customHeight="1" spans="1:7">
      <c r="A5" s="86"/>
      <c r="B5" s="82" t="s">
        <v>4</v>
      </c>
      <c r="C5" s="82"/>
      <c r="D5" s="87"/>
      <c r="E5" s="88" t="s">
        <v>5</v>
      </c>
      <c r="F5" s="86"/>
      <c r="G5" s="86"/>
    </row>
    <row r="6" s="76" customFormat="1" ht="36" customHeight="1" spans="1:7">
      <c r="A6" s="86"/>
      <c r="B6" s="84"/>
      <c r="C6" s="84"/>
      <c r="D6" s="85"/>
      <c r="E6" s="89"/>
      <c r="F6" s="86"/>
      <c r="G6" s="86"/>
    </row>
    <row r="7" s="76" customFormat="1" ht="60.75" customHeight="1" spans="1:7">
      <c r="A7" s="86"/>
      <c r="B7" s="82" t="s">
        <v>6</v>
      </c>
      <c r="C7" s="82"/>
      <c r="D7" s="87"/>
      <c r="E7" s="88" t="s">
        <v>5</v>
      </c>
      <c r="F7" s="86"/>
      <c r="G7" s="86"/>
    </row>
    <row r="8" s="76" customFormat="1" ht="36" customHeight="1" spans="1:7">
      <c r="A8" s="86"/>
      <c r="B8" s="90"/>
      <c r="C8" s="90"/>
      <c r="D8" s="85"/>
      <c r="E8" s="89"/>
      <c r="F8" s="90"/>
      <c r="G8" s="90"/>
    </row>
    <row r="9" s="76" customFormat="1" ht="69.75" customHeight="1" spans="1:7">
      <c r="A9" s="86"/>
      <c r="B9" s="91"/>
      <c r="C9" s="91"/>
      <c r="D9" s="82"/>
      <c r="E9" s="82"/>
      <c r="F9" s="86"/>
      <c r="G9" s="86"/>
    </row>
    <row r="10" s="76" customFormat="1" ht="18" customHeight="1" spans="1:7">
      <c r="A10" s="86"/>
      <c r="B10" s="91"/>
      <c r="C10" s="91"/>
      <c r="D10" s="92"/>
      <c r="E10" s="92"/>
      <c r="F10" s="93"/>
      <c r="G10" s="93"/>
    </row>
    <row r="11" s="76" customFormat="1" ht="18" customHeight="1" spans="1:7">
      <c r="A11" s="77"/>
      <c r="B11" s="77"/>
      <c r="C11" s="90"/>
      <c r="D11" s="90"/>
      <c r="E11" s="90"/>
      <c r="F11" s="90"/>
      <c r="G11" s="94"/>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3"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tabSelected="1" view="pageBreakPreview" zoomScaleNormal="100" workbookViewId="0">
      <selection activeCell="D11" sqref="D11"/>
    </sheetView>
  </sheetViews>
  <sheetFormatPr defaultColWidth="9" defaultRowHeight="15.6"/>
  <cols>
    <col min="1" max="1" width="6.875" style="55" customWidth="1"/>
    <col min="2" max="2" width="29.5" style="55" customWidth="1"/>
    <col min="3" max="6" width="29.625" style="55" customWidth="1"/>
    <col min="7" max="7" width="22.25" style="55" customWidth="1"/>
    <col min="8" max="8" width="9" style="55"/>
    <col min="9" max="9" width="16.25" style="55"/>
    <col min="10" max="16384" width="9" style="55"/>
  </cols>
  <sheetData>
    <row r="1" s="55" customFormat="1" ht="54" customHeight="1" spans="1:10">
      <c r="A1" s="56" t="s">
        <v>7</v>
      </c>
      <c r="B1" s="57"/>
      <c r="C1" s="57"/>
      <c r="D1" s="58"/>
      <c r="E1" s="58"/>
      <c r="F1" s="58"/>
      <c r="G1" s="57"/>
    </row>
    <row r="2" s="55" customFormat="1" ht="52" customHeight="1" spans="1:10">
      <c r="A2" s="59" t="s">
        <v>8</v>
      </c>
      <c r="B2" s="59" t="s">
        <v>9</v>
      </c>
      <c r="C2" s="60" t="s">
        <v>10</v>
      </c>
      <c r="D2" s="61" t="s">
        <v>11</v>
      </c>
      <c r="E2" s="61" t="s">
        <v>12</v>
      </c>
      <c r="F2" s="60" t="s">
        <v>13</v>
      </c>
      <c r="G2" s="59" t="s">
        <v>14</v>
      </c>
    </row>
    <row r="3" s="55" customFormat="1" ht="82" customHeight="1" spans="1:10">
      <c r="A3" s="62">
        <v>1</v>
      </c>
      <c r="B3" s="63" t="s">
        <v>15</v>
      </c>
      <c r="C3" s="64">
        <v>1641308.51</v>
      </c>
      <c r="D3" s="64">
        <f>ROUND(C3*(1-10%),2)</f>
        <v>1477177.66</v>
      </c>
      <c r="E3" s="64">
        <f>'110KV新村站F17 创新线#1塔~#6塔 迁改工程'!G87</f>
        <v>0</v>
      </c>
      <c r="F3" s="64">
        <f>'110KV新村站F17 创新线#1塔~#6塔 迁改工程'!G89</f>
        <v>0</v>
      </c>
      <c r="G3" s="65"/>
    </row>
    <row r="4" s="55" customFormat="1" ht="82" customHeight="1" spans="1:10">
      <c r="A4" s="62">
        <v>2</v>
      </c>
      <c r="B4" s="63" t="s">
        <v>16</v>
      </c>
      <c r="C4" s="64">
        <v>1283876.78</v>
      </c>
      <c r="D4" s="64">
        <f>ROUND(C4*(1-10%),2)</f>
        <v>1155489.1</v>
      </c>
      <c r="E4" s="66">
        <f>'10KV外线接驳工程'!G13</f>
        <v>0</v>
      </c>
      <c r="F4" s="66">
        <f>'10KV外线接驳工程'!G15</f>
        <v>0</v>
      </c>
      <c r="G4" s="67"/>
    </row>
    <row r="5" s="55" customFormat="1" ht="73" customHeight="1" spans="1:10">
      <c r="A5" s="62">
        <v>3</v>
      </c>
      <c r="B5" s="64" t="s">
        <v>17</v>
      </c>
      <c r="C5" s="64">
        <f>SUM(C3:C4)</f>
        <v>2925185.29</v>
      </c>
      <c r="D5" s="64">
        <f>SUM(D3:D4)</f>
        <v>2632666.76</v>
      </c>
      <c r="E5" s="64">
        <f>SUM(E3:E4)</f>
        <v>0</v>
      </c>
      <c r="F5" s="64">
        <f>SUM(F3:F4)</f>
        <v>0</v>
      </c>
      <c r="G5" s="67"/>
    </row>
    <row r="6" spans="1:10">
      <c r="A6" s="68"/>
      <c r="B6" s="68"/>
      <c r="C6" s="69"/>
      <c r="D6" s="70"/>
      <c r="E6" s="70"/>
      <c r="F6" s="70"/>
    </row>
    <row r="7" hidden="1" outlineLevel="1" spans="1:10">
      <c r="C7" s="70">
        <f>ROUND(C5/1.09,2)</f>
        <v>2683656.23</v>
      </c>
      <c r="D7" s="70">
        <f>ROUND(D5/1.09,2)</f>
        <v>2415290.61</v>
      </c>
      <c r="E7" s="70"/>
      <c r="F7" s="70"/>
    </row>
    <row r="8" hidden="1" outlineLevel="1" spans="1:10">
      <c r="C8" s="70">
        <f>C5-C7</f>
        <v>241529.06</v>
      </c>
      <c r="D8" s="70">
        <f>D5-D7</f>
        <v>217376.15</v>
      </c>
      <c r="E8" s="70"/>
      <c r="F8" s="70"/>
    </row>
    <row r="9" s="55" customFormat="1" collapsed="1" spans="1:10">
      <c r="C9" s="69"/>
      <c r="D9" s="69"/>
      <c r="E9" s="69"/>
      <c r="F9" s="69"/>
    </row>
    <row r="10" s="55" customFormat="1" spans="1:10">
      <c r="C10" s="71"/>
      <c r="D10" s="72"/>
      <c r="E10" s="73"/>
      <c r="F10" s="73"/>
    </row>
    <row r="11" s="55" customFormat="1" spans="1:10">
      <c r="C11" s="74"/>
      <c r="D11" s="69"/>
      <c r="E11" s="69"/>
      <c r="F11" s="69"/>
      <c r="J11" s="55">
        <v>1</v>
      </c>
    </row>
    <row r="12" s="55" customFormat="1" spans="1:10">
      <c r="D12" s="75"/>
      <c r="E12" s="75"/>
      <c r="F12" s="75"/>
    </row>
  </sheetData>
  <mergeCells count="1">
    <mergeCell ref="A1:G1"/>
  </mergeCells>
  <pageMargins left="0.751388888888889" right="0.751388888888889" top="1" bottom="1" header="0.5" footer="0.5"/>
  <pageSetup paperSize="9" scale="54" fitToHeight="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F5" sqref="F5"/>
    </sheetView>
  </sheetViews>
  <sheetFormatPr defaultColWidth="11" defaultRowHeight="33" customHeight="1"/>
  <cols>
    <col min="1" max="1" width="120" style="50" customWidth="1"/>
    <col min="2" max="23" width="11.2604166666667" style="49"/>
    <col min="24" max="16384" width="11" style="49"/>
  </cols>
  <sheetData>
    <row r="1" s="49" customFormat="1" ht="43" customHeight="1" spans="1:1">
      <c r="A1" s="51" t="s">
        <v>18</v>
      </c>
    </row>
    <row r="2" s="49" customFormat="1" ht="44" customHeight="1" spans="1:1">
      <c r="A2" s="52" t="s">
        <v>19</v>
      </c>
    </row>
    <row r="3" s="49" customFormat="1" ht="114" customHeight="1" spans="1:1">
      <c r="A3" s="53" t="s">
        <v>20</v>
      </c>
    </row>
    <row r="4" s="49" customFormat="1" ht="52" customHeight="1" spans="1:1">
      <c r="A4" s="52" t="s">
        <v>21</v>
      </c>
    </row>
    <row r="5" s="49" customFormat="1" ht="52" customHeight="1" spans="1:1">
      <c r="A5" s="52" t="s">
        <v>22</v>
      </c>
    </row>
    <row r="6" s="49" customFormat="1" ht="52" customHeight="1" spans="1:1">
      <c r="A6" s="52" t="s">
        <v>23</v>
      </c>
    </row>
    <row r="7" s="49" customFormat="1" ht="52" customHeight="1" spans="1:1">
      <c r="A7" s="52" t="s">
        <v>24</v>
      </c>
    </row>
    <row r="8" s="49" customFormat="1" ht="52" customHeight="1" spans="1:1">
      <c r="A8" s="52" t="s">
        <v>25</v>
      </c>
    </row>
    <row r="9" s="49" customFormat="1" ht="38" customHeight="1" spans="1:1">
      <c r="A9" s="52" t="s">
        <v>26</v>
      </c>
    </row>
    <row r="10" s="49" customFormat="1" ht="38" customHeight="1" spans="1:1">
      <c r="A10" s="52" t="s">
        <v>27</v>
      </c>
    </row>
    <row r="11" s="49" customFormat="1" ht="38" customHeight="1" spans="1:1">
      <c r="A11" s="52" t="s">
        <v>28</v>
      </c>
    </row>
    <row r="12" s="49" customFormat="1" customHeight="1" spans="1:1">
      <c r="A12" s="54"/>
    </row>
    <row r="14" s="49"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9"/>
  <sheetViews>
    <sheetView view="pageBreakPreview" zoomScaleNormal="100" workbookViewId="0">
      <pane xSplit="5" ySplit="3" topLeftCell="G83" activePane="bottomRight" state="frozen"/>
      <selection/>
      <selection pane="topRight"/>
      <selection pane="bottomLeft"/>
      <selection pane="bottomRight" activeCell="H108" sqref="H108"/>
    </sheetView>
  </sheetViews>
  <sheetFormatPr defaultColWidth="9" defaultRowHeight="11.4"/>
  <cols>
    <col min="1" max="1" width="7.875" style="35" customWidth="1"/>
    <col min="2" max="2" width="21.875" customWidth="1"/>
    <col min="3" max="3" width="46.375" customWidth="1"/>
    <col min="4" max="4" width="6.375" style="35" customWidth="1"/>
    <col min="5" max="5" width="8.25" style="35" customWidth="1"/>
    <col min="6" max="6" width="13.875" style="35" customWidth="1"/>
    <col min="7" max="7" width="20.625" style="36" customWidth="1"/>
    <col min="9" max="9" width="26.375" style="7" hidden="1" customWidth="1"/>
    <col min="10" max="10" width="14" style="8" hidden="1" customWidth="1"/>
  </cols>
  <sheetData>
    <row r="1" ht="22" customHeight="1" spans="1:10">
      <c r="A1" s="37" t="s">
        <v>29</v>
      </c>
      <c r="B1" s="9"/>
      <c r="C1" s="9"/>
      <c r="D1" s="9"/>
      <c r="E1" s="9"/>
      <c r="F1" s="9"/>
      <c r="G1" s="9"/>
      <c r="H1" s="9"/>
    </row>
    <row r="2" s="6" customFormat="1" ht="25.8" spans="1:10">
      <c r="A2" s="13" t="s">
        <v>8</v>
      </c>
      <c r="B2" s="13" t="s">
        <v>30</v>
      </c>
      <c r="C2" s="13" t="s">
        <v>31</v>
      </c>
      <c r="D2" s="13" t="s">
        <v>32</v>
      </c>
      <c r="E2" s="13" t="s">
        <v>33</v>
      </c>
      <c r="F2" s="14" t="s">
        <v>34</v>
      </c>
      <c r="G2" s="15" t="s">
        <v>35</v>
      </c>
      <c r="H2" s="14" t="s">
        <v>14</v>
      </c>
      <c r="I2" s="10"/>
      <c r="J2" s="11"/>
    </row>
    <row r="3" s="6" customFormat="1" spans="1:10">
      <c r="A3" s="13"/>
      <c r="B3" s="13"/>
      <c r="C3" s="13"/>
      <c r="D3" s="13"/>
      <c r="E3" s="13"/>
      <c r="F3" s="14"/>
      <c r="G3" s="15"/>
      <c r="H3" s="14"/>
      <c r="I3" s="16" t="s">
        <v>36</v>
      </c>
      <c r="J3" s="8"/>
    </row>
    <row r="4" s="6" customFormat="1" ht="21.6" spans="1:10">
      <c r="A4" s="13"/>
      <c r="B4" s="13" t="s">
        <v>15</v>
      </c>
      <c r="C4" s="13"/>
      <c r="D4" s="13"/>
      <c r="E4" s="13"/>
      <c r="F4" s="14"/>
      <c r="G4" s="15"/>
      <c r="H4" s="14"/>
      <c r="I4" s="17"/>
      <c r="J4" s="8"/>
    </row>
    <row r="5" s="34" customFormat="1" ht="12" spans="1:10">
      <c r="A5" s="18"/>
      <c r="B5" s="26" t="s">
        <v>37</v>
      </c>
      <c r="C5" s="26"/>
      <c r="D5" s="18"/>
      <c r="E5" s="14"/>
      <c r="F5" s="14"/>
      <c r="G5" s="15"/>
      <c r="H5" s="38"/>
      <c r="I5" s="17"/>
      <c r="J5" s="39"/>
    </row>
    <row r="6" ht="48" spans="1:10">
      <c r="A6" s="23">
        <v>1</v>
      </c>
      <c r="B6" s="19" t="s">
        <v>38</v>
      </c>
      <c r="C6" s="19" t="s">
        <v>39</v>
      </c>
      <c r="D6" s="23" t="s">
        <v>40</v>
      </c>
      <c r="E6" s="20">
        <v>3</v>
      </c>
      <c r="F6" s="20"/>
      <c r="G6" s="40">
        <f>ROUND($E6*F6,2)</f>
        <v>0</v>
      </c>
      <c r="H6" s="41"/>
      <c r="I6" s="24">
        <f>ROUND(F6*E6,2)</f>
        <v>0</v>
      </c>
      <c r="J6" s="8">
        <f t="shared" ref="J6:J11" si="0">I6-G6</f>
        <v>0</v>
      </c>
    </row>
    <row r="7" ht="60" spans="1:10">
      <c r="A7" s="23">
        <v>2</v>
      </c>
      <c r="B7" s="19" t="s">
        <v>41</v>
      </c>
      <c r="C7" s="19" t="s">
        <v>42</v>
      </c>
      <c r="D7" s="23" t="s">
        <v>43</v>
      </c>
      <c r="E7" s="20">
        <v>3</v>
      </c>
      <c r="F7" s="20"/>
      <c r="G7" s="40">
        <f t="shared" ref="G7:G38" si="1">ROUND($E7*F7,2)</f>
        <v>0</v>
      </c>
      <c r="H7" s="41"/>
      <c r="I7" s="24">
        <f t="shared" ref="I7:I14" si="2">ROUND(F7*E7,2)</f>
        <v>0</v>
      </c>
      <c r="J7" s="8">
        <f t="shared" si="0"/>
        <v>0</v>
      </c>
    </row>
    <row r="8" ht="60" spans="1:10">
      <c r="A8" s="23">
        <v>3</v>
      </c>
      <c r="B8" s="19" t="s">
        <v>44</v>
      </c>
      <c r="C8" s="19" t="s">
        <v>45</v>
      </c>
      <c r="D8" s="23" t="s">
        <v>46</v>
      </c>
      <c r="E8" s="20">
        <v>825</v>
      </c>
      <c r="F8" s="20"/>
      <c r="G8" s="40">
        <f t="shared" si="1"/>
        <v>0</v>
      </c>
      <c r="H8" s="41"/>
      <c r="I8" s="24">
        <f t="shared" si="2"/>
        <v>0</v>
      </c>
      <c r="J8" s="8">
        <f t="shared" si="0"/>
        <v>0</v>
      </c>
    </row>
    <row r="9" ht="61.2" spans="1:10">
      <c r="A9" s="23">
        <v>4</v>
      </c>
      <c r="B9" s="19" t="s">
        <v>47</v>
      </c>
      <c r="C9" s="19" t="s">
        <v>48</v>
      </c>
      <c r="D9" s="23" t="s">
        <v>46</v>
      </c>
      <c r="E9" s="20">
        <v>216</v>
      </c>
      <c r="F9" s="20"/>
      <c r="G9" s="40">
        <f t="shared" si="1"/>
        <v>0</v>
      </c>
      <c r="H9" s="41"/>
      <c r="I9" s="24">
        <f t="shared" si="2"/>
        <v>0</v>
      </c>
      <c r="J9" s="8">
        <f t="shared" si="0"/>
        <v>0</v>
      </c>
    </row>
    <row r="10" ht="48" spans="1:10">
      <c r="A10" s="23">
        <v>5</v>
      </c>
      <c r="B10" s="19" t="s">
        <v>49</v>
      </c>
      <c r="C10" s="19" t="s">
        <v>50</v>
      </c>
      <c r="D10" s="23" t="s">
        <v>51</v>
      </c>
      <c r="E10" s="20">
        <v>1</v>
      </c>
      <c r="F10" s="20"/>
      <c r="G10" s="40">
        <f t="shared" si="1"/>
        <v>0</v>
      </c>
      <c r="H10" s="41"/>
      <c r="I10" s="24">
        <f t="shared" si="2"/>
        <v>0</v>
      </c>
      <c r="J10" s="8">
        <f t="shared" si="0"/>
        <v>0</v>
      </c>
    </row>
    <row r="11" ht="36" spans="1:10">
      <c r="A11" s="23">
        <v>6</v>
      </c>
      <c r="B11" s="19" t="s">
        <v>52</v>
      </c>
      <c r="C11" s="19" t="s">
        <v>53</v>
      </c>
      <c r="D11" s="23" t="s">
        <v>54</v>
      </c>
      <c r="E11" s="20">
        <v>2</v>
      </c>
      <c r="F11" s="20"/>
      <c r="G11" s="40">
        <f t="shared" si="1"/>
        <v>0</v>
      </c>
      <c r="H11" s="41"/>
      <c r="I11" s="24">
        <f t="shared" si="2"/>
        <v>0</v>
      </c>
      <c r="J11" s="8">
        <f t="shared" si="0"/>
        <v>0</v>
      </c>
    </row>
    <row r="12" s="34" customFormat="1" ht="12" spans="1:10">
      <c r="A12" s="18"/>
      <c r="B12" s="26" t="s">
        <v>55</v>
      </c>
      <c r="C12" s="26"/>
      <c r="D12" s="18"/>
      <c r="E12" s="14"/>
      <c r="F12" s="14"/>
      <c r="G12" s="15"/>
      <c r="H12" s="38"/>
      <c r="I12" s="24">
        <f t="shared" ref="I12:I43" si="3">ROUND(F12*E12,2)</f>
        <v>0</v>
      </c>
      <c r="J12" s="39">
        <f t="shared" ref="J12:J43" si="4">I12-G12</f>
        <v>0</v>
      </c>
    </row>
    <row r="13" ht="84" spans="1:10">
      <c r="A13" s="23">
        <v>8</v>
      </c>
      <c r="B13" s="19" t="s">
        <v>56</v>
      </c>
      <c r="C13" s="19" t="s">
        <v>57</v>
      </c>
      <c r="D13" s="23" t="s">
        <v>58</v>
      </c>
      <c r="E13" s="20">
        <v>1</v>
      </c>
      <c r="F13" s="20"/>
      <c r="G13" s="40">
        <f t="shared" si="1"/>
        <v>0</v>
      </c>
      <c r="H13" s="41"/>
      <c r="I13" s="24">
        <f t="shared" si="3"/>
        <v>0</v>
      </c>
      <c r="J13" s="8">
        <f t="shared" si="4"/>
        <v>0</v>
      </c>
    </row>
    <row r="14" ht="84" spans="1:10">
      <c r="A14" s="23">
        <v>9</v>
      </c>
      <c r="B14" s="19" t="s">
        <v>59</v>
      </c>
      <c r="C14" s="19" t="s">
        <v>60</v>
      </c>
      <c r="D14" s="23" t="s">
        <v>58</v>
      </c>
      <c r="E14" s="20">
        <v>1</v>
      </c>
      <c r="F14" s="20"/>
      <c r="G14" s="40">
        <f t="shared" si="1"/>
        <v>0</v>
      </c>
      <c r="H14" s="41"/>
      <c r="I14" s="24">
        <f t="shared" si="3"/>
        <v>0</v>
      </c>
      <c r="J14" s="8">
        <f t="shared" si="4"/>
        <v>0</v>
      </c>
    </row>
    <row r="15" ht="96" spans="1:10">
      <c r="A15" s="23">
        <v>10</v>
      </c>
      <c r="B15" s="19" t="s">
        <v>61</v>
      </c>
      <c r="C15" s="19" t="s">
        <v>62</v>
      </c>
      <c r="D15" s="23" t="s">
        <v>46</v>
      </c>
      <c r="E15" s="20">
        <v>55</v>
      </c>
      <c r="F15" s="20"/>
      <c r="G15" s="40">
        <f t="shared" si="1"/>
        <v>0</v>
      </c>
      <c r="H15" s="41"/>
      <c r="I15" s="24">
        <f t="shared" si="3"/>
        <v>0</v>
      </c>
      <c r="J15" s="8">
        <f t="shared" si="4"/>
        <v>0</v>
      </c>
    </row>
    <row r="16" ht="96" spans="1:10">
      <c r="A16" s="23">
        <v>11</v>
      </c>
      <c r="B16" s="19" t="s">
        <v>63</v>
      </c>
      <c r="C16" s="19" t="s">
        <v>64</v>
      </c>
      <c r="D16" s="23" t="s">
        <v>46</v>
      </c>
      <c r="E16" s="20">
        <v>170</v>
      </c>
      <c r="F16" s="20"/>
      <c r="G16" s="40">
        <f t="shared" si="1"/>
        <v>0</v>
      </c>
      <c r="H16" s="41"/>
      <c r="I16" s="24">
        <f t="shared" si="3"/>
        <v>0</v>
      </c>
      <c r="J16" s="8">
        <f t="shared" si="4"/>
        <v>0</v>
      </c>
    </row>
    <row r="17" ht="84" spans="1:10">
      <c r="A17" s="23">
        <v>12</v>
      </c>
      <c r="B17" s="19" t="s">
        <v>65</v>
      </c>
      <c r="C17" s="19" t="s">
        <v>66</v>
      </c>
      <c r="D17" s="23" t="s">
        <v>46</v>
      </c>
      <c r="E17" s="20">
        <v>110</v>
      </c>
      <c r="F17" s="20"/>
      <c r="G17" s="40">
        <f t="shared" si="1"/>
        <v>0</v>
      </c>
      <c r="H17" s="41"/>
      <c r="I17" s="24">
        <f t="shared" si="3"/>
        <v>0</v>
      </c>
      <c r="J17" s="8">
        <f t="shared" si="4"/>
        <v>0</v>
      </c>
    </row>
    <row r="18" ht="96" spans="1:10">
      <c r="A18" s="23">
        <v>13</v>
      </c>
      <c r="B18" s="19" t="s">
        <v>67</v>
      </c>
      <c r="C18" s="19" t="s">
        <v>68</v>
      </c>
      <c r="D18" s="23" t="s">
        <v>58</v>
      </c>
      <c r="E18" s="20">
        <v>3</v>
      </c>
      <c r="F18" s="20"/>
      <c r="G18" s="40">
        <f t="shared" si="1"/>
        <v>0</v>
      </c>
      <c r="H18" s="41"/>
      <c r="I18" s="24">
        <f t="shared" si="3"/>
        <v>0</v>
      </c>
      <c r="J18" s="8">
        <f t="shared" si="4"/>
        <v>0</v>
      </c>
    </row>
    <row r="19" ht="96" spans="1:10">
      <c r="A19" s="23">
        <v>14</v>
      </c>
      <c r="B19" s="19" t="s">
        <v>69</v>
      </c>
      <c r="C19" s="19" t="s">
        <v>70</v>
      </c>
      <c r="D19" s="23" t="s">
        <v>58</v>
      </c>
      <c r="E19" s="20">
        <v>1</v>
      </c>
      <c r="F19" s="20"/>
      <c r="G19" s="40">
        <f t="shared" si="1"/>
        <v>0</v>
      </c>
      <c r="H19" s="41"/>
      <c r="I19" s="24">
        <f t="shared" si="3"/>
        <v>0</v>
      </c>
      <c r="J19" s="8">
        <f t="shared" si="4"/>
        <v>0</v>
      </c>
    </row>
    <row r="20" ht="96" spans="1:10">
      <c r="A20" s="23">
        <v>15</v>
      </c>
      <c r="B20" s="19" t="s">
        <v>71</v>
      </c>
      <c r="C20" s="19" t="s">
        <v>72</v>
      </c>
      <c r="D20" s="23" t="s">
        <v>58</v>
      </c>
      <c r="E20" s="20">
        <v>2</v>
      </c>
      <c r="F20" s="20"/>
      <c r="G20" s="40">
        <f t="shared" si="1"/>
        <v>0</v>
      </c>
      <c r="H20" s="41"/>
      <c r="I20" s="24">
        <f t="shared" si="3"/>
        <v>0</v>
      </c>
      <c r="J20" s="8">
        <f t="shared" si="4"/>
        <v>0</v>
      </c>
    </row>
    <row r="21" ht="96" spans="1:10">
      <c r="A21" s="23">
        <v>16</v>
      </c>
      <c r="B21" s="19" t="s">
        <v>73</v>
      </c>
      <c r="C21" s="19" t="s">
        <v>74</v>
      </c>
      <c r="D21" s="23" t="s">
        <v>58</v>
      </c>
      <c r="E21" s="20">
        <v>2</v>
      </c>
      <c r="F21" s="20"/>
      <c r="G21" s="40">
        <f t="shared" si="1"/>
        <v>0</v>
      </c>
      <c r="H21" s="41"/>
      <c r="I21" s="24">
        <f t="shared" si="3"/>
        <v>0</v>
      </c>
      <c r="J21" s="8">
        <f t="shared" si="4"/>
        <v>0</v>
      </c>
    </row>
    <row r="22" ht="36" spans="1:10">
      <c r="A22" s="23">
        <v>17</v>
      </c>
      <c r="B22" s="19" t="s">
        <v>75</v>
      </c>
      <c r="C22" s="19" t="s">
        <v>76</v>
      </c>
      <c r="D22" s="23" t="s">
        <v>51</v>
      </c>
      <c r="E22" s="20">
        <v>48</v>
      </c>
      <c r="F22" s="20"/>
      <c r="G22" s="40">
        <f t="shared" si="1"/>
        <v>0</v>
      </c>
      <c r="H22" s="41"/>
      <c r="I22" s="24">
        <f t="shared" si="3"/>
        <v>0</v>
      </c>
      <c r="J22" s="8">
        <f t="shared" si="4"/>
        <v>0</v>
      </c>
    </row>
    <row r="23" ht="48" spans="1:10">
      <c r="A23" s="23">
        <v>18</v>
      </c>
      <c r="B23" s="19" t="s">
        <v>77</v>
      </c>
      <c r="C23" s="19" t="s">
        <v>78</v>
      </c>
      <c r="D23" s="23" t="s">
        <v>46</v>
      </c>
      <c r="E23" s="20">
        <v>57.56</v>
      </c>
      <c r="F23" s="20"/>
      <c r="G23" s="40">
        <f t="shared" si="1"/>
        <v>0</v>
      </c>
      <c r="H23" s="41"/>
      <c r="I23" s="24">
        <f t="shared" si="3"/>
        <v>0</v>
      </c>
      <c r="J23" s="8">
        <f t="shared" si="4"/>
        <v>0</v>
      </c>
    </row>
    <row r="24" ht="72" spans="1:10">
      <c r="A24" s="23">
        <v>19</v>
      </c>
      <c r="B24" s="19" t="s">
        <v>79</v>
      </c>
      <c r="C24" s="19" t="s">
        <v>80</v>
      </c>
      <c r="D24" s="23" t="s">
        <v>81</v>
      </c>
      <c r="E24" s="20">
        <v>45.23</v>
      </c>
      <c r="F24" s="20"/>
      <c r="G24" s="40">
        <f t="shared" si="1"/>
        <v>0</v>
      </c>
      <c r="H24" s="41"/>
      <c r="I24" s="24">
        <f t="shared" si="3"/>
        <v>0</v>
      </c>
      <c r="J24" s="8">
        <f t="shared" si="4"/>
        <v>0</v>
      </c>
    </row>
    <row r="25" ht="48" spans="1:10">
      <c r="A25" s="23">
        <v>20</v>
      </c>
      <c r="B25" s="19" t="s">
        <v>82</v>
      </c>
      <c r="C25" s="19" t="s">
        <v>83</v>
      </c>
      <c r="D25" s="23" t="s">
        <v>40</v>
      </c>
      <c r="E25" s="20">
        <v>154.27</v>
      </c>
      <c r="F25" s="20"/>
      <c r="G25" s="40">
        <f t="shared" si="1"/>
        <v>0</v>
      </c>
      <c r="H25" s="41"/>
      <c r="I25" s="24">
        <f t="shared" si="3"/>
        <v>0</v>
      </c>
      <c r="J25" s="8">
        <f t="shared" si="4"/>
        <v>0</v>
      </c>
    </row>
    <row r="26" ht="48" spans="1:10">
      <c r="A26" s="23">
        <v>21</v>
      </c>
      <c r="B26" s="19" t="s">
        <v>84</v>
      </c>
      <c r="C26" s="19" t="s">
        <v>85</v>
      </c>
      <c r="D26" s="23" t="s">
        <v>86</v>
      </c>
      <c r="E26" s="20">
        <v>0.28</v>
      </c>
      <c r="F26" s="20"/>
      <c r="G26" s="40">
        <f t="shared" si="1"/>
        <v>0</v>
      </c>
      <c r="H26" s="41"/>
      <c r="I26" s="24">
        <f t="shared" si="3"/>
        <v>0</v>
      </c>
      <c r="J26" s="8">
        <f t="shared" si="4"/>
        <v>0</v>
      </c>
    </row>
    <row r="27" ht="73" customHeight="1" spans="1:10">
      <c r="A27" s="23">
        <v>22</v>
      </c>
      <c r="B27" s="19" t="s">
        <v>87</v>
      </c>
      <c r="C27" s="19" t="s">
        <v>88</v>
      </c>
      <c r="D27" s="23" t="s">
        <v>81</v>
      </c>
      <c r="E27" s="20">
        <v>35.35</v>
      </c>
      <c r="F27" s="20"/>
      <c r="G27" s="40">
        <f t="shared" si="1"/>
        <v>0</v>
      </c>
      <c r="H27" s="41"/>
      <c r="I27" s="24">
        <f t="shared" si="3"/>
        <v>0</v>
      </c>
      <c r="J27" s="8">
        <f t="shared" si="4"/>
        <v>0</v>
      </c>
    </row>
    <row r="28" ht="48" spans="1:10">
      <c r="A28" s="23">
        <v>23</v>
      </c>
      <c r="B28" s="19" t="s">
        <v>89</v>
      </c>
      <c r="C28" s="19" t="s">
        <v>90</v>
      </c>
      <c r="D28" s="23" t="s">
        <v>81</v>
      </c>
      <c r="E28" s="20">
        <v>290.15</v>
      </c>
      <c r="F28" s="20"/>
      <c r="G28" s="40">
        <f t="shared" si="1"/>
        <v>0</v>
      </c>
      <c r="H28" s="41"/>
      <c r="I28" s="24">
        <f t="shared" si="3"/>
        <v>0</v>
      </c>
      <c r="J28" s="8">
        <f t="shared" si="4"/>
        <v>0</v>
      </c>
    </row>
    <row r="29" ht="60" spans="1:10">
      <c r="A29" s="23">
        <v>24</v>
      </c>
      <c r="B29" s="19" t="s">
        <v>91</v>
      </c>
      <c r="C29" s="19" t="s">
        <v>92</v>
      </c>
      <c r="D29" s="23" t="s">
        <v>81</v>
      </c>
      <c r="E29" s="20">
        <v>274.66</v>
      </c>
      <c r="F29" s="20"/>
      <c r="G29" s="40">
        <f t="shared" si="1"/>
        <v>0</v>
      </c>
      <c r="H29" s="41"/>
      <c r="I29" s="24">
        <f t="shared" si="3"/>
        <v>0</v>
      </c>
      <c r="J29" s="8">
        <f t="shared" si="4"/>
        <v>0</v>
      </c>
    </row>
    <row r="30" ht="36" spans="1:10">
      <c r="A30" s="23">
        <v>25</v>
      </c>
      <c r="B30" s="19" t="s">
        <v>93</v>
      </c>
      <c r="C30" s="19" t="s">
        <v>94</v>
      </c>
      <c r="D30" s="23" t="s">
        <v>81</v>
      </c>
      <c r="E30" s="20">
        <v>274.66</v>
      </c>
      <c r="F30" s="20"/>
      <c r="G30" s="40">
        <f t="shared" si="1"/>
        <v>0</v>
      </c>
      <c r="H30" s="41"/>
      <c r="I30" s="24">
        <f t="shared" si="3"/>
        <v>0</v>
      </c>
      <c r="J30" s="8">
        <f t="shared" si="4"/>
        <v>0</v>
      </c>
    </row>
    <row r="31" ht="48" spans="1:10">
      <c r="A31" s="23">
        <v>26</v>
      </c>
      <c r="B31" s="19" t="s">
        <v>95</v>
      </c>
      <c r="C31" s="19" t="s">
        <v>96</v>
      </c>
      <c r="D31" s="23" t="s">
        <v>97</v>
      </c>
      <c r="E31" s="20">
        <v>39</v>
      </c>
      <c r="F31" s="20"/>
      <c r="G31" s="40">
        <f t="shared" si="1"/>
        <v>0</v>
      </c>
      <c r="H31" s="41"/>
      <c r="I31" s="24">
        <f t="shared" si="3"/>
        <v>0</v>
      </c>
      <c r="J31" s="8">
        <f t="shared" si="4"/>
        <v>0</v>
      </c>
    </row>
    <row r="32" ht="60" spans="1:10">
      <c r="A32" s="23">
        <v>27</v>
      </c>
      <c r="B32" s="19" t="s">
        <v>98</v>
      </c>
      <c r="C32" s="19" t="s">
        <v>99</v>
      </c>
      <c r="D32" s="23" t="s">
        <v>97</v>
      </c>
      <c r="E32" s="20">
        <v>4</v>
      </c>
      <c r="F32" s="20"/>
      <c r="G32" s="40">
        <f t="shared" si="1"/>
        <v>0</v>
      </c>
      <c r="H32" s="41"/>
      <c r="I32" s="24">
        <f t="shared" si="3"/>
        <v>0</v>
      </c>
      <c r="J32" s="8">
        <f t="shared" si="4"/>
        <v>0</v>
      </c>
    </row>
    <row r="33" ht="48" spans="1:10">
      <c r="A33" s="23">
        <v>28</v>
      </c>
      <c r="B33" s="19" t="s">
        <v>100</v>
      </c>
      <c r="C33" s="19" t="s">
        <v>101</v>
      </c>
      <c r="D33" s="23" t="s">
        <v>102</v>
      </c>
      <c r="E33" s="20">
        <v>305.19</v>
      </c>
      <c r="F33" s="20"/>
      <c r="G33" s="40">
        <f t="shared" si="1"/>
        <v>0</v>
      </c>
      <c r="H33" s="41"/>
      <c r="I33" s="24">
        <f t="shared" si="3"/>
        <v>0</v>
      </c>
      <c r="J33" s="8">
        <f t="shared" si="4"/>
        <v>0</v>
      </c>
    </row>
    <row r="34" ht="36" spans="1:10">
      <c r="A34" s="23">
        <v>29</v>
      </c>
      <c r="B34" s="19" t="s">
        <v>103</v>
      </c>
      <c r="C34" s="19" t="s">
        <v>104</v>
      </c>
      <c r="D34" s="23" t="s">
        <v>102</v>
      </c>
      <c r="E34" s="20">
        <v>226.62</v>
      </c>
      <c r="F34" s="20"/>
      <c r="G34" s="40">
        <f t="shared" si="1"/>
        <v>0</v>
      </c>
      <c r="H34" s="41"/>
      <c r="I34" s="24">
        <f t="shared" si="3"/>
        <v>0</v>
      </c>
      <c r="J34" s="8">
        <f t="shared" si="4"/>
        <v>0</v>
      </c>
    </row>
    <row r="35" ht="48" spans="1:10">
      <c r="A35" s="23">
        <v>30</v>
      </c>
      <c r="B35" s="19" t="s">
        <v>105</v>
      </c>
      <c r="C35" s="19" t="s">
        <v>106</v>
      </c>
      <c r="D35" s="23" t="s">
        <v>102</v>
      </c>
      <c r="E35" s="20">
        <v>305.19</v>
      </c>
      <c r="F35" s="20"/>
      <c r="G35" s="40">
        <f t="shared" si="1"/>
        <v>0</v>
      </c>
      <c r="H35" s="41"/>
      <c r="I35" s="24">
        <f t="shared" si="3"/>
        <v>0</v>
      </c>
      <c r="J35" s="8">
        <f t="shared" si="4"/>
        <v>0</v>
      </c>
    </row>
    <row r="36" s="34" customFormat="1" ht="12" spans="1:10">
      <c r="A36" s="18"/>
      <c r="B36" s="26" t="s">
        <v>107</v>
      </c>
      <c r="C36" s="26"/>
      <c r="D36" s="18"/>
      <c r="E36" s="14"/>
      <c r="F36" s="14"/>
      <c r="G36" s="15"/>
      <c r="H36" s="38"/>
      <c r="I36" s="24">
        <f t="shared" si="3"/>
        <v>0</v>
      </c>
      <c r="J36" s="39">
        <f t="shared" si="4"/>
        <v>0</v>
      </c>
    </row>
    <row r="37" ht="51" customHeight="1" spans="1:10">
      <c r="A37" s="23">
        <v>31</v>
      </c>
      <c r="B37" s="19" t="s">
        <v>108</v>
      </c>
      <c r="C37" s="19" t="s">
        <v>109</v>
      </c>
      <c r="D37" s="23" t="s">
        <v>46</v>
      </c>
      <c r="E37" s="20">
        <v>509</v>
      </c>
      <c r="F37" s="20"/>
      <c r="G37" s="40">
        <f t="shared" si="1"/>
        <v>0</v>
      </c>
      <c r="H37" s="41"/>
      <c r="I37" s="24">
        <f t="shared" si="3"/>
        <v>0</v>
      </c>
      <c r="J37" s="8">
        <f t="shared" si="4"/>
        <v>0</v>
      </c>
    </row>
    <row r="38" ht="60" spans="1:10">
      <c r="A38" s="23">
        <v>32</v>
      </c>
      <c r="B38" s="19" t="s">
        <v>110</v>
      </c>
      <c r="C38" s="19" t="s">
        <v>111</v>
      </c>
      <c r="D38" s="23" t="s">
        <v>51</v>
      </c>
      <c r="E38" s="20">
        <v>4</v>
      </c>
      <c r="F38" s="20"/>
      <c r="G38" s="40">
        <f t="shared" si="1"/>
        <v>0</v>
      </c>
      <c r="H38" s="41"/>
      <c r="I38" s="24">
        <f t="shared" si="3"/>
        <v>0</v>
      </c>
      <c r="J38" s="8">
        <f t="shared" si="4"/>
        <v>0</v>
      </c>
    </row>
    <row r="39" ht="60" spans="1:10">
      <c r="A39" s="23">
        <v>33</v>
      </c>
      <c r="B39" s="19" t="s">
        <v>110</v>
      </c>
      <c r="C39" s="19" t="s">
        <v>112</v>
      </c>
      <c r="D39" s="23" t="s">
        <v>51</v>
      </c>
      <c r="E39" s="20">
        <v>1</v>
      </c>
      <c r="F39" s="20"/>
      <c r="G39" s="40">
        <f t="shared" ref="G39:G70" si="5">ROUND($E39*F39,2)</f>
        <v>0</v>
      </c>
      <c r="H39" s="41"/>
      <c r="I39" s="24">
        <f t="shared" si="3"/>
        <v>0</v>
      </c>
      <c r="J39" s="8">
        <f t="shared" si="4"/>
        <v>0</v>
      </c>
    </row>
    <row r="40" ht="48" spans="1:10">
      <c r="A40" s="23">
        <v>34</v>
      </c>
      <c r="B40" s="19" t="s">
        <v>113</v>
      </c>
      <c r="C40" s="19" t="s">
        <v>114</v>
      </c>
      <c r="D40" s="23" t="s">
        <v>51</v>
      </c>
      <c r="E40" s="20">
        <v>2</v>
      </c>
      <c r="F40" s="20"/>
      <c r="G40" s="40">
        <f t="shared" si="5"/>
        <v>0</v>
      </c>
      <c r="H40" s="41"/>
      <c r="I40" s="24">
        <f t="shared" si="3"/>
        <v>0</v>
      </c>
      <c r="J40" s="8">
        <f t="shared" si="4"/>
        <v>0</v>
      </c>
    </row>
    <row r="41" ht="48" spans="1:10">
      <c r="A41" s="23">
        <v>35</v>
      </c>
      <c r="B41" s="19" t="s">
        <v>113</v>
      </c>
      <c r="C41" s="19" t="s">
        <v>115</v>
      </c>
      <c r="D41" s="23" t="s">
        <v>51</v>
      </c>
      <c r="E41" s="20">
        <v>1</v>
      </c>
      <c r="F41" s="20"/>
      <c r="G41" s="40">
        <f t="shared" si="5"/>
        <v>0</v>
      </c>
      <c r="H41" s="41"/>
      <c r="I41" s="24">
        <f t="shared" si="3"/>
        <v>0</v>
      </c>
      <c r="J41" s="8">
        <f t="shared" si="4"/>
        <v>0</v>
      </c>
    </row>
    <row r="42" ht="64" customHeight="1" spans="1:10">
      <c r="A42" s="23">
        <v>36</v>
      </c>
      <c r="B42" s="19" t="s">
        <v>116</v>
      </c>
      <c r="C42" s="19" t="s">
        <v>117</v>
      </c>
      <c r="D42" s="23" t="s">
        <v>118</v>
      </c>
      <c r="E42" s="20">
        <v>1</v>
      </c>
      <c r="F42" s="20"/>
      <c r="G42" s="40">
        <f t="shared" si="5"/>
        <v>0</v>
      </c>
      <c r="H42" s="41"/>
      <c r="I42" s="24">
        <f t="shared" si="3"/>
        <v>0</v>
      </c>
      <c r="J42" s="8">
        <f t="shared" si="4"/>
        <v>0</v>
      </c>
    </row>
    <row r="43" ht="36" spans="1:10">
      <c r="A43" s="23">
        <v>37</v>
      </c>
      <c r="B43" s="19" t="s">
        <v>119</v>
      </c>
      <c r="C43" s="19" t="s">
        <v>120</v>
      </c>
      <c r="D43" s="23" t="s">
        <v>118</v>
      </c>
      <c r="E43" s="20">
        <v>1</v>
      </c>
      <c r="F43" s="20"/>
      <c r="G43" s="40">
        <f t="shared" si="5"/>
        <v>0</v>
      </c>
      <c r="H43" s="41"/>
      <c r="I43" s="24">
        <f t="shared" si="3"/>
        <v>0</v>
      </c>
      <c r="J43" s="8">
        <f t="shared" si="4"/>
        <v>0</v>
      </c>
    </row>
    <row r="44" ht="36" spans="1:10">
      <c r="A44" s="23">
        <v>38</v>
      </c>
      <c r="B44" s="19" t="s">
        <v>121</v>
      </c>
      <c r="C44" s="19" t="s">
        <v>122</v>
      </c>
      <c r="D44" s="23" t="s">
        <v>51</v>
      </c>
      <c r="E44" s="20">
        <v>6</v>
      </c>
      <c r="F44" s="20"/>
      <c r="G44" s="40">
        <f t="shared" si="5"/>
        <v>0</v>
      </c>
      <c r="H44" s="41"/>
      <c r="I44" s="24">
        <f t="shared" ref="I44:I87" si="6">ROUND(F44*E44,2)</f>
        <v>0</v>
      </c>
      <c r="J44" s="8">
        <f t="shared" ref="J44:J87" si="7">I44-G44</f>
        <v>0</v>
      </c>
    </row>
    <row r="45" ht="36" spans="1:10">
      <c r="A45" s="23">
        <v>39</v>
      </c>
      <c r="B45" s="19" t="s">
        <v>123</v>
      </c>
      <c r="C45" s="19" t="s">
        <v>124</v>
      </c>
      <c r="D45" s="23" t="s">
        <v>51</v>
      </c>
      <c r="E45" s="20">
        <v>6</v>
      </c>
      <c r="F45" s="20"/>
      <c r="G45" s="40">
        <f t="shared" si="5"/>
        <v>0</v>
      </c>
      <c r="H45" s="41"/>
      <c r="I45" s="24">
        <f t="shared" si="6"/>
        <v>0</v>
      </c>
      <c r="J45" s="8">
        <f t="shared" si="7"/>
        <v>0</v>
      </c>
    </row>
    <row r="46" ht="24" spans="1:10">
      <c r="A46" s="23">
        <v>40</v>
      </c>
      <c r="B46" s="19" t="s">
        <v>125</v>
      </c>
      <c r="C46" s="19" t="s">
        <v>126</v>
      </c>
      <c r="D46" s="23" t="s">
        <v>127</v>
      </c>
      <c r="E46" s="20">
        <v>5</v>
      </c>
      <c r="F46" s="20"/>
      <c r="G46" s="40">
        <f t="shared" si="5"/>
        <v>0</v>
      </c>
      <c r="H46" s="41"/>
      <c r="I46" s="24">
        <f t="shared" si="6"/>
        <v>0</v>
      </c>
      <c r="J46" s="8">
        <f t="shared" si="7"/>
        <v>0</v>
      </c>
    </row>
    <row r="47" ht="24" spans="1:10">
      <c r="A47" s="23">
        <v>41</v>
      </c>
      <c r="B47" s="19" t="s">
        <v>128</v>
      </c>
      <c r="C47" s="19" t="s">
        <v>129</v>
      </c>
      <c r="D47" s="23" t="s">
        <v>127</v>
      </c>
      <c r="E47" s="20">
        <v>25</v>
      </c>
      <c r="F47" s="20"/>
      <c r="G47" s="40">
        <f t="shared" si="5"/>
        <v>0</v>
      </c>
      <c r="H47" s="41"/>
      <c r="I47" s="24">
        <f t="shared" si="6"/>
        <v>0</v>
      </c>
      <c r="J47" s="8">
        <f t="shared" si="7"/>
        <v>0</v>
      </c>
    </row>
    <row r="48" ht="36" spans="1:10">
      <c r="A48" s="23">
        <v>42</v>
      </c>
      <c r="B48" s="19" t="s">
        <v>130</v>
      </c>
      <c r="C48" s="19" t="s">
        <v>131</v>
      </c>
      <c r="D48" s="23" t="s">
        <v>132</v>
      </c>
      <c r="E48" s="20">
        <v>4</v>
      </c>
      <c r="F48" s="20"/>
      <c r="G48" s="40">
        <f t="shared" si="5"/>
        <v>0</v>
      </c>
      <c r="H48" s="41"/>
      <c r="I48" s="24">
        <f t="shared" si="6"/>
        <v>0</v>
      </c>
      <c r="J48" s="8">
        <f t="shared" si="7"/>
        <v>0</v>
      </c>
    </row>
    <row r="49" ht="48" spans="1:10">
      <c r="A49" s="23">
        <v>43</v>
      </c>
      <c r="B49" s="19" t="s">
        <v>133</v>
      </c>
      <c r="C49" s="19" t="s">
        <v>134</v>
      </c>
      <c r="D49" s="23" t="s">
        <v>54</v>
      </c>
      <c r="E49" s="20">
        <v>2</v>
      </c>
      <c r="F49" s="20"/>
      <c r="G49" s="40">
        <f t="shared" si="5"/>
        <v>0</v>
      </c>
      <c r="H49" s="41"/>
      <c r="I49" s="24">
        <f t="shared" si="6"/>
        <v>0</v>
      </c>
      <c r="J49" s="8">
        <f t="shared" si="7"/>
        <v>0</v>
      </c>
    </row>
    <row r="50" ht="36" spans="1:10">
      <c r="A50" s="23">
        <v>44</v>
      </c>
      <c r="B50" s="19" t="s">
        <v>135</v>
      </c>
      <c r="C50" s="19" t="s">
        <v>136</v>
      </c>
      <c r="D50" s="23" t="s">
        <v>137</v>
      </c>
      <c r="E50" s="20">
        <v>1</v>
      </c>
      <c r="F50" s="20"/>
      <c r="G50" s="40">
        <f t="shared" si="5"/>
        <v>0</v>
      </c>
      <c r="H50" s="41"/>
      <c r="I50" s="24">
        <f t="shared" si="6"/>
        <v>0</v>
      </c>
      <c r="J50" s="8">
        <f t="shared" si="7"/>
        <v>0</v>
      </c>
    </row>
    <row r="51" s="34" customFormat="1" ht="19" customHeight="1" spans="1:10">
      <c r="A51" s="18"/>
      <c r="B51" s="26" t="s">
        <v>138</v>
      </c>
      <c r="C51" s="26"/>
      <c r="D51" s="18"/>
      <c r="E51" s="14"/>
      <c r="F51" s="14"/>
      <c r="G51" s="15"/>
      <c r="H51" s="38"/>
      <c r="I51" s="24">
        <f t="shared" si="6"/>
        <v>0</v>
      </c>
      <c r="J51" s="39">
        <f t="shared" si="7"/>
        <v>0</v>
      </c>
    </row>
    <row r="52" ht="60" spans="1:10">
      <c r="A52" s="23">
        <v>45</v>
      </c>
      <c r="B52" s="19" t="s">
        <v>139</v>
      </c>
      <c r="C52" s="19" t="s">
        <v>140</v>
      </c>
      <c r="D52" s="23" t="s">
        <v>46</v>
      </c>
      <c r="E52" s="20">
        <v>30</v>
      </c>
      <c r="F52" s="20"/>
      <c r="G52" s="40">
        <f t="shared" si="5"/>
        <v>0</v>
      </c>
      <c r="H52" s="41"/>
      <c r="I52" s="24">
        <f t="shared" si="6"/>
        <v>0</v>
      </c>
      <c r="J52" s="8">
        <f t="shared" si="7"/>
        <v>0</v>
      </c>
    </row>
    <row r="53" ht="60" spans="1:10">
      <c r="A53" s="23">
        <v>46</v>
      </c>
      <c r="B53" s="19" t="s">
        <v>139</v>
      </c>
      <c r="C53" s="19" t="s">
        <v>141</v>
      </c>
      <c r="D53" s="23" t="s">
        <v>46</v>
      </c>
      <c r="E53" s="20">
        <v>90</v>
      </c>
      <c r="F53" s="20"/>
      <c r="G53" s="40">
        <f t="shared" si="5"/>
        <v>0</v>
      </c>
      <c r="H53" s="41"/>
      <c r="I53" s="24">
        <f t="shared" si="6"/>
        <v>0</v>
      </c>
      <c r="J53" s="8">
        <f t="shared" si="7"/>
        <v>0</v>
      </c>
    </row>
    <row r="54" ht="60" spans="1:10">
      <c r="A54" s="23">
        <v>47</v>
      </c>
      <c r="B54" s="19" t="s">
        <v>139</v>
      </c>
      <c r="C54" s="19" t="s">
        <v>142</v>
      </c>
      <c r="D54" s="23" t="s">
        <v>46</v>
      </c>
      <c r="E54" s="20">
        <v>40</v>
      </c>
      <c r="F54" s="20"/>
      <c r="G54" s="40">
        <f t="shared" si="5"/>
        <v>0</v>
      </c>
      <c r="H54" s="41"/>
      <c r="I54" s="24">
        <f t="shared" si="6"/>
        <v>0</v>
      </c>
      <c r="J54" s="8">
        <f t="shared" si="7"/>
        <v>0</v>
      </c>
    </row>
    <row r="55" s="34" customFormat="1" ht="21" customHeight="1" spans="1:10">
      <c r="A55" s="18"/>
      <c r="B55" s="26" t="s">
        <v>143</v>
      </c>
      <c r="C55" s="26"/>
      <c r="D55" s="18"/>
      <c r="E55" s="14"/>
      <c r="F55" s="14"/>
      <c r="G55" s="15"/>
      <c r="H55" s="38"/>
      <c r="I55" s="24">
        <f t="shared" si="6"/>
        <v>0</v>
      </c>
      <c r="J55" s="39">
        <f t="shared" si="7"/>
        <v>0</v>
      </c>
    </row>
    <row r="56" ht="52" customHeight="1" spans="1:10">
      <c r="A56" s="23">
        <v>48</v>
      </c>
      <c r="B56" s="19" t="s">
        <v>139</v>
      </c>
      <c r="C56" s="19" t="s">
        <v>141</v>
      </c>
      <c r="D56" s="23" t="s">
        <v>46</v>
      </c>
      <c r="E56" s="20">
        <v>40</v>
      </c>
      <c r="F56" s="20"/>
      <c r="G56" s="40">
        <f t="shared" si="5"/>
        <v>0</v>
      </c>
      <c r="H56" s="41"/>
      <c r="I56" s="24">
        <f t="shared" si="6"/>
        <v>0</v>
      </c>
      <c r="J56" s="8">
        <f t="shared" si="7"/>
        <v>0</v>
      </c>
    </row>
    <row r="57" ht="53" customHeight="1" spans="1:10">
      <c r="A57" s="23">
        <v>49</v>
      </c>
      <c r="B57" s="19" t="s">
        <v>139</v>
      </c>
      <c r="C57" s="19" t="s">
        <v>144</v>
      </c>
      <c r="D57" s="23" t="s">
        <v>46</v>
      </c>
      <c r="E57" s="20">
        <v>10</v>
      </c>
      <c r="F57" s="20"/>
      <c r="G57" s="40">
        <f t="shared" si="5"/>
        <v>0</v>
      </c>
      <c r="H57" s="41"/>
      <c r="I57" s="24">
        <f t="shared" si="6"/>
        <v>0</v>
      </c>
      <c r="J57" s="8">
        <f t="shared" si="7"/>
        <v>0</v>
      </c>
    </row>
    <row r="58" s="34" customFormat="1" ht="12" spans="1:10">
      <c r="A58" s="18"/>
      <c r="B58" s="26" t="s">
        <v>145</v>
      </c>
      <c r="C58" s="26"/>
      <c r="D58" s="18"/>
      <c r="E58" s="14"/>
      <c r="F58" s="14"/>
      <c r="G58" s="15"/>
      <c r="H58" s="38"/>
      <c r="I58" s="24">
        <f t="shared" si="6"/>
        <v>0</v>
      </c>
      <c r="J58" s="39">
        <f t="shared" si="7"/>
        <v>0</v>
      </c>
    </row>
    <row r="59" ht="36" spans="1:10">
      <c r="A59" s="23">
        <v>50</v>
      </c>
      <c r="B59" s="19" t="s">
        <v>146</v>
      </c>
      <c r="C59" s="19" t="s">
        <v>147</v>
      </c>
      <c r="D59" s="23" t="s">
        <v>148</v>
      </c>
      <c r="E59" s="20">
        <v>1</v>
      </c>
      <c r="F59" s="20"/>
      <c r="G59" s="40">
        <f t="shared" si="5"/>
        <v>0</v>
      </c>
      <c r="H59" s="41"/>
      <c r="I59" s="24">
        <f t="shared" si="6"/>
        <v>0</v>
      </c>
      <c r="J59" s="8">
        <f t="shared" si="7"/>
        <v>0</v>
      </c>
    </row>
    <row r="60" ht="36" spans="1:10">
      <c r="A60" s="23">
        <v>51</v>
      </c>
      <c r="B60" s="19" t="s">
        <v>149</v>
      </c>
      <c r="C60" s="19" t="s">
        <v>150</v>
      </c>
      <c r="D60" s="23" t="s">
        <v>151</v>
      </c>
      <c r="E60" s="20">
        <v>1</v>
      </c>
      <c r="F60" s="20"/>
      <c r="G60" s="40">
        <f t="shared" si="5"/>
        <v>0</v>
      </c>
      <c r="H60" s="41"/>
      <c r="I60" s="24">
        <f t="shared" si="6"/>
        <v>0</v>
      </c>
      <c r="J60" s="8">
        <f t="shared" si="7"/>
        <v>0</v>
      </c>
    </row>
    <row r="61" ht="36" spans="1:10">
      <c r="A61" s="23">
        <v>52</v>
      </c>
      <c r="B61" s="19" t="s">
        <v>149</v>
      </c>
      <c r="C61" s="19" t="s">
        <v>152</v>
      </c>
      <c r="D61" s="23" t="s">
        <v>51</v>
      </c>
      <c r="E61" s="20">
        <v>1</v>
      </c>
      <c r="F61" s="20"/>
      <c r="G61" s="40">
        <f t="shared" si="5"/>
        <v>0</v>
      </c>
      <c r="H61" s="41"/>
      <c r="I61" s="24">
        <f t="shared" si="6"/>
        <v>0</v>
      </c>
      <c r="J61" s="8">
        <f t="shared" si="7"/>
        <v>0</v>
      </c>
    </row>
    <row r="62" ht="36" spans="1:10">
      <c r="A62" s="23">
        <v>53</v>
      </c>
      <c r="B62" s="19" t="s">
        <v>153</v>
      </c>
      <c r="C62" s="19" t="s">
        <v>154</v>
      </c>
      <c r="D62" s="23" t="s">
        <v>151</v>
      </c>
      <c r="E62" s="20">
        <v>1</v>
      </c>
      <c r="F62" s="20"/>
      <c r="G62" s="40">
        <f t="shared" si="5"/>
        <v>0</v>
      </c>
      <c r="H62" s="41"/>
      <c r="I62" s="24">
        <f t="shared" si="6"/>
        <v>0</v>
      </c>
      <c r="J62" s="8">
        <f t="shared" si="7"/>
        <v>0</v>
      </c>
    </row>
    <row r="63" ht="48" spans="1:10">
      <c r="A63" s="23">
        <v>54</v>
      </c>
      <c r="B63" s="19" t="s">
        <v>155</v>
      </c>
      <c r="C63" s="19" t="s">
        <v>156</v>
      </c>
      <c r="D63" s="23" t="s">
        <v>118</v>
      </c>
      <c r="E63" s="20">
        <v>1</v>
      </c>
      <c r="F63" s="20"/>
      <c r="G63" s="40">
        <f t="shared" si="5"/>
        <v>0</v>
      </c>
      <c r="H63" s="41"/>
      <c r="I63" s="24">
        <f t="shared" si="6"/>
        <v>0</v>
      </c>
      <c r="J63" s="8">
        <f t="shared" si="7"/>
        <v>0</v>
      </c>
    </row>
    <row r="64" ht="48" spans="1:10">
      <c r="A64" s="23">
        <v>55</v>
      </c>
      <c r="B64" s="19" t="s">
        <v>157</v>
      </c>
      <c r="C64" s="19" t="s">
        <v>158</v>
      </c>
      <c r="D64" s="23" t="s">
        <v>118</v>
      </c>
      <c r="E64" s="20">
        <v>2</v>
      </c>
      <c r="F64" s="20"/>
      <c r="G64" s="40">
        <f t="shared" si="5"/>
        <v>0</v>
      </c>
      <c r="H64" s="41"/>
      <c r="I64" s="24">
        <f t="shared" si="6"/>
        <v>0</v>
      </c>
      <c r="J64" s="8">
        <f t="shared" si="7"/>
        <v>0</v>
      </c>
    </row>
    <row r="65" ht="36" spans="1:10">
      <c r="A65" s="23">
        <v>56</v>
      </c>
      <c r="B65" s="19" t="s">
        <v>159</v>
      </c>
      <c r="C65" s="19" t="s">
        <v>160</v>
      </c>
      <c r="D65" s="23" t="s">
        <v>118</v>
      </c>
      <c r="E65" s="20">
        <v>1</v>
      </c>
      <c r="F65" s="20"/>
      <c r="G65" s="40">
        <f t="shared" si="5"/>
        <v>0</v>
      </c>
      <c r="H65" s="41"/>
      <c r="I65" s="24">
        <f t="shared" si="6"/>
        <v>0</v>
      </c>
      <c r="J65" s="8">
        <f t="shared" si="7"/>
        <v>0</v>
      </c>
    </row>
    <row r="66" ht="36" spans="1:10">
      <c r="A66" s="23">
        <v>57</v>
      </c>
      <c r="B66" s="19" t="s">
        <v>161</v>
      </c>
      <c r="C66" s="19" t="s">
        <v>162</v>
      </c>
      <c r="D66" s="23" t="s">
        <v>118</v>
      </c>
      <c r="E66" s="20">
        <v>1</v>
      </c>
      <c r="F66" s="20"/>
      <c r="G66" s="40">
        <f t="shared" si="5"/>
        <v>0</v>
      </c>
      <c r="H66" s="41"/>
      <c r="I66" s="24">
        <f t="shared" si="6"/>
        <v>0</v>
      </c>
      <c r="J66" s="8">
        <f t="shared" si="7"/>
        <v>0</v>
      </c>
    </row>
    <row r="67" ht="36" spans="1:10">
      <c r="A67" s="23">
        <v>58</v>
      </c>
      <c r="B67" s="19" t="s">
        <v>163</v>
      </c>
      <c r="C67" s="19" t="s">
        <v>164</v>
      </c>
      <c r="D67" s="23" t="s">
        <v>118</v>
      </c>
      <c r="E67" s="20">
        <v>1</v>
      </c>
      <c r="F67" s="20"/>
      <c r="G67" s="40">
        <f t="shared" si="5"/>
        <v>0</v>
      </c>
      <c r="H67" s="41"/>
      <c r="I67" s="24">
        <f t="shared" si="6"/>
        <v>0</v>
      </c>
      <c r="J67" s="8">
        <f t="shared" si="7"/>
        <v>0</v>
      </c>
    </row>
    <row r="68" ht="36" spans="1:10">
      <c r="A68" s="23">
        <v>59</v>
      </c>
      <c r="B68" s="19" t="s">
        <v>165</v>
      </c>
      <c r="C68" s="19" t="s">
        <v>166</v>
      </c>
      <c r="D68" s="23" t="s">
        <v>118</v>
      </c>
      <c r="E68" s="20">
        <v>1</v>
      </c>
      <c r="F68" s="20"/>
      <c r="G68" s="40">
        <f t="shared" si="5"/>
        <v>0</v>
      </c>
      <c r="H68" s="41"/>
      <c r="I68" s="24">
        <f t="shared" si="6"/>
        <v>0</v>
      </c>
      <c r="J68" s="8">
        <f t="shared" si="7"/>
        <v>0</v>
      </c>
    </row>
    <row r="69" ht="36" spans="1:10">
      <c r="A69" s="23">
        <v>60</v>
      </c>
      <c r="B69" s="19" t="s">
        <v>167</v>
      </c>
      <c r="C69" s="19" t="s">
        <v>168</v>
      </c>
      <c r="D69" s="23" t="s">
        <v>118</v>
      </c>
      <c r="E69" s="20">
        <v>1</v>
      </c>
      <c r="F69" s="20"/>
      <c r="G69" s="40">
        <f t="shared" si="5"/>
        <v>0</v>
      </c>
      <c r="H69" s="41"/>
      <c r="I69" s="24">
        <f t="shared" si="6"/>
        <v>0</v>
      </c>
      <c r="J69" s="8">
        <f t="shared" si="7"/>
        <v>0</v>
      </c>
    </row>
    <row r="70" ht="60" spans="1:10">
      <c r="A70" s="23">
        <v>61</v>
      </c>
      <c r="B70" s="19" t="s">
        <v>169</v>
      </c>
      <c r="C70" s="19" t="s">
        <v>170</v>
      </c>
      <c r="D70" s="23" t="s">
        <v>46</v>
      </c>
      <c r="E70" s="20">
        <v>10</v>
      </c>
      <c r="F70" s="20"/>
      <c r="G70" s="40">
        <f t="shared" si="5"/>
        <v>0</v>
      </c>
      <c r="H70" s="41"/>
      <c r="I70" s="24">
        <f t="shared" si="6"/>
        <v>0</v>
      </c>
      <c r="J70" s="8">
        <f t="shared" si="7"/>
        <v>0</v>
      </c>
    </row>
    <row r="71" ht="60" spans="1:10">
      <c r="A71" s="23">
        <v>62</v>
      </c>
      <c r="B71" s="19" t="s">
        <v>171</v>
      </c>
      <c r="C71" s="19" t="s">
        <v>172</v>
      </c>
      <c r="D71" s="23" t="s">
        <v>46</v>
      </c>
      <c r="E71" s="20">
        <v>10</v>
      </c>
      <c r="F71" s="20"/>
      <c r="G71" s="40">
        <f t="shared" ref="G71:G90" si="8">ROUND($E71*F71,2)</f>
        <v>0</v>
      </c>
      <c r="H71" s="41"/>
      <c r="I71" s="24">
        <f t="shared" si="6"/>
        <v>0</v>
      </c>
      <c r="J71" s="8">
        <f t="shared" si="7"/>
        <v>0</v>
      </c>
    </row>
    <row r="72" ht="96" spans="1:10">
      <c r="A72" s="23">
        <v>63</v>
      </c>
      <c r="B72" s="19" t="s">
        <v>173</v>
      </c>
      <c r="C72" s="19" t="s">
        <v>174</v>
      </c>
      <c r="D72" s="23" t="s">
        <v>137</v>
      </c>
      <c r="E72" s="20">
        <v>1</v>
      </c>
      <c r="F72" s="20"/>
      <c r="G72" s="40">
        <f t="shared" si="8"/>
        <v>0</v>
      </c>
      <c r="H72" s="41"/>
      <c r="I72" s="24">
        <f t="shared" si="6"/>
        <v>0</v>
      </c>
      <c r="J72" s="8">
        <f t="shared" si="7"/>
        <v>0</v>
      </c>
    </row>
    <row r="73" s="34" customFormat="1" ht="12" spans="1:10">
      <c r="A73" s="42"/>
      <c r="B73" s="26" t="s">
        <v>175</v>
      </c>
      <c r="C73" s="26"/>
      <c r="D73" s="42"/>
      <c r="E73" s="42"/>
      <c r="F73" s="42"/>
      <c r="G73" s="15"/>
      <c r="H73" s="38"/>
      <c r="I73" s="24">
        <f t="shared" si="6"/>
        <v>0</v>
      </c>
      <c r="J73" s="39">
        <f t="shared" si="7"/>
        <v>0</v>
      </c>
    </row>
    <row r="74" ht="60" spans="1:10">
      <c r="A74" s="43">
        <v>64</v>
      </c>
      <c r="B74" s="19" t="s">
        <v>176</v>
      </c>
      <c r="C74" s="19" t="s">
        <v>177</v>
      </c>
      <c r="D74" s="44" t="s">
        <v>118</v>
      </c>
      <c r="E74" s="20">
        <v>3</v>
      </c>
      <c r="F74" s="20"/>
      <c r="G74" s="40">
        <f t="shared" si="8"/>
        <v>0</v>
      </c>
      <c r="H74" s="45"/>
      <c r="I74" s="24">
        <f t="shared" si="6"/>
        <v>0</v>
      </c>
      <c r="J74" s="8">
        <f t="shared" si="7"/>
        <v>0</v>
      </c>
    </row>
    <row r="75" ht="48" spans="1:10">
      <c r="A75" s="43">
        <v>65</v>
      </c>
      <c r="B75" s="19" t="s">
        <v>178</v>
      </c>
      <c r="C75" s="19" t="s">
        <v>179</v>
      </c>
      <c r="D75" s="46" t="s">
        <v>58</v>
      </c>
      <c r="E75" s="20">
        <v>1</v>
      </c>
      <c r="F75" s="20"/>
      <c r="G75" s="40">
        <f t="shared" si="8"/>
        <v>0</v>
      </c>
      <c r="H75" s="45"/>
      <c r="I75" s="24">
        <f t="shared" si="6"/>
        <v>0</v>
      </c>
      <c r="J75" s="8">
        <f t="shared" si="7"/>
        <v>0</v>
      </c>
    </row>
    <row r="76" ht="48" spans="1:10">
      <c r="A76" s="43">
        <v>66</v>
      </c>
      <c r="B76" s="19" t="s">
        <v>180</v>
      </c>
      <c r="C76" s="19" t="s">
        <v>181</v>
      </c>
      <c r="D76" s="46" t="s">
        <v>182</v>
      </c>
      <c r="E76" s="20">
        <v>6.78</v>
      </c>
      <c r="F76" s="20"/>
      <c r="G76" s="40">
        <f t="shared" si="8"/>
        <v>0</v>
      </c>
      <c r="H76" s="45"/>
      <c r="I76" s="24">
        <f t="shared" si="6"/>
        <v>0</v>
      </c>
      <c r="J76" s="8">
        <f t="shared" si="7"/>
        <v>0</v>
      </c>
    </row>
    <row r="77" ht="60" spans="1:10">
      <c r="A77" s="43">
        <v>67</v>
      </c>
      <c r="B77" s="19" t="s">
        <v>108</v>
      </c>
      <c r="C77" s="19" t="s">
        <v>183</v>
      </c>
      <c r="D77" s="44" t="s">
        <v>46</v>
      </c>
      <c r="E77" s="20">
        <v>182</v>
      </c>
      <c r="F77" s="20"/>
      <c r="G77" s="40">
        <f t="shared" si="8"/>
        <v>0</v>
      </c>
      <c r="H77" s="45"/>
      <c r="I77" s="24">
        <f t="shared" si="6"/>
        <v>0</v>
      </c>
      <c r="J77" s="8">
        <f t="shared" si="7"/>
        <v>0</v>
      </c>
    </row>
    <row r="78" ht="60" spans="1:10">
      <c r="A78" s="43">
        <v>68</v>
      </c>
      <c r="B78" s="19" t="s">
        <v>108</v>
      </c>
      <c r="C78" s="19" t="s">
        <v>184</v>
      </c>
      <c r="D78" s="44" t="s">
        <v>46</v>
      </c>
      <c r="E78" s="20">
        <v>48</v>
      </c>
      <c r="F78" s="20"/>
      <c r="G78" s="40">
        <f t="shared" si="8"/>
        <v>0</v>
      </c>
      <c r="H78" s="45"/>
      <c r="I78" s="24">
        <f t="shared" si="6"/>
        <v>0</v>
      </c>
      <c r="J78" s="8">
        <f t="shared" si="7"/>
        <v>0</v>
      </c>
    </row>
    <row r="79" ht="48" spans="1:10">
      <c r="A79" s="43">
        <v>69</v>
      </c>
      <c r="B79" s="19" t="s">
        <v>185</v>
      </c>
      <c r="C79" s="19" t="s">
        <v>186</v>
      </c>
      <c r="D79" s="47" t="s">
        <v>118</v>
      </c>
      <c r="E79" s="20">
        <v>3</v>
      </c>
      <c r="F79" s="20"/>
      <c r="G79" s="40">
        <f t="shared" si="8"/>
        <v>0</v>
      </c>
      <c r="H79" s="45"/>
      <c r="I79" s="24">
        <f t="shared" si="6"/>
        <v>0</v>
      </c>
      <c r="J79" s="8">
        <f t="shared" si="7"/>
        <v>0</v>
      </c>
    </row>
    <row r="80" ht="48" spans="1:10">
      <c r="A80" s="43">
        <v>70</v>
      </c>
      <c r="B80" s="19" t="s">
        <v>187</v>
      </c>
      <c r="C80" s="19" t="s">
        <v>188</v>
      </c>
      <c r="D80" s="47" t="s">
        <v>118</v>
      </c>
      <c r="E80" s="20">
        <v>2</v>
      </c>
      <c r="F80" s="20"/>
      <c r="G80" s="40">
        <f t="shared" si="8"/>
        <v>0</v>
      </c>
      <c r="H80" s="45"/>
      <c r="I80" s="24">
        <f t="shared" si="6"/>
        <v>0</v>
      </c>
      <c r="J80" s="8">
        <f t="shared" si="7"/>
        <v>0</v>
      </c>
    </row>
    <row r="81" ht="60" spans="1:10">
      <c r="A81" s="43">
        <v>71</v>
      </c>
      <c r="B81" s="19" t="s">
        <v>189</v>
      </c>
      <c r="C81" s="19" t="s">
        <v>190</v>
      </c>
      <c r="D81" s="43" t="s">
        <v>191</v>
      </c>
      <c r="E81" s="20">
        <v>0.11</v>
      </c>
      <c r="F81" s="20"/>
      <c r="G81" s="40">
        <f t="shared" si="8"/>
        <v>0</v>
      </c>
      <c r="H81" s="45"/>
      <c r="I81" s="24">
        <f t="shared" si="6"/>
        <v>0</v>
      </c>
      <c r="J81" s="8">
        <f t="shared" si="7"/>
        <v>0</v>
      </c>
    </row>
    <row r="82" ht="60" spans="1:10">
      <c r="A82" s="43">
        <v>72</v>
      </c>
      <c r="B82" s="19" t="s">
        <v>192</v>
      </c>
      <c r="C82" s="19" t="s">
        <v>193</v>
      </c>
      <c r="D82" s="43" t="s">
        <v>46</v>
      </c>
      <c r="E82" s="20">
        <v>168</v>
      </c>
      <c r="F82" s="20"/>
      <c r="G82" s="40">
        <f t="shared" si="8"/>
        <v>0</v>
      </c>
      <c r="H82" s="45"/>
      <c r="I82" s="24">
        <f t="shared" si="6"/>
        <v>0</v>
      </c>
      <c r="J82" s="8">
        <f t="shared" si="7"/>
        <v>0</v>
      </c>
    </row>
    <row r="83" ht="48" spans="1:10">
      <c r="A83" s="43">
        <v>73</v>
      </c>
      <c r="B83" s="19" t="s">
        <v>194</v>
      </c>
      <c r="C83" s="19" t="s">
        <v>195</v>
      </c>
      <c r="D83" s="43" t="s">
        <v>58</v>
      </c>
      <c r="E83" s="20">
        <v>1</v>
      </c>
      <c r="F83" s="20"/>
      <c r="G83" s="40">
        <f t="shared" si="8"/>
        <v>0</v>
      </c>
      <c r="H83" s="45"/>
      <c r="I83" s="24">
        <f t="shared" si="6"/>
        <v>0</v>
      </c>
      <c r="J83" s="8">
        <f t="shared" si="7"/>
        <v>0</v>
      </c>
    </row>
    <row r="84" ht="48" spans="1:10">
      <c r="A84" s="43">
        <v>74</v>
      </c>
      <c r="B84" s="19" t="s">
        <v>194</v>
      </c>
      <c r="C84" s="19" t="s">
        <v>196</v>
      </c>
      <c r="D84" s="43" t="s">
        <v>58</v>
      </c>
      <c r="E84" s="20">
        <v>1</v>
      </c>
      <c r="F84" s="20"/>
      <c r="G84" s="40">
        <f t="shared" si="8"/>
        <v>0</v>
      </c>
      <c r="H84" s="45"/>
      <c r="I84" s="24">
        <f t="shared" si="6"/>
        <v>0</v>
      </c>
      <c r="J84" s="8">
        <f t="shared" si="7"/>
        <v>0</v>
      </c>
    </row>
    <row r="85" ht="48" spans="1:10">
      <c r="A85" s="43">
        <v>75</v>
      </c>
      <c r="B85" s="19" t="s">
        <v>197</v>
      </c>
      <c r="C85" s="19" t="s">
        <v>198</v>
      </c>
      <c r="D85" s="43" t="s">
        <v>58</v>
      </c>
      <c r="E85" s="20">
        <v>1</v>
      </c>
      <c r="F85" s="20"/>
      <c r="G85" s="40">
        <f t="shared" si="8"/>
        <v>0</v>
      </c>
      <c r="H85" s="45"/>
      <c r="I85" s="24">
        <f t="shared" si="6"/>
        <v>0</v>
      </c>
      <c r="J85" s="8">
        <f t="shared" si="7"/>
        <v>0</v>
      </c>
    </row>
    <row r="86" ht="48" spans="1:10">
      <c r="A86" s="43">
        <v>76</v>
      </c>
      <c r="B86" s="19" t="s">
        <v>199</v>
      </c>
      <c r="C86" s="19" t="s">
        <v>200</v>
      </c>
      <c r="D86" s="43" t="s">
        <v>58</v>
      </c>
      <c r="E86" s="20">
        <v>1</v>
      </c>
      <c r="F86" s="20"/>
      <c r="G86" s="40">
        <f t="shared" si="8"/>
        <v>0</v>
      </c>
      <c r="H86" s="45"/>
      <c r="I86" s="24">
        <f t="shared" si="6"/>
        <v>0</v>
      </c>
      <c r="J86" s="8">
        <f t="shared" si="7"/>
        <v>0</v>
      </c>
    </row>
    <row r="87" ht="12" spans="1:10">
      <c r="A87" s="23"/>
      <c r="B87" s="26" t="s">
        <v>201</v>
      </c>
      <c r="C87" s="26"/>
      <c r="D87" s="18"/>
      <c r="E87" s="14"/>
      <c r="F87" s="13"/>
      <c r="G87" s="15">
        <f>SUBTOTAL(9,G6:G86)</f>
        <v>0</v>
      </c>
      <c r="H87" s="45"/>
      <c r="I87" s="15">
        <f>SUBTOTAL(9,I7:I86)</f>
        <v>0</v>
      </c>
    </row>
    <row r="88" ht="12" spans="1:10">
      <c r="A88" s="23"/>
      <c r="B88" s="26" t="s">
        <v>202</v>
      </c>
      <c r="C88" s="26"/>
      <c r="D88" s="18"/>
      <c r="E88" s="14"/>
      <c r="F88" s="48">
        <v>0</v>
      </c>
      <c r="G88" s="15">
        <f>ROUND(G87*F88,2)</f>
        <v>0</v>
      </c>
      <c r="H88" s="45"/>
      <c r="I88" s="15">
        <f>ROUND(I87*0.09,2)</f>
        <v>0</v>
      </c>
    </row>
    <row r="89" ht="12" spans="1:10">
      <c r="A89" s="23"/>
      <c r="B89" s="26" t="s">
        <v>203</v>
      </c>
      <c r="C89" s="26"/>
      <c r="D89" s="18"/>
      <c r="E89" s="14"/>
      <c r="F89" s="28"/>
      <c r="G89" s="15">
        <f>ROUND(G87+G88,2)</f>
        <v>0</v>
      </c>
      <c r="H89" s="45"/>
      <c r="I89" s="15">
        <f>ROUND(I87+I88,2)</f>
        <v>0</v>
      </c>
    </row>
  </sheetData>
  <autoFilter xmlns:etc="http://www.wps.cn/officeDocument/2017/etCustomData" ref="A3:J89" etc:filterBottomFollowUsedRange="0">
    <extLst/>
  </autoFilter>
  <mergeCells count="10">
    <mergeCell ref="A1:H1"/>
    <mergeCell ref="A2:A3"/>
    <mergeCell ref="B2:B3"/>
    <mergeCell ref="C2:C3"/>
    <mergeCell ref="D2:D3"/>
    <mergeCell ref="E2:E3"/>
    <mergeCell ref="F2:F3"/>
    <mergeCell ref="G2:G3"/>
    <mergeCell ref="H2:H3"/>
    <mergeCell ref="I3:I5"/>
  </mergeCells>
  <pageMargins left="0.66875" right="0.550694444444444" top="0.590277777777778" bottom="0.511805555555556" header="0.5" footer="0.5"/>
  <pageSetup paperSize="9" scale="69" orientation="portrait" horizontalDpi="600"/>
  <headerFooter/>
  <rowBreaks count="1" manualBreakCount="1">
    <brk id="64" max="7" man="1"/>
  </rowBreaks>
  <colBreaks count="1" manualBreakCount="1">
    <brk id="8"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U16"/>
  <sheetViews>
    <sheetView view="pageBreakPreview" zoomScaleNormal="100" workbookViewId="0">
      <pane xSplit="5" ySplit="3" topLeftCell="F8" activePane="bottomRight" state="frozen"/>
      <selection/>
      <selection pane="topRight"/>
      <selection pane="bottomLeft"/>
      <selection pane="bottomRight" activeCell="M7" sqref="M7"/>
    </sheetView>
  </sheetViews>
  <sheetFormatPr defaultColWidth="9" defaultRowHeight="11.4"/>
  <cols>
    <col min="1" max="1" width="4.875" style="2" customWidth="1"/>
    <col min="2" max="2" width="22.25" style="3" customWidth="1"/>
    <col min="3" max="3" width="49.25" style="2" customWidth="1"/>
    <col min="4" max="4" width="6.125" style="4" customWidth="1"/>
    <col min="5" max="5" width="8.625" style="2" customWidth="1"/>
    <col min="6" max="6" width="16.625" style="5" customWidth="1"/>
    <col min="7" max="7" width="19.875" style="6" customWidth="1"/>
    <col min="8" max="8" width="12.875" style="6" customWidth="1"/>
    <col min="9" max="9" width="26.375" style="7" hidden="1" customWidth="1"/>
    <col min="10" max="10" width="14" style="8" hidden="1" customWidth="1"/>
    <col min="11" max="12" width="9.75" style="6"/>
    <col min="13" max="16384" width="9" style="6"/>
  </cols>
  <sheetData>
    <row r="1" s="1" customFormat="1" ht="25.8" spans="1:10 16308:16375">
      <c r="A1" s="9" t="s">
        <v>204</v>
      </c>
      <c r="B1" s="9"/>
      <c r="C1" s="9"/>
      <c r="D1" s="9"/>
      <c r="E1" s="9"/>
      <c r="F1" s="9"/>
      <c r="G1" s="9"/>
      <c r="H1" s="9"/>
      <c r="I1" s="10"/>
      <c r="J1" s="11"/>
      <c r="XCF1" s="12"/>
      <c r="XCG1" s="12"/>
      <c r="XCH1" s="12"/>
      <c r="XCI1" s="12"/>
      <c r="XCJ1" s="12"/>
      <c r="XCK1" s="12"/>
      <c r="XCL1" s="12"/>
      <c r="XCM1" s="12"/>
      <c r="XCN1" s="12"/>
      <c r="XCO1" s="12"/>
      <c r="XCP1" s="12"/>
      <c r="XCQ1" s="12"/>
      <c r="XCR1" s="12"/>
      <c r="XCS1" s="12"/>
      <c r="XCT1" s="12"/>
      <c r="XCU1" s="12"/>
      <c r="XCV1" s="12"/>
      <c r="XCW1" s="12"/>
      <c r="XCX1" s="12"/>
      <c r="XCY1" s="12"/>
      <c r="XCZ1" s="12"/>
      <c r="XDA1" s="12"/>
      <c r="XDB1" s="12"/>
      <c r="XDC1" s="12"/>
      <c r="XDD1" s="12"/>
      <c r="XDE1" s="12"/>
      <c r="XDF1" s="12"/>
      <c r="XDG1" s="12"/>
      <c r="XDH1" s="12"/>
      <c r="XDI1" s="12"/>
      <c r="XDJ1" s="12"/>
      <c r="XDK1" s="12"/>
      <c r="XDL1" s="12"/>
      <c r="XDM1" s="12"/>
      <c r="XDN1" s="12"/>
      <c r="XDO1" s="12"/>
      <c r="XDP1" s="12"/>
      <c r="XDQ1" s="12"/>
      <c r="XDR1" s="12"/>
      <c r="XDS1" s="12"/>
      <c r="XDT1" s="12"/>
      <c r="XDU1" s="12"/>
      <c r="XDV1" s="12"/>
      <c r="XDW1" s="12"/>
      <c r="XDX1" s="12"/>
      <c r="XDY1" s="12"/>
      <c r="XDZ1" s="12"/>
      <c r="XEA1" s="12"/>
      <c r="XEB1" s="12"/>
      <c r="XEC1" s="12"/>
      <c r="XED1" s="12"/>
      <c r="XEE1" s="12"/>
      <c r="XEF1" s="12"/>
      <c r="XEG1" s="12"/>
      <c r="XEH1" s="12"/>
      <c r="XEI1" s="12"/>
      <c r="XEJ1" s="12"/>
      <c r="XEK1" s="12"/>
      <c r="XEL1" s="12"/>
      <c r="XEM1" s="12"/>
      <c r="XEN1" s="12"/>
      <c r="XEO1" s="12"/>
      <c r="XEP1" s="12"/>
      <c r="XEQ1" s="12"/>
      <c r="XER1" s="12"/>
      <c r="XES1" s="12"/>
      <c r="XET1" s="12"/>
      <c r="XEU1" s="12"/>
    </row>
    <row r="2" spans="1:10 16308:16375">
      <c r="A2" s="13" t="s">
        <v>8</v>
      </c>
      <c r="B2" s="13" t="s">
        <v>30</v>
      </c>
      <c r="C2" s="13" t="s">
        <v>31</v>
      </c>
      <c r="D2" s="13" t="s">
        <v>32</v>
      </c>
      <c r="E2" s="13" t="s">
        <v>33</v>
      </c>
      <c r="F2" s="14" t="s">
        <v>34</v>
      </c>
      <c r="G2" s="15" t="s">
        <v>35</v>
      </c>
      <c r="H2" s="14" t="s">
        <v>14</v>
      </c>
      <c r="I2" s="16" t="s">
        <v>36</v>
      </c>
    </row>
    <row r="3" spans="1:10 16308:16375">
      <c r="A3" s="13"/>
      <c r="B3" s="13"/>
      <c r="C3" s="13"/>
      <c r="D3" s="13"/>
      <c r="E3" s="13"/>
      <c r="F3" s="14"/>
      <c r="G3" s="15"/>
      <c r="H3" s="14"/>
      <c r="I3" s="17"/>
    </row>
    <row r="4" s="1" customFormat="1" ht="26" customHeight="1" spans="1:10 16308:16375">
      <c r="A4" s="18"/>
      <c r="B4" s="19" t="s">
        <v>205</v>
      </c>
      <c r="C4" s="19"/>
      <c r="D4" s="19"/>
      <c r="E4" s="20"/>
      <c r="F4" s="20"/>
      <c r="G4" s="21"/>
      <c r="H4" s="22"/>
      <c r="J4" s="8">
        <f t="shared" ref="J4:J67" si="0">I4-G4</f>
        <v>0</v>
      </c>
    </row>
    <row r="5" s="1" customFormat="1" ht="95" customHeight="1" outlineLevel="1" spans="1:10 16308:16375">
      <c r="A5" s="23">
        <v>1</v>
      </c>
      <c r="B5" s="19" t="s">
        <v>206</v>
      </c>
      <c r="C5" s="19" t="s">
        <v>207</v>
      </c>
      <c r="D5" s="23" t="s">
        <v>58</v>
      </c>
      <c r="E5" s="20">
        <v>37</v>
      </c>
      <c r="F5" s="20"/>
      <c r="G5" s="21">
        <f>ROUND($E5*F5,2)</f>
        <v>0</v>
      </c>
      <c r="H5" s="22"/>
      <c r="I5" s="24">
        <f>ROUND(F5*E5,2)</f>
        <v>0</v>
      </c>
      <c r="J5" s="8">
        <f t="shared" si="0"/>
        <v>0</v>
      </c>
    </row>
    <row r="6" s="1" customFormat="1" ht="95" customHeight="1" outlineLevel="1" spans="1:10 16308:16375">
      <c r="A6" s="23">
        <v>2</v>
      </c>
      <c r="B6" s="19" t="s">
        <v>208</v>
      </c>
      <c r="C6" s="19" t="s">
        <v>209</v>
      </c>
      <c r="D6" s="23" t="s">
        <v>58</v>
      </c>
      <c r="E6" s="20">
        <v>4</v>
      </c>
      <c r="F6" s="20"/>
      <c r="G6" s="21">
        <f t="shared" ref="G4:G67" si="1">ROUND($E6*F6,2)</f>
        <v>0</v>
      </c>
      <c r="H6" s="22"/>
      <c r="I6" s="24">
        <f t="shared" ref="I6:I69" si="2">ROUND(F6*E6,2)</f>
        <v>0</v>
      </c>
      <c r="J6" s="8">
        <f t="shared" si="0"/>
        <v>0</v>
      </c>
    </row>
    <row r="7" s="1" customFormat="1" ht="60" outlineLevel="1" spans="1:10 16308:16375">
      <c r="A7" s="23">
        <v>3</v>
      </c>
      <c r="B7" s="19" t="s">
        <v>210</v>
      </c>
      <c r="C7" s="19" t="s">
        <v>211</v>
      </c>
      <c r="D7" s="23" t="s">
        <v>46</v>
      </c>
      <c r="E7" s="20">
        <v>1580</v>
      </c>
      <c r="F7" s="20"/>
      <c r="G7" s="21">
        <f t="shared" si="1"/>
        <v>0</v>
      </c>
      <c r="H7" s="22"/>
      <c r="I7" s="24">
        <f t="shared" si="2"/>
        <v>0</v>
      </c>
      <c r="J7" s="8">
        <f t="shared" si="0"/>
        <v>0</v>
      </c>
    </row>
    <row r="8" s="1" customFormat="1" ht="54" customHeight="1" outlineLevel="1" spans="1:10 16308:16375">
      <c r="A8" s="23">
        <v>4</v>
      </c>
      <c r="B8" s="19" t="s">
        <v>212</v>
      </c>
      <c r="C8" s="19" t="s">
        <v>213</v>
      </c>
      <c r="D8" s="23" t="s">
        <v>46</v>
      </c>
      <c r="E8" s="20">
        <v>1815.01</v>
      </c>
      <c r="F8" s="25"/>
      <c r="G8" s="21">
        <f t="shared" si="1"/>
        <v>0</v>
      </c>
      <c r="H8" s="22"/>
      <c r="I8" s="24">
        <f t="shared" si="2"/>
        <v>0</v>
      </c>
      <c r="J8" s="8">
        <f t="shared" si="0"/>
        <v>0</v>
      </c>
    </row>
    <row r="9" s="1" customFormat="1" ht="60" outlineLevel="1" spans="1:10 16308:16375">
      <c r="A9" s="23">
        <v>5</v>
      </c>
      <c r="B9" s="19" t="s">
        <v>214</v>
      </c>
      <c r="C9" s="19" t="s">
        <v>215</v>
      </c>
      <c r="D9" s="23" t="s">
        <v>51</v>
      </c>
      <c r="E9" s="20">
        <v>2</v>
      </c>
      <c r="F9" s="20"/>
      <c r="G9" s="21">
        <f t="shared" si="1"/>
        <v>0</v>
      </c>
      <c r="H9" s="22"/>
      <c r="I9" s="24">
        <f t="shared" si="2"/>
        <v>0</v>
      </c>
      <c r="J9" s="8">
        <f t="shared" si="0"/>
        <v>0</v>
      </c>
    </row>
    <row r="10" s="1" customFormat="1" ht="60" outlineLevel="1" spans="1:10 16308:16375">
      <c r="A10" s="23">
        <v>6</v>
      </c>
      <c r="B10" s="19" t="s">
        <v>214</v>
      </c>
      <c r="C10" s="19" t="s">
        <v>216</v>
      </c>
      <c r="D10" s="23" t="s">
        <v>51</v>
      </c>
      <c r="E10" s="20">
        <v>7</v>
      </c>
      <c r="F10" s="20"/>
      <c r="G10" s="21">
        <f t="shared" si="1"/>
        <v>0</v>
      </c>
      <c r="H10" s="22"/>
      <c r="I10" s="24">
        <f t="shared" si="2"/>
        <v>0</v>
      </c>
      <c r="J10" s="8">
        <f t="shared" si="0"/>
        <v>0</v>
      </c>
    </row>
    <row r="11" s="1" customFormat="1" ht="48" outlineLevel="1" spans="1:10 16308:16375">
      <c r="A11" s="23">
        <v>7</v>
      </c>
      <c r="B11" s="19" t="s">
        <v>95</v>
      </c>
      <c r="C11" s="19" t="s">
        <v>96</v>
      </c>
      <c r="D11" s="23" t="s">
        <v>97</v>
      </c>
      <c r="E11" s="20">
        <v>284</v>
      </c>
      <c r="F11" s="20"/>
      <c r="G11" s="21">
        <f t="shared" si="1"/>
        <v>0</v>
      </c>
      <c r="H11" s="22"/>
      <c r="I11" s="24">
        <f t="shared" si="2"/>
        <v>0</v>
      </c>
      <c r="J11" s="8">
        <f t="shared" si="0"/>
        <v>0</v>
      </c>
    </row>
    <row r="12" s="1" customFormat="1" ht="72" outlineLevel="1" spans="1:10 16308:16375">
      <c r="A12" s="23">
        <v>8</v>
      </c>
      <c r="B12" s="19" t="s">
        <v>217</v>
      </c>
      <c r="C12" s="19" t="s">
        <v>218</v>
      </c>
      <c r="D12" s="23" t="s">
        <v>97</v>
      </c>
      <c r="E12" s="20">
        <v>79</v>
      </c>
      <c r="F12" s="20"/>
      <c r="G12" s="21">
        <f t="shared" si="1"/>
        <v>0</v>
      </c>
      <c r="H12" s="22"/>
      <c r="I12" s="24">
        <f t="shared" si="2"/>
        <v>0</v>
      </c>
      <c r="J12" s="8">
        <f t="shared" si="0"/>
        <v>0</v>
      </c>
    </row>
    <row r="13" s="1" customFormat="1" ht="26" customHeight="1" spans="1:10 16308:16375">
      <c r="A13" s="23"/>
      <c r="B13" s="26" t="s">
        <v>201</v>
      </c>
      <c r="C13" s="26"/>
      <c r="D13" s="18"/>
      <c r="E13" s="27"/>
      <c r="F13" s="13"/>
      <c r="G13" s="28">
        <f>SUM(G4:G12)</f>
        <v>0</v>
      </c>
      <c r="H13" s="29"/>
      <c r="I13" s="30">
        <f>SUM(I4:I12)</f>
        <v>0</v>
      </c>
      <c r="J13" s="8">
        <f t="shared" si="0"/>
        <v>0</v>
      </c>
    </row>
    <row r="14" s="1" customFormat="1" ht="26" customHeight="1" spans="1:10 16308:16375">
      <c r="A14" s="23"/>
      <c r="B14" s="26" t="s">
        <v>219</v>
      </c>
      <c r="C14" s="26"/>
      <c r="D14" s="18"/>
      <c r="E14" s="27"/>
      <c r="F14" s="31">
        <v>0</v>
      </c>
      <c r="G14" s="28">
        <f>ROUND(G13*F14,2)</f>
        <v>0</v>
      </c>
      <c r="H14" s="29"/>
      <c r="I14" s="30">
        <f>ROUND(I13*F14,2)</f>
        <v>0</v>
      </c>
      <c r="J14" s="8">
        <f t="shared" si="0"/>
        <v>0</v>
      </c>
    </row>
    <row r="15" s="1" customFormat="1" ht="26" customHeight="1" spans="1:10 16308:16375">
      <c r="A15" s="23"/>
      <c r="B15" s="26" t="s">
        <v>203</v>
      </c>
      <c r="C15" s="26"/>
      <c r="D15" s="18"/>
      <c r="E15" s="27"/>
      <c r="F15" s="32"/>
      <c r="G15" s="28">
        <f>G13+G14</f>
        <v>0</v>
      </c>
      <c r="H15" s="29"/>
      <c r="I15" s="30">
        <f>I13+I14</f>
        <v>0</v>
      </c>
      <c r="J15" s="8">
        <f t="shared" si="0"/>
        <v>0</v>
      </c>
    </row>
    <row r="16" spans="1:10 16308:16375">
      <c r="H16" s="33"/>
    </row>
  </sheetData>
  <autoFilter xmlns:etc="http://www.wps.cn/officeDocument/2017/etCustomData" ref="A2:XEV15" etc:filterBottomFollowUsedRange="0">
    <extLst/>
  </autoFilter>
  <mergeCells count="10">
    <mergeCell ref="A1:H1"/>
    <mergeCell ref="A2:A3"/>
    <mergeCell ref="B2:B3"/>
    <mergeCell ref="C2:C3"/>
    <mergeCell ref="D2:D3"/>
    <mergeCell ref="E2:E3"/>
    <mergeCell ref="F2:F3"/>
    <mergeCell ref="G2:G3"/>
    <mergeCell ref="H2:H3"/>
    <mergeCell ref="I2:I3"/>
  </mergeCells>
  <pageMargins left="0.511805555555556" right="0.354166666666667" top="0.590277777777778" bottom="0.66875" header="0.5" footer="0.5"/>
  <pageSetup paperSize="9" scale="7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封面</vt:lpstr>
      <vt:lpstr>汇总表</vt:lpstr>
      <vt:lpstr>编制说明</vt:lpstr>
      <vt:lpstr>110KV新村站F17 创新线#1塔~#6塔 迁改工程</vt:lpstr>
      <vt:lpstr>10KV外线接驳工程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2026-04-15T16:04:17Z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E63901B4921643239AB1EFBDC2209AE4_13</vt:lpwstr>
  </property>
  <property fmtid="{D5CDD505-2E9C-101B-9397-08002B2CF9AE}" pid="3" name="KSOProductBuildVer">
    <vt:lpwstr>2052-12.1.0.25225</vt:lpwstr>
  </property>
  <property fmtid="{D5CDD505-2E9C-101B-9397-08002B2CF9AE}" pid="4" name="CalculationRule">
    <vt:i4>0</vt:i4>
  </property>
</Properties>
</file>