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工程量清单 (定稿)" sheetId="7" r:id="rId1"/>
  </sheets>
  <externalReferences>
    <externalReference r:id="rId2"/>
  </externalReferences>
  <definedNames>
    <definedName name="_1_1">[1]SJK!#REF!</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<sst xmlns="http://schemas.openxmlformats.org/spreadsheetml/2006/main" count="94" uniqueCount="51">
  <si>
    <t>东莞市凤岗镇博深高速联络线及雁鸣湖路道路工程（一期）项目-混凝土管及预制构件采购工程量清单</t>
  </si>
  <si>
    <t>序号</t>
  </si>
  <si>
    <t>名称</t>
  </si>
  <si>
    <t>规格</t>
  </si>
  <si>
    <t>单位</t>
  </si>
  <si>
    <t>暂定数量</t>
  </si>
  <si>
    <t>不含税限价
（元）</t>
  </si>
  <si>
    <t>不含税金额
（元）</t>
  </si>
  <si>
    <t>报价1</t>
  </si>
  <si>
    <t>备注</t>
  </si>
  <si>
    <t>雨水工程</t>
  </si>
  <si>
    <t>混凝土管</t>
  </si>
  <si>
    <t>1.材质:Ⅱ级钢筋混凝土管
2.规格:DN300
3.接口方式:承插橡胶圈接口
4.管道检验及试验要求:管道闭水试验
5.其它满足设计图纸及规范要求</t>
  </si>
  <si>
    <t>m</t>
  </si>
  <si>
    <t>1.材质:Ⅱ级钢筋混凝土管
2.规格:DN400
3.接口方式:承插橡胶圈接口
4.管道检验及试验要求:管道闭水试验
5.其它满足设计图纸及规范要求</t>
  </si>
  <si>
    <t>1.材质:Ⅱ级钢筋混凝土管
2.规格:DN600
3.接口方式:承插橡胶圈接口
4.管道检验及试验要求:管道闭水试验
5.其它满足设计图纸及规范要求</t>
  </si>
  <si>
    <t>1.材质:Ⅲ级钢筋混凝土管
2.规格:DN2400
3.接口方式:企口橡胶圈接口
4.管道检验及试验要求:管道闭水试验
5.其它满足设计图纸及规范要求</t>
  </si>
  <si>
    <t>II级钢筋混凝土管 DN400</t>
  </si>
  <si>
    <t>1.名称:II级钢筋混凝土管 
2.规格:DN400
3.接口方式:胶圈接口
4.管道检验及试验要求:管道闭水试验</t>
  </si>
  <si>
    <t>雨水口</t>
  </si>
  <si>
    <t>1.名称:预制混凝土装配式平篦式双篦雨水口
2.雨水篦子及圈口材质、型号、规格:防沉降球墨铸铁雨水箅子750x450
3.备注:具体做法详见图集16S518,页40
4.其它满足设计图纸及规范要求</t>
  </si>
  <si>
    <t>座</t>
  </si>
  <si>
    <t>1.名称:预制混凝土装配式平篦式多篦雨水口
2.雨水篦子及圈口材质、型号、规格:防沉降球墨铸铁雨水箅子750x450
3.备注:具体做法详见图集16S518,页41
4.其它满足设计图纸及规范要求</t>
  </si>
  <si>
    <t>预制混凝土井筒</t>
  </si>
  <si>
    <t>φ700，高300mm</t>
  </si>
  <si>
    <t>块</t>
  </si>
  <si>
    <t>含踏步</t>
  </si>
  <si>
    <t>φ700，高360mm</t>
  </si>
  <si>
    <t>φ700，高500mm</t>
  </si>
  <si>
    <t>φ700，高100mm</t>
  </si>
  <si>
    <t>混凝土井</t>
  </si>
  <si>
    <t>1.名称:圆形混凝土井φ1000
2.井均深:2.3m，节段1.0m
3.混凝土强度等级:C30、S6
4.踏步材质、规格:塑钢
5.备注:具体做法详见图集20S515,页29
6.其它满足设计图纸及规范要求</t>
  </si>
  <si>
    <t>圆形盖板</t>
  </si>
  <si>
    <t>1.1360*140（Y03B10）
2.混凝土强度等级:C30
3.备注:具体做法详见图集20S515,页32</t>
  </si>
  <si>
    <t>1.名称:圆形混凝土沉泥井φ1250
2.井均深:3.0m，节段1.0m
3.混凝土强度等级:C30、S6
4.踏步材质、规格:塑钢
5.备注:具体做法详见图集20S515,页313
6.其它满足设计图纸及规范要求</t>
  </si>
  <si>
    <t>1.名称:圆形混凝土沉泥井φ1250
2.井均深:2.3m，节段1.0m
3.混凝土强度等级:C30、S6
4.踏步材质、规格:塑钢
5.备注:具体做法详见图集20S515,页29
6.其它满足设计图纸及规范要求</t>
  </si>
  <si>
    <t>1.1610*160（Y03B12.5）
2.混凝土强度等级:C30
3.备注:具体做法详见图集20S515,页33</t>
  </si>
  <si>
    <t>检查井</t>
  </si>
  <si>
    <t>1.名称:圆形混凝土污水检查井φ1800
2.井均深:2.91m
3.混凝土强度等级:C30、S6
4.踏步材质、规格:塑钢
5.备注:具体做法详见图集20S515,页30
6.其它满足设计图纸及规范要求</t>
  </si>
  <si>
    <t>1.2160*200（Y03B18）
2.混凝土强度等级:C30
3.备注:具体做法详见图集20S515,页35</t>
  </si>
  <si>
    <t>矩形方井</t>
  </si>
  <si>
    <t>1.名称:矩形直线混凝土井1200x1100
2.井均深:2.4m，节段1.0m
3.混凝土强度等级:C30、S6
4.踏步材质、规格:塑钢
5.备注:具体做法详见图集20S515,页39
6.其它满足设计图纸及规范要求</t>
  </si>
  <si>
    <t>矩形盖板</t>
  </si>
  <si>
    <t>1.1600*1500（J01B1）
2.混凝土强度等级:C30
3.备注:具体做法详见图集20S515,页45</t>
  </si>
  <si>
    <t>污水工程</t>
  </si>
  <si>
    <t>1.材质:III级钢筋混凝土管
2.规格:DN500
3.接口方式:承插橡胶圈接口
4.管道检验及试验要求:管道闭水试验
5.其它满足设计图纸及规范要求</t>
  </si>
  <si>
    <t>1.材质:III级钢筋混凝土管
2.规格:DN600
3.接口方式:承插橡胶圈接口
4.管道检验及试验要求:管道闭水试验
5.其它满足设计图纸及规范要求</t>
  </si>
  <si>
    <t>不含税价合计</t>
  </si>
  <si>
    <r>
      <rPr>
        <sz val="10"/>
        <rFont val="宋体"/>
        <charset val="134"/>
        <scheme val="minor"/>
      </rPr>
      <t>税金（</t>
    </r>
    <r>
      <rPr>
        <u/>
        <sz val="10"/>
        <rFont val="宋体"/>
        <charset val="134"/>
        <scheme val="minor"/>
      </rPr>
      <t xml:space="preserve"> 13 </t>
    </r>
    <r>
      <rPr>
        <sz val="10"/>
        <rFont val="宋体"/>
        <charset val="134"/>
        <scheme val="minor"/>
      </rPr>
      <t>%）</t>
    </r>
  </si>
  <si>
    <t>含税总价</t>
  </si>
  <si>
    <r>
      <rPr>
        <sz val="10"/>
        <color theme="1"/>
        <rFont val="宋体"/>
        <charset val="134"/>
        <scheme val="minor"/>
      </rPr>
      <t>备注：
  1、不含税单价已包括售价、运输费、装车费、人工费、芯片费、管外厂家标识印制费等所有费用。混凝土管中的</t>
    </r>
    <r>
      <rPr>
        <sz val="10"/>
        <color rgb="FFFF0000"/>
        <rFont val="宋体"/>
        <charset val="134"/>
        <scheme val="minor"/>
      </rPr>
      <t>芯片费用、管外厂家标识</t>
    </r>
    <r>
      <rPr>
        <sz val="10"/>
        <color theme="1"/>
        <rFont val="宋体"/>
        <charset val="134"/>
        <scheme val="minor"/>
      </rPr>
      <t>印制费已包含在综合单价中，不再另行支付。
  2、因本项目的特殊性，卸货可能存在多处，投标人在投标报价时需充分考虑同批货可能需要配送至本项目多个卸货场所产生的运输等各类费用。
  3、供方提供的货物必须是原厂生产的、非组装的、全新的、未使用过的货物（含零部件、配件、随机工具等），随机配备的所有配件必须为原厂原配，表面无划伤、无碰撞的痕迹。有原厂包装的，应附有合格证、货物出厂质量合格证明书、技术说明等；如是加工制品应当按采购清单材料要求制作，提供相关材料的合格证、货物出厂质量合格证明书等相关证明资料，按国家相关法律法规的规定提供加工制品的出厂检验、检测报告等相关证明资料。
  4、供方所供货物须符合国家现行有效的法律法规、行业规范及相关的质量标准并达到使用要求；制作需符合《GB/T17219预制混凝土制品产品质量通用技术条件》和《GB/T16774预制混凝土检查井技术要求》，生产过程需由具备资质的厂家完成，成品须通过质量检验方可出厂。
  5、采购清单中数量为暂定数量，结算数量以甲方确认验收合格的实际数量为准。若实际供货数量少于采购清单数量，供货方不得以此为由向采购方追偿。
  6、以上预制品需符合参考图集中井对应的混凝土等级及配筋信息，满足图集总说明中的要求。
  7、其余技术要求、质量与验收标准、检测要求详见附件用户需求书。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</si>
</sst>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Red]\(0.00\)"/>
  </numFmts>
  <fonts count="34">
    <font>
      <sz val="11"/>
      <color theme="1"/>
      <name val="宋体"/>
      <charset val="134"/>
      <scheme val="minor"/>
    </font>
    <font>
      <sz val="11"/>
      <name val="宋体"/>
      <charset val="134"/>
      <scheme val="minor"/>
    </font>
    <font>
      <b/>
      <sz val="14"/>
      <name val="宋体"/>
      <charset val="0"/>
    </font>
    <font>
      <b/>
      <u/>
      <sz val="14"/>
      <name val="宋体"/>
      <charset val="0"/>
    </font>
    <font>
      <b/>
      <sz val="10"/>
      <color theme="1"/>
      <name val="宋体"/>
      <charset val="134"/>
    </font>
    <font>
      <b/>
      <sz val="10"/>
      <name val="宋体"/>
      <charset val="134"/>
    </font>
    <font>
      <b/>
      <sz val="11"/>
      <color theme="1"/>
      <name val="宋体"/>
      <charset val="134"/>
      <scheme val="minor"/>
    </font>
    <font>
      <sz val="10"/>
      <color theme="1"/>
      <name val="宋体"/>
      <charset val="134"/>
      <scheme val="minor"/>
    </font>
    <font>
      <sz val="10"/>
      <name val="宋体"/>
      <charset val="134"/>
    </font>
    <font>
      <sz val="10"/>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2"/>
      <name val="宋体"/>
      <charset val="134"/>
    </font>
    <font>
      <sz val="10"/>
      <color rgb="FFFF0000"/>
      <name val="宋体"/>
      <charset val="134"/>
      <scheme val="minor"/>
    </font>
    <font>
      <u/>
      <sz val="10"/>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4" borderId="10" applyNumberFormat="0" applyAlignment="0" applyProtection="0">
      <alignment vertical="center"/>
    </xf>
    <xf numFmtId="0" fontId="20" fillId="5" borderId="11" applyNumberFormat="0" applyAlignment="0" applyProtection="0">
      <alignment vertical="center"/>
    </xf>
    <xf numFmtId="0" fontId="21" fillId="5" borderId="10" applyNumberFormat="0" applyAlignment="0" applyProtection="0">
      <alignment vertical="center"/>
    </xf>
    <xf numFmtId="0" fontId="22" fillId="6"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xf numFmtId="0" fontId="31" fillId="0" borderId="0">
      <alignment vertical="center"/>
    </xf>
  </cellStyleXfs>
  <cellXfs count="43">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NumberFormat="1" applyFont="1" applyFill="1" applyAlignment="1">
      <alignment horizontal="center" vertical="center" wrapText="1"/>
    </xf>
    <xf numFmtId="0" fontId="3" fillId="0" borderId="0" xfId="0" applyNumberFormat="1" applyFont="1" applyFill="1" applyAlignment="1">
      <alignment horizontal="center" vertical="center" wrapText="1"/>
    </xf>
    <xf numFmtId="176" fontId="4"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7" fillId="0" borderId="1" xfId="0" applyNumberFormat="1" applyFont="1" applyFill="1" applyBorder="1" applyAlignment="1">
      <alignment horizontal="center" vertical="center"/>
    </xf>
    <xf numFmtId="0" fontId="8" fillId="2" borderId="2" xfId="49" applyFont="1" applyFill="1" applyBorder="1" applyAlignment="1">
      <alignment horizontal="left" vertical="center" wrapText="1"/>
    </xf>
    <xf numFmtId="0" fontId="9" fillId="2" borderId="1" xfId="49" applyFont="1" applyFill="1" applyBorder="1" applyAlignment="1">
      <alignment vertical="center" wrapText="1"/>
    </xf>
    <xf numFmtId="0" fontId="9" fillId="2" borderId="1" xfId="49" applyFont="1" applyFill="1" applyBorder="1" applyAlignment="1">
      <alignment horizontal="center" vertical="center" wrapText="1"/>
    </xf>
    <xf numFmtId="0" fontId="9" fillId="2" borderId="1" xfId="49" applyFont="1" applyFill="1" applyBorder="1" applyAlignment="1">
      <alignment horizontal="right" vertical="center" wrapText="1"/>
    </xf>
    <xf numFmtId="177" fontId="9" fillId="0" borderId="1" xfId="0" applyNumberFormat="1" applyFont="1" applyFill="1" applyBorder="1" applyAlignment="1">
      <alignment horizontal="center" vertical="center"/>
    </xf>
    <xf numFmtId="177" fontId="7" fillId="0" borderId="1" xfId="0" applyNumberFormat="1" applyFont="1" applyBorder="1" applyAlignment="1">
      <alignment vertical="center" wrapText="1"/>
    </xf>
    <xf numFmtId="0" fontId="9" fillId="2" borderId="2" xfId="49" applyFont="1" applyFill="1" applyBorder="1" applyAlignment="1">
      <alignment horizontal="left" vertical="center" wrapText="1"/>
    </xf>
    <xf numFmtId="0" fontId="9" fillId="2" borderId="2" xfId="49" applyFont="1" applyFill="1" applyBorder="1" applyAlignment="1">
      <alignment vertical="center" wrapText="1"/>
    </xf>
    <xf numFmtId="0" fontId="9" fillId="2" borderId="2" xfId="49" applyFont="1" applyFill="1" applyBorder="1" applyAlignment="1">
      <alignment horizontal="center" vertical="center" wrapText="1"/>
    </xf>
    <xf numFmtId="0" fontId="9" fillId="2" borderId="2" xfId="49" applyFont="1" applyFill="1" applyBorder="1" applyAlignment="1">
      <alignment horizontal="right" vertical="center" wrapText="1"/>
    </xf>
    <xf numFmtId="0" fontId="9" fillId="0" borderId="2" xfId="49" applyFont="1" applyFill="1" applyBorder="1" applyAlignment="1">
      <alignment horizontal="left" vertical="center" wrapText="1"/>
    </xf>
    <xf numFmtId="0" fontId="9" fillId="0" borderId="2" xfId="49" applyFont="1" applyFill="1" applyBorder="1" applyAlignment="1">
      <alignment vertical="center" wrapText="1"/>
    </xf>
    <xf numFmtId="0" fontId="9" fillId="0" borderId="2" xfId="49" applyFont="1" applyFill="1" applyBorder="1" applyAlignment="1">
      <alignment horizontal="center" vertical="center" wrapText="1"/>
    </xf>
    <xf numFmtId="0" fontId="9" fillId="0" borderId="2" xfId="49" applyFont="1" applyFill="1" applyBorder="1" applyAlignment="1">
      <alignment horizontal="right" vertical="center" wrapText="1"/>
    </xf>
    <xf numFmtId="177" fontId="7" fillId="0" borderId="1" xfId="0" applyNumberFormat="1" applyFont="1" applyFill="1" applyBorder="1" applyAlignment="1">
      <alignment vertical="center" wrapText="1"/>
    </xf>
    <xf numFmtId="0" fontId="9" fillId="0" borderId="3" xfId="49" applyFont="1" applyFill="1" applyBorder="1" applyAlignment="1">
      <alignment horizontal="left" vertical="center" wrapText="1"/>
    </xf>
    <xf numFmtId="0" fontId="9" fillId="0" borderId="3" xfId="49" applyFont="1" applyFill="1" applyBorder="1" applyAlignment="1">
      <alignment vertical="center" wrapText="1"/>
    </xf>
    <xf numFmtId="0" fontId="9" fillId="0" borderId="1" xfId="49" applyFont="1" applyFill="1" applyBorder="1" applyAlignment="1">
      <alignment horizontal="left" vertical="center" wrapText="1"/>
    </xf>
    <xf numFmtId="0" fontId="9" fillId="0" borderId="1" xfId="49" applyFont="1" applyFill="1" applyBorder="1" applyAlignment="1">
      <alignment vertical="center" wrapText="1"/>
    </xf>
    <xf numFmtId="0" fontId="9" fillId="0" borderId="4"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5" xfId="49" applyFont="1" applyFill="1" applyBorder="1" applyAlignment="1">
      <alignment vertical="center" wrapText="1"/>
    </xf>
    <xf numFmtId="0" fontId="10" fillId="0" borderId="4" xfId="0" applyNumberFormat="1" applyFont="1" applyFill="1" applyBorder="1" applyAlignment="1">
      <alignment horizontal="left" vertical="center" wrapText="1"/>
    </xf>
    <xf numFmtId="0" fontId="9" fillId="2" borderId="5" xfId="49" applyFont="1" applyFill="1" applyBorder="1" applyAlignment="1">
      <alignment vertical="center" wrapText="1"/>
    </xf>
    <xf numFmtId="0" fontId="9" fillId="0" borderId="4" xfId="0" applyNumberFormat="1" applyFont="1" applyFill="1" applyBorder="1" applyAlignment="1">
      <alignment horizontal="left" vertical="center" wrapText="1"/>
    </xf>
    <xf numFmtId="177" fontId="9" fillId="0" borderId="1" xfId="0" applyNumberFormat="1" applyFont="1" applyFill="1" applyBorder="1" applyAlignment="1">
      <alignment vertical="center" wrapText="1"/>
    </xf>
    <xf numFmtId="0" fontId="9" fillId="2" borderId="6" xfId="49" applyFont="1" applyFill="1" applyBorder="1" applyAlignment="1">
      <alignment horizontal="left" vertical="center" wrapText="1"/>
    </xf>
    <xf numFmtId="0" fontId="9" fillId="2" borderId="6" xfId="49" applyFont="1" applyFill="1" applyBorder="1" applyAlignment="1">
      <alignment vertical="center" wrapText="1"/>
    </xf>
    <xf numFmtId="0" fontId="9" fillId="2" borderId="6" xfId="49" applyFont="1" applyFill="1" applyBorder="1" applyAlignment="1">
      <alignment horizontal="right" vertical="center" wrapText="1"/>
    </xf>
    <xf numFmtId="177" fontId="7" fillId="0" borderId="1" xfId="0" applyNumberFormat="1" applyFont="1" applyBorder="1" applyAlignment="1">
      <alignment horizontal="center" vertical="center"/>
    </xf>
    <xf numFmtId="177" fontId="7" fillId="0" borderId="1" xfId="0" applyNumberFormat="1" applyFont="1" applyBorder="1">
      <alignment vertical="center"/>
    </xf>
    <xf numFmtId="177" fontId="9" fillId="0" borderId="1" xfId="0" applyNumberFormat="1" applyFont="1" applyBorder="1" applyAlignment="1">
      <alignment horizontal="center" vertical="center"/>
    </xf>
    <xf numFmtId="0" fontId="7" fillId="0" borderId="0" xfId="0" applyFont="1" applyAlignment="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南方医院估算工程09.12.18"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view="pageBreakPreview" zoomScale="115" zoomScaleNormal="100" topLeftCell="A22" workbookViewId="0">
      <selection activeCell="M7" sqref="M7"/>
    </sheetView>
  </sheetViews>
  <sheetFormatPr defaultColWidth="9" defaultRowHeight="13.5"/>
  <cols>
    <col min="3" max="3" width="34.2333333333333" customWidth="1"/>
    <col min="6" max="6" width="11.2916666666667" customWidth="1"/>
    <col min="7" max="7" width="12.0583333333333" customWidth="1"/>
    <col min="8" max="9" width="12.0583333333333" hidden="1" customWidth="1"/>
    <col min="10" max="10" width="19.7833333333333" customWidth="1"/>
  </cols>
  <sheetData>
    <row r="1" ht="46" customHeight="1" spans="1:10">
      <c r="A1" s="3" t="s">
        <v>0</v>
      </c>
      <c r="B1" s="4"/>
      <c r="C1" s="4"/>
      <c r="D1" s="4"/>
      <c r="E1" s="4"/>
      <c r="F1" s="4"/>
      <c r="G1" s="4"/>
      <c r="H1" s="4"/>
      <c r="I1" s="4"/>
      <c r="J1" s="4"/>
    </row>
    <row r="2" ht="25" customHeight="1" spans="1:10">
      <c r="A2" s="5" t="s">
        <v>1</v>
      </c>
      <c r="B2" s="5" t="s">
        <v>2</v>
      </c>
      <c r="C2" s="5" t="s">
        <v>3</v>
      </c>
      <c r="D2" s="5" t="s">
        <v>4</v>
      </c>
      <c r="E2" s="6" t="s">
        <v>5</v>
      </c>
      <c r="F2" s="7" t="s">
        <v>6</v>
      </c>
      <c r="G2" s="7" t="s">
        <v>7</v>
      </c>
      <c r="H2" s="7" t="s">
        <v>8</v>
      </c>
      <c r="I2" s="7"/>
      <c r="J2" s="8" t="s">
        <v>9</v>
      </c>
    </row>
    <row r="3" ht="27" customHeight="1" spans="1:10">
      <c r="A3" s="9"/>
      <c r="B3" s="10" t="s">
        <v>10</v>
      </c>
      <c r="C3" s="11"/>
      <c r="D3" s="12"/>
      <c r="E3" s="13"/>
      <c r="F3" s="14"/>
      <c r="G3" s="14"/>
      <c r="H3" s="14"/>
      <c r="I3" s="14"/>
      <c r="J3" s="15"/>
    </row>
    <row r="4" ht="60" spans="1:10">
      <c r="A4" s="9">
        <v>1</v>
      </c>
      <c r="B4" s="16" t="s">
        <v>11</v>
      </c>
      <c r="C4" s="17" t="s">
        <v>12</v>
      </c>
      <c r="D4" s="18" t="s">
        <v>13</v>
      </c>
      <c r="E4" s="19">
        <v>221</v>
      </c>
      <c r="F4" s="14"/>
      <c r="G4" s="14"/>
      <c r="H4" s="14">
        <f>80.6/1.13</f>
        <v>71.3274336283186</v>
      </c>
      <c r="I4" s="14"/>
      <c r="J4" s="15"/>
    </row>
    <row r="5" ht="60" spans="1:10">
      <c r="A5" s="9">
        <v>2</v>
      </c>
      <c r="B5" s="16" t="s">
        <v>11</v>
      </c>
      <c r="C5" s="17" t="s">
        <v>14</v>
      </c>
      <c r="D5" s="18" t="s">
        <v>13</v>
      </c>
      <c r="E5" s="19">
        <v>4.4</v>
      </c>
      <c r="F5" s="14"/>
      <c r="G5" s="14"/>
      <c r="H5" s="14">
        <f>110.5/1.13</f>
        <v>97.787610619469</v>
      </c>
      <c r="I5" s="14"/>
      <c r="J5" s="15"/>
    </row>
    <row r="6" ht="60" spans="1:10">
      <c r="A6" s="9">
        <v>3</v>
      </c>
      <c r="B6" s="16" t="s">
        <v>11</v>
      </c>
      <c r="C6" s="17" t="s">
        <v>15</v>
      </c>
      <c r="D6" s="18" t="s">
        <v>13</v>
      </c>
      <c r="E6" s="19">
        <v>345</v>
      </c>
      <c r="F6" s="14"/>
      <c r="G6" s="14"/>
      <c r="H6" s="14">
        <f>172.9/1.13</f>
        <v>153.008849557522</v>
      </c>
      <c r="I6" s="14"/>
      <c r="J6" s="15"/>
    </row>
    <row r="7" ht="60" spans="1:10">
      <c r="A7" s="9">
        <v>4</v>
      </c>
      <c r="B7" s="16" t="s">
        <v>11</v>
      </c>
      <c r="C7" s="17" t="s">
        <v>16</v>
      </c>
      <c r="D7" s="18" t="s">
        <v>13</v>
      </c>
      <c r="E7" s="19">
        <v>32.3</v>
      </c>
      <c r="F7" s="14"/>
      <c r="G7" s="14"/>
      <c r="H7" s="14">
        <f>3003/1.13</f>
        <v>2657.52212389381</v>
      </c>
      <c r="I7" s="14"/>
      <c r="J7" s="15"/>
    </row>
    <row r="8" ht="48" spans="1:10">
      <c r="A8" s="9">
        <v>5</v>
      </c>
      <c r="B8" s="16" t="s">
        <v>17</v>
      </c>
      <c r="C8" s="17" t="s">
        <v>18</v>
      </c>
      <c r="D8" s="18" t="s">
        <v>13</v>
      </c>
      <c r="E8" s="19">
        <v>9</v>
      </c>
      <c r="F8" s="14"/>
      <c r="G8" s="14"/>
      <c r="H8" s="14">
        <f>110.5/1.13</f>
        <v>97.787610619469</v>
      </c>
      <c r="I8" s="14"/>
      <c r="J8" s="15"/>
    </row>
    <row r="9" s="1" customFormat="1" ht="60" spans="1:10">
      <c r="A9" s="9">
        <v>6</v>
      </c>
      <c r="B9" s="20" t="s">
        <v>19</v>
      </c>
      <c r="C9" s="21" t="s">
        <v>20</v>
      </c>
      <c r="D9" s="22" t="s">
        <v>21</v>
      </c>
      <c r="E9" s="23">
        <v>15</v>
      </c>
      <c r="F9" s="14"/>
      <c r="G9" s="14"/>
      <c r="H9" s="14"/>
      <c r="I9" s="14"/>
      <c r="J9" s="24"/>
    </row>
    <row r="10" s="1" customFormat="1" ht="60" spans="1:10">
      <c r="A10" s="9">
        <v>7</v>
      </c>
      <c r="B10" s="20" t="s">
        <v>19</v>
      </c>
      <c r="C10" s="21" t="s">
        <v>22</v>
      </c>
      <c r="D10" s="22" t="s">
        <v>21</v>
      </c>
      <c r="E10" s="23">
        <v>1</v>
      </c>
      <c r="F10" s="14"/>
      <c r="G10" s="14"/>
      <c r="H10" s="14"/>
      <c r="I10" s="14"/>
      <c r="J10" s="24"/>
    </row>
    <row r="11" s="1" customFormat="1" ht="30" customHeight="1" spans="1:10">
      <c r="A11" s="9">
        <v>8</v>
      </c>
      <c r="B11" s="25" t="s">
        <v>23</v>
      </c>
      <c r="C11" s="26" t="s">
        <v>24</v>
      </c>
      <c r="D11" s="26" t="s">
        <v>25</v>
      </c>
      <c r="E11" s="26">
        <v>28</v>
      </c>
      <c r="F11" s="14"/>
      <c r="G11" s="14"/>
      <c r="H11" s="14"/>
      <c r="I11" s="14"/>
      <c r="J11" s="24" t="s">
        <v>26</v>
      </c>
    </row>
    <row r="12" s="1" customFormat="1" ht="30" customHeight="1" spans="1:10">
      <c r="A12" s="9">
        <v>9</v>
      </c>
      <c r="B12" s="27" t="s">
        <v>23</v>
      </c>
      <c r="C12" s="28" t="s">
        <v>27</v>
      </c>
      <c r="D12" s="28" t="s">
        <v>25</v>
      </c>
      <c r="E12" s="28">
        <v>12</v>
      </c>
      <c r="F12" s="14"/>
      <c r="G12" s="14"/>
      <c r="H12" s="14"/>
      <c r="I12" s="14"/>
      <c r="J12" s="24" t="s">
        <v>26</v>
      </c>
    </row>
    <row r="13" s="1" customFormat="1" ht="30" customHeight="1" spans="1:10">
      <c r="A13" s="9">
        <v>10</v>
      </c>
      <c r="B13" s="27" t="s">
        <v>23</v>
      </c>
      <c r="C13" s="28" t="s">
        <v>28</v>
      </c>
      <c r="D13" s="28" t="s">
        <v>25</v>
      </c>
      <c r="E13" s="28">
        <v>15</v>
      </c>
      <c r="F13" s="14"/>
      <c r="G13" s="14"/>
      <c r="H13" s="14"/>
      <c r="I13" s="14"/>
      <c r="J13" s="24" t="s">
        <v>26</v>
      </c>
    </row>
    <row r="14" s="1" customFormat="1" ht="30" customHeight="1" spans="1:10">
      <c r="A14" s="9">
        <v>11</v>
      </c>
      <c r="B14" s="27" t="s">
        <v>23</v>
      </c>
      <c r="C14" s="28" t="s">
        <v>29</v>
      </c>
      <c r="D14" s="28" t="s">
        <v>25</v>
      </c>
      <c r="E14" s="28">
        <v>10</v>
      </c>
      <c r="F14" s="14"/>
      <c r="G14" s="14"/>
      <c r="H14" s="14"/>
      <c r="I14" s="14"/>
      <c r="J14" s="24" t="s">
        <v>26</v>
      </c>
    </row>
    <row r="15" s="1" customFormat="1" ht="72" spans="1:10">
      <c r="A15" s="9">
        <v>12</v>
      </c>
      <c r="B15" s="29" t="s">
        <v>30</v>
      </c>
      <c r="C15" s="30" t="s">
        <v>31</v>
      </c>
      <c r="D15" s="29" t="s">
        <v>13</v>
      </c>
      <c r="E15" s="31">
        <v>65</v>
      </c>
      <c r="F15" s="14"/>
      <c r="G15" s="14"/>
      <c r="H15" s="14"/>
      <c r="I15" s="14"/>
      <c r="J15" s="24" t="s">
        <v>26</v>
      </c>
    </row>
    <row r="16" ht="36" spans="1:10">
      <c r="A16" s="9">
        <v>13</v>
      </c>
      <c r="B16" s="29" t="s">
        <v>32</v>
      </c>
      <c r="C16" s="32" t="s">
        <v>33</v>
      </c>
      <c r="D16" s="29" t="s">
        <v>25</v>
      </c>
      <c r="E16" s="33">
        <v>25</v>
      </c>
      <c r="F16" s="14"/>
      <c r="G16" s="14"/>
      <c r="H16" s="14"/>
      <c r="I16" s="14"/>
      <c r="J16" s="15"/>
    </row>
    <row r="17" s="2" customFormat="1" ht="72" spans="1:10">
      <c r="A17" s="9">
        <v>14</v>
      </c>
      <c r="B17" s="29" t="s">
        <v>30</v>
      </c>
      <c r="C17" s="34" t="s">
        <v>34</v>
      </c>
      <c r="D17" s="29" t="s">
        <v>13</v>
      </c>
      <c r="E17" s="31">
        <v>3</v>
      </c>
      <c r="F17" s="14"/>
      <c r="G17" s="14"/>
      <c r="H17" s="14"/>
      <c r="I17" s="14"/>
      <c r="J17" s="35" t="s">
        <v>26</v>
      </c>
    </row>
    <row r="18" s="2" customFormat="1" ht="72" spans="1:10">
      <c r="A18" s="9">
        <v>15</v>
      </c>
      <c r="B18" s="29" t="s">
        <v>30</v>
      </c>
      <c r="C18" s="34" t="s">
        <v>35</v>
      </c>
      <c r="D18" s="29" t="s">
        <v>13</v>
      </c>
      <c r="E18" s="31">
        <v>7</v>
      </c>
      <c r="F18" s="14"/>
      <c r="G18" s="14"/>
      <c r="H18" s="14"/>
      <c r="I18" s="14"/>
      <c r="J18" s="35" t="s">
        <v>26</v>
      </c>
    </row>
    <row r="19" s="2" customFormat="1" ht="36" spans="1:10">
      <c r="A19" s="9">
        <v>16</v>
      </c>
      <c r="B19" s="29" t="s">
        <v>32</v>
      </c>
      <c r="C19" s="34" t="s">
        <v>36</v>
      </c>
      <c r="D19" s="29" t="s">
        <v>25</v>
      </c>
      <c r="E19" s="31">
        <f>3+3</f>
        <v>6</v>
      </c>
      <c r="F19" s="14"/>
      <c r="G19" s="14"/>
      <c r="H19" s="14"/>
      <c r="I19" s="14"/>
      <c r="J19" s="35"/>
    </row>
    <row r="20" s="1" customFormat="1" ht="72" spans="1:10">
      <c r="A20" s="9">
        <v>17</v>
      </c>
      <c r="B20" s="29" t="s">
        <v>37</v>
      </c>
      <c r="C20" s="34" t="s">
        <v>38</v>
      </c>
      <c r="D20" s="29" t="s">
        <v>13</v>
      </c>
      <c r="E20" s="31">
        <v>3</v>
      </c>
      <c r="F20" s="14"/>
      <c r="G20" s="14"/>
      <c r="H20" s="14"/>
      <c r="I20" s="14"/>
      <c r="J20" s="24" t="s">
        <v>26</v>
      </c>
    </row>
    <row r="21" ht="36" spans="1:10">
      <c r="A21" s="9">
        <v>18</v>
      </c>
      <c r="B21" s="29" t="s">
        <v>32</v>
      </c>
      <c r="C21" s="32" t="s">
        <v>39</v>
      </c>
      <c r="D21" s="29" t="s">
        <v>25</v>
      </c>
      <c r="E21" s="33">
        <v>1</v>
      </c>
      <c r="F21" s="14"/>
      <c r="G21" s="14"/>
      <c r="H21" s="14"/>
      <c r="I21" s="14"/>
      <c r="J21" s="15"/>
    </row>
    <row r="22" s="1" customFormat="1" ht="72" spans="1:10">
      <c r="A22" s="9">
        <v>19</v>
      </c>
      <c r="B22" s="29" t="s">
        <v>40</v>
      </c>
      <c r="C22" s="32" t="s">
        <v>41</v>
      </c>
      <c r="D22" s="29" t="s">
        <v>13</v>
      </c>
      <c r="E22" s="31">
        <v>5</v>
      </c>
      <c r="F22" s="14"/>
      <c r="G22" s="14"/>
      <c r="H22" s="14"/>
      <c r="I22" s="14"/>
      <c r="J22" s="24" t="s">
        <v>26</v>
      </c>
    </row>
    <row r="23" ht="36" spans="1:10">
      <c r="A23" s="9">
        <v>20</v>
      </c>
      <c r="B23" s="29" t="s">
        <v>42</v>
      </c>
      <c r="C23" s="32" t="s">
        <v>43</v>
      </c>
      <c r="D23" s="29" t="s">
        <v>25</v>
      </c>
      <c r="E23" s="33">
        <v>2</v>
      </c>
      <c r="F23" s="14"/>
      <c r="G23" s="14"/>
      <c r="H23" s="14"/>
      <c r="I23" s="14"/>
      <c r="J23" s="15"/>
    </row>
    <row r="24" spans="1:10">
      <c r="A24" s="9"/>
      <c r="B24" s="36" t="s">
        <v>44</v>
      </c>
      <c r="C24" s="37"/>
      <c r="D24" s="36"/>
      <c r="E24" s="38"/>
      <c r="F24" s="14"/>
      <c r="G24" s="14"/>
      <c r="H24" s="14"/>
      <c r="I24" s="14"/>
      <c r="J24" s="15"/>
    </row>
    <row r="25" ht="60" spans="1:10">
      <c r="A25" s="9">
        <v>1</v>
      </c>
      <c r="B25" s="16" t="s">
        <v>11</v>
      </c>
      <c r="C25" s="16" t="s">
        <v>45</v>
      </c>
      <c r="D25" s="18" t="s">
        <v>13</v>
      </c>
      <c r="E25" s="19">
        <v>28.3</v>
      </c>
      <c r="F25" s="14"/>
      <c r="G25" s="14"/>
      <c r="H25" s="14">
        <f>169/1.13</f>
        <v>149.557522123894</v>
      </c>
      <c r="I25" s="14"/>
      <c r="J25" s="15"/>
    </row>
    <row r="26" ht="60" spans="1:10">
      <c r="A26" s="9">
        <v>2</v>
      </c>
      <c r="B26" s="16" t="s">
        <v>11</v>
      </c>
      <c r="C26" s="16" t="s">
        <v>15</v>
      </c>
      <c r="D26" s="18" t="s">
        <v>13</v>
      </c>
      <c r="E26" s="19">
        <v>267.5</v>
      </c>
      <c r="F26" s="14"/>
      <c r="G26" s="14"/>
      <c r="H26" s="14">
        <f>172.9/1.13</f>
        <v>153.008849557522</v>
      </c>
      <c r="I26" s="14"/>
      <c r="J26" s="15"/>
    </row>
    <row r="27" ht="60" spans="1:10">
      <c r="A27" s="9">
        <v>3</v>
      </c>
      <c r="B27" s="16" t="s">
        <v>11</v>
      </c>
      <c r="C27" s="16" t="s">
        <v>46</v>
      </c>
      <c r="D27" s="18" t="s">
        <v>13</v>
      </c>
      <c r="E27" s="19">
        <v>121.1</v>
      </c>
      <c r="F27" s="14"/>
      <c r="G27" s="14"/>
      <c r="H27" s="14">
        <f>227.5/1.13</f>
        <v>201.327433628319</v>
      </c>
      <c r="I27" s="14"/>
      <c r="J27" s="15"/>
    </row>
    <row r="28" ht="25" customHeight="1" spans="1:10">
      <c r="A28" s="39" t="s">
        <v>47</v>
      </c>
      <c r="B28" s="39"/>
      <c r="C28" s="39"/>
      <c r="D28" s="39"/>
      <c r="E28" s="39"/>
      <c r="F28" s="40"/>
      <c r="G28" s="39">
        <f>SUM(G3:G27)</f>
        <v>0</v>
      </c>
      <c r="H28" s="39"/>
      <c r="I28" s="39"/>
      <c r="J28" s="40"/>
    </row>
    <row r="29" ht="25" customHeight="1" spans="1:10">
      <c r="A29" s="41" t="s">
        <v>48</v>
      </c>
      <c r="B29" s="41"/>
      <c r="C29" s="41"/>
      <c r="D29" s="41"/>
      <c r="E29" s="41"/>
      <c r="F29" s="40"/>
      <c r="G29" s="39">
        <f>ROUND(G28*0.13,2)</f>
        <v>0</v>
      </c>
      <c r="H29" s="39"/>
      <c r="I29" s="39"/>
      <c r="J29" s="40"/>
    </row>
    <row r="30" ht="25" customHeight="1" spans="1:10">
      <c r="A30" s="39" t="s">
        <v>49</v>
      </c>
      <c r="B30" s="39"/>
      <c r="C30" s="39"/>
      <c r="D30" s="39"/>
      <c r="E30" s="39"/>
      <c r="F30" s="40"/>
      <c r="G30" s="39">
        <f>G29+G28</f>
        <v>0</v>
      </c>
      <c r="H30" s="39"/>
      <c r="I30" s="39"/>
      <c r="J30" s="40"/>
    </row>
    <row r="31" ht="189" customHeight="1" spans="1:10">
      <c r="A31" s="42" t="s">
        <v>50</v>
      </c>
      <c r="B31" s="42"/>
      <c r="C31" s="42"/>
      <c r="D31" s="42"/>
      <c r="E31" s="42"/>
      <c r="F31" s="42"/>
      <c r="G31" s="42"/>
      <c r="H31" s="42"/>
      <c r="I31" s="42"/>
      <c r="J31" s="42"/>
    </row>
  </sheetData>
  <mergeCells count="5">
    <mergeCell ref="A1:J1"/>
    <mergeCell ref="A28:E28"/>
    <mergeCell ref="A29:E29"/>
    <mergeCell ref="A30:E30"/>
    <mergeCell ref="A31:J31"/>
  </mergeCells>
  <pageMargins left="0.75" right="0.75" top="1" bottom="1" header="0.5" footer="0.5"/>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工程量清单 (定稿)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林晓霞</dc:creator>
  <cp:lastModifiedBy>97026</cp:lastModifiedBy>
  <dcterms:created xsi:type="dcterms:W3CDTF">2025-03-04T18:17:00Z</dcterms:created>
  <dcterms:modified xsi:type="dcterms:W3CDTF">2026-04-14T06:40:01Z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4FD35E09454F4720979C2A6049052F07_13</vt:lpwstr>
  </property>
  <property fmtid="{D5CDD505-2E9C-101B-9397-08002B2CF9AE}" pid="3" name="KSOProductBuildVer">
    <vt:lpwstr>2052-12.1.0.25222</vt:lpwstr>
  </property>
  <property fmtid="{D5CDD505-2E9C-101B-9397-08002B2CF9AE}" pid="4" name="CalculationRule">
    <vt:i4>0</vt:i4>
  </property>
</Properties>
</file>