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 activeTab="2"/>
  </bookViews>
  <sheets>
    <sheet name="报价表" sheetId="1" state="hidden" r:id="rId1"/>
    <sheet name="汇总表" sheetId="4" r:id="rId2"/>
    <sheet name="报价表 (下浮率)" sheetId="5" r:id="rId3"/>
    <sheet name="报价表 (2)" sheetId="3" state="hidden" r:id="rId4"/>
  </sheets>
  <definedNames>
    <definedName name="_xlnm.Print_Area" localSheetId="0">报价表!$A$1:$H$19</definedName>
    <definedName name="_xlnm.Print_Area" localSheetId="3">'报价表 (2)'!$A$1:$H$20</definedName>
    <definedName name="_xlnm.Print_Area" localSheetId="1">汇总表!$A$1:$G$5</definedName>
    <definedName name="_xlnm.Print_Area" localSheetId="2">'报价表 (下浮率)'!$A$1:$H$18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<sst xmlns="http://schemas.openxmlformats.org/spreadsheetml/2006/main" count="169" uniqueCount="63">
  <si>
    <t>混凝土采购报价单</t>
  </si>
  <si>
    <t>项目名称：东莞市生物技术产业园项目-混凝土采购</t>
  </si>
  <si>
    <t>序号</t>
  </si>
  <si>
    <t>名称</t>
  </si>
  <si>
    <t>规格型号</t>
  </si>
  <si>
    <t>单位</t>
  </si>
  <si>
    <t>数量 (暂定)</t>
  </si>
  <si>
    <t>单价(元)</t>
  </si>
  <si>
    <t>预算合价
（元)</t>
  </si>
  <si>
    <t>备注</t>
  </si>
  <si>
    <r>
      <rPr>
        <sz val="11"/>
        <color rgb="FF000000"/>
        <rFont val="Arial"/>
        <charset val="204"/>
      </rPr>
      <t>2024</t>
    </r>
    <r>
      <rPr>
        <sz val="11"/>
        <color rgb="FF000000"/>
        <rFont val="宋体"/>
        <charset val="204"/>
      </rPr>
      <t>年</t>
    </r>
    <r>
      <rPr>
        <sz val="11"/>
        <color rgb="FF000000"/>
        <rFont val="Arial"/>
        <charset val="204"/>
      </rPr>
      <t>12</t>
    </r>
    <r>
      <rPr>
        <sz val="11"/>
        <color rgb="FF000000"/>
        <rFont val="宋体"/>
        <charset val="204"/>
      </rPr>
      <t>月东莞信息价</t>
    </r>
  </si>
  <si>
    <r>
      <rPr>
        <sz val="11"/>
        <color rgb="FF000000"/>
        <rFont val="宋体"/>
        <charset val="204"/>
      </rPr>
      <t>下浮25</t>
    </r>
    <r>
      <rPr>
        <sz val="11"/>
        <color rgb="FF000000"/>
        <rFont val="Arial"/>
        <charset val="204"/>
      </rPr>
      <t>%</t>
    </r>
  </si>
  <si>
    <t>商品混凝土</t>
  </si>
  <si>
    <t>C10</t>
  </si>
  <si>
    <t>m3</t>
  </si>
  <si>
    <t>435.26</t>
  </si>
  <si>
    <t>C15</t>
  </si>
  <si>
    <t>1、数量以实际供货验收数量为准
2、混凝土性能满足泵送需求</t>
  </si>
  <si>
    <t>C20</t>
  </si>
  <si>
    <t>C25</t>
  </si>
  <si>
    <t>C30</t>
  </si>
  <si>
    <t>C35</t>
  </si>
  <si>
    <t>C40</t>
  </si>
  <si>
    <t>C45</t>
  </si>
  <si>
    <t>C50</t>
  </si>
  <si>
    <t>C55</t>
  </si>
  <si>
    <t>润管砂浆</t>
  </si>
  <si>
    <t xml:space="preserve">  不含税合计：</t>
  </si>
  <si>
    <t xml:space="preserve">  税金：</t>
  </si>
  <si>
    <t xml:space="preserve"> 含税合计：</t>
  </si>
  <si>
    <r>
      <rPr>
        <b/>
        <sz val="10"/>
        <rFont val="宋体"/>
        <charset val="204"/>
      </rPr>
      <t>混凝土各特殊标号价格</t>
    </r>
    <r>
      <rPr>
        <sz val="10"/>
        <rFont val="宋体"/>
        <charset val="204"/>
      </rPr>
      <t xml:space="preserve">
   ①抗渗 P6、P8 砼在原单价基础上加</t>
    </r>
    <r>
      <rPr>
        <u/>
        <sz val="10"/>
        <rFont val="宋体"/>
        <charset val="204"/>
      </rPr>
      <t xml:space="preserve"> 8 </t>
    </r>
    <r>
      <rPr>
        <sz val="10"/>
        <rFont val="宋体"/>
        <charset val="204"/>
      </rPr>
      <t>元/m3，抗渗 P10、P12 砼在原单价基础上加</t>
    </r>
    <r>
      <rPr>
        <u/>
        <sz val="10"/>
        <rFont val="宋体"/>
        <charset val="204"/>
      </rPr>
      <t xml:space="preserve"> 10 </t>
    </r>
    <r>
      <rPr>
        <sz val="10"/>
        <rFont val="宋体"/>
        <charset val="204"/>
      </rPr>
      <t>元/m3；
   ②水下桩、钻孔桩砼或塌落度大于 180mm 的，在原单价基础上加</t>
    </r>
    <r>
      <rPr>
        <u/>
        <sz val="10"/>
        <rFont val="宋体"/>
        <charset val="204"/>
      </rPr>
      <t xml:space="preserve"> 10 </t>
    </r>
    <r>
      <rPr>
        <sz val="10"/>
        <rFont val="宋体"/>
        <charset val="204"/>
      </rPr>
      <t>元/ m3；
   ③早强 (7 天达到 75%，15 天达到 100%) 在原单价基础上加</t>
    </r>
    <r>
      <rPr>
        <u/>
        <sz val="10"/>
        <rFont val="宋体"/>
        <charset val="204"/>
      </rPr>
      <t xml:space="preserve"> 15 </t>
    </r>
    <r>
      <rPr>
        <sz val="10"/>
        <rFont val="宋体"/>
        <charset val="204"/>
      </rPr>
      <t>元/m3 ；早强(3天达到75%，7天达到 100%)在原单价基础上加</t>
    </r>
    <r>
      <rPr>
        <u/>
        <sz val="10"/>
        <rFont val="宋体"/>
        <charset val="204"/>
      </rPr>
      <t xml:space="preserve"> 35 </t>
    </r>
    <r>
      <rPr>
        <sz val="10"/>
        <rFont val="宋体"/>
        <charset val="204"/>
      </rPr>
      <t>元/m3；早强 (3 天达到 100%) 在原单价基础上加</t>
    </r>
    <r>
      <rPr>
        <u/>
        <sz val="10"/>
        <rFont val="宋体"/>
        <charset val="204"/>
      </rPr>
      <t xml:space="preserve"> 70 </t>
    </r>
    <r>
      <rPr>
        <sz val="10"/>
        <rFont val="宋体"/>
        <charset val="204"/>
      </rPr>
      <t>元/m3；
   ④加膨胀剂 UEA 或防水 (掺量为8%),在原单价基础上加</t>
    </r>
    <r>
      <rPr>
        <u/>
        <sz val="10"/>
        <rFont val="宋体"/>
        <charset val="204"/>
      </rPr>
      <t xml:space="preserve"> 40 </t>
    </r>
    <r>
      <rPr>
        <sz val="10"/>
        <rFont val="宋体"/>
        <charset val="204"/>
      </rPr>
      <t>元/m3；(掺量为10%),在原单价基础上加</t>
    </r>
    <r>
      <rPr>
        <u/>
        <sz val="10"/>
        <rFont val="宋体"/>
        <charset val="204"/>
      </rPr>
      <t xml:space="preserve"> 50</t>
    </r>
    <r>
      <rPr>
        <sz val="10"/>
        <rFont val="宋体"/>
        <charset val="204"/>
      </rPr>
      <t xml:space="preserve">元/m3；（掺量为12%),在原单价基础上加 </t>
    </r>
    <r>
      <rPr>
        <u/>
        <sz val="10"/>
        <rFont val="宋体"/>
        <charset val="204"/>
      </rPr>
      <t>60</t>
    </r>
    <r>
      <rPr>
        <sz val="10"/>
        <rFont val="宋体"/>
        <charset val="204"/>
      </rPr>
      <t>元/m3
   ⑤细石 (即 0-5 石、瓜米石) 在原单价基础上加</t>
    </r>
    <r>
      <rPr>
        <u/>
        <sz val="10"/>
        <rFont val="宋体"/>
        <charset val="204"/>
      </rPr>
      <t xml:space="preserve"> 15 </t>
    </r>
    <r>
      <rPr>
        <sz val="10"/>
        <rFont val="宋体"/>
        <charset val="204"/>
      </rPr>
      <t>元/m3；
   ⑥不加粉煤灰混凝土在单价基础上加</t>
    </r>
    <r>
      <rPr>
        <u/>
        <sz val="10"/>
        <rFont val="宋体"/>
        <charset val="204"/>
      </rPr>
      <t xml:space="preserve"> 10 </t>
    </r>
    <r>
      <rPr>
        <sz val="10"/>
        <rFont val="宋体"/>
        <charset val="204"/>
      </rPr>
      <t>元/m3；
   ⑦加缓凝剂砼在原单价基础上加</t>
    </r>
    <r>
      <rPr>
        <u/>
        <sz val="10"/>
        <rFont val="宋体"/>
        <charset val="204"/>
      </rPr>
      <t xml:space="preserve"> 10 </t>
    </r>
    <r>
      <rPr>
        <sz val="10"/>
        <rFont val="宋体"/>
        <charset val="204"/>
      </rPr>
      <t xml:space="preserve">元/m3；
    </t>
    </r>
    <r>
      <rPr>
        <b/>
        <sz val="10"/>
        <rFont val="宋体"/>
        <charset val="204"/>
      </rPr>
      <t>非泵送砼在原单价基础上减</t>
    </r>
    <r>
      <rPr>
        <b/>
        <u/>
        <sz val="10"/>
        <rFont val="宋体"/>
        <charset val="204"/>
      </rPr>
      <t xml:space="preserve"> 5 </t>
    </r>
    <r>
      <rPr>
        <b/>
        <sz val="10"/>
        <rFont val="宋体"/>
        <charset val="204"/>
      </rPr>
      <t>元/m3</t>
    </r>
    <r>
      <rPr>
        <sz val="10"/>
        <rFont val="宋体"/>
        <charset val="204"/>
      </rPr>
      <t>；
    清水混凝土在原单价基础上加</t>
    </r>
    <r>
      <rPr>
        <u/>
        <sz val="10"/>
        <rFont val="宋体"/>
        <charset val="204"/>
      </rPr>
      <t xml:space="preserve"> 50 </t>
    </r>
    <r>
      <rPr>
        <sz val="10"/>
        <rFont val="宋体"/>
        <charset val="204"/>
      </rPr>
      <t>元/m3。
  ⑧抗折4.0Mpa路面砼按C45单价计算; 抗折4.5Mpa 路面砼按C50单价计算; 抗折5.0Mpa路面砼按C55单价计算。</t>
    </r>
  </si>
  <si>
    <r>
      <rPr>
        <sz val="10"/>
        <color rgb="FF000000"/>
        <rFont val="宋体"/>
        <charset val="204"/>
      </rPr>
      <t>备注：
1、所报单价已包括混凝土售价、运输费、装卸费、人工费等所有费用在内，若混凝土原材料价格出现波动，单价上下浮动±5%以内的，混凝土价格不作调整，如单价超出±5%的部分，中标人必须以书面形式告知采购方，并经采购方同意后方可调整。例如：（浮动比例以投标当月和调整当月的东莞建设工程造价信息作基准参考依据），</t>
    </r>
    <r>
      <rPr>
        <b/>
        <sz val="10"/>
        <color rgb="FF000000"/>
        <rFont val="宋体"/>
        <charset val="204"/>
      </rPr>
      <t>C55信息价计算方式：C50信息价-C45信息价+C50信息价</t>
    </r>
    <r>
      <rPr>
        <sz val="10"/>
        <color rgb="FF000000"/>
        <rFont val="宋体"/>
        <charset val="204"/>
      </rPr>
      <t xml:space="preserve">
2、支付方式：月结，支付比例：供货量80%货款，余下的20%货款待工程完工后支付。</t>
    </r>
  </si>
  <si>
    <t>东莞市生物技术产业园项目-混凝土新增供应商采购
限价费用汇总表</t>
  </si>
  <si>
    <t>费用名称</t>
  </si>
  <si>
    <t>控制价
（元）</t>
  </si>
  <si>
    <t>采购限价
（元）</t>
  </si>
  <si>
    <t>投标人
不含税报价
（元）</t>
  </si>
  <si>
    <t>投标人
含税报价
（元）</t>
  </si>
  <si>
    <t>工程费用</t>
  </si>
  <si>
    <t>汇总报价</t>
  </si>
  <si>
    <t>小写：</t>
  </si>
  <si>
    <t>大写：</t>
  </si>
  <si>
    <t>项目名称：东莞市生物技术产业园项目-混凝土新增供应商采购</t>
  </si>
  <si>
    <t>金额：</t>
  </si>
  <si>
    <t>元</t>
  </si>
  <si>
    <t>暂定数量</t>
  </si>
  <si>
    <t>不含税单价</t>
  </si>
  <si>
    <t>不含税合价</t>
  </si>
  <si>
    <t>一</t>
  </si>
  <si>
    <t>不含税合计：</t>
  </si>
  <si>
    <t>三</t>
  </si>
  <si>
    <t>税金：</t>
  </si>
  <si>
    <t>四</t>
  </si>
  <si>
    <t>含税合计：</t>
  </si>
  <si>
    <r>
      <rPr>
        <b/>
        <sz val="10"/>
        <rFont val="宋体"/>
        <charset val="204"/>
      </rPr>
      <t>混凝土各特殊标号价格（不含税）</t>
    </r>
    <r>
      <rPr>
        <sz val="10"/>
        <rFont val="宋体"/>
        <charset val="204"/>
      </rPr>
      <t xml:space="preserve">
   ①抗渗 P6、P8 砼在原单价基础上加</t>
    </r>
    <r>
      <rPr>
        <u/>
        <sz val="10"/>
        <rFont val="宋体"/>
        <charset val="204"/>
      </rPr>
      <t xml:space="preserve"> 8 </t>
    </r>
    <r>
      <rPr>
        <sz val="10"/>
        <rFont val="宋体"/>
        <charset val="204"/>
      </rPr>
      <t>元/m3，抗渗 P10、P12 砼在原单价基础上加</t>
    </r>
    <r>
      <rPr>
        <u/>
        <sz val="10"/>
        <rFont val="宋体"/>
        <charset val="204"/>
      </rPr>
      <t xml:space="preserve"> 10 </t>
    </r>
    <r>
      <rPr>
        <sz val="10"/>
        <rFont val="宋体"/>
        <charset val="204"/>
      </rPr>
      <t>元/m3；
   ②水下桩、钻孔桩砼或塌落度大于 180mm 的，在原单价基础上加</t>
    </r>
    <r>
      <rPr>
        <u/>
        <sz val="10"/>
        <rFont val="宋体"/>
        <charset val="204"/>
      </rPr>
      <t xml:space="preserve"> 10 </t>
    </r>
    <r>
      <rPr>
        <sz val="10"/>
        <rFont val="宋体"/>
        <charset val="204"/>
      </rPr>
      <t>元/ m3；
   ③早强 (7 天达到 75%，15 天达到 100%) 在原单价基础上加</t>
    </r>
    <r>
      <rPr>
        <u/>
        <sz val="10"/>
        <rFont val="宋体"/>
        <charset val="204"/>
      </rPr>
      <t xml:space="preserve"> 15 </t>
    </r>
    <r>
      <rPr>
        <sz val="10"/>
        <rFont val="宋体"/>
        <charset val="204"/>
      </rPr>
      <t>元/m3 ；早强(3天达到75%，7天达到 100%)在原单价基础上加</t>
    </r>
    <r>
      <rPr>
        <u/>
        <sz val="10"/>
        <rFont val="宋体"/>
        <charset val="204"/>
      </rPr>
      <t xml:space="preserve"> 35 </t>
    </r>
    <r>
      <rPr>
        <sz val="10"/>
        <rFont val="宋体"/>
        <charset val="204"/>
      </rPr>
      <t>元/m3；早强 (3 天达到 100%) 在原单价基础上加</t>
    </r>
    <r>
      <rPr>
        <u/>
        <sz val="10"/>
        <rFont val="宋体"/>
        <charset val="204"/>
      </rPr>
      <t xml:space="preserve"> 70 </t>
    </r>
    <r>
      <rPr>
        <sz val="10"/>
        <rFont val="宋体"/>
        <charset val="204"/>
      </rPr>
      <t>元/m3；
   ④加膨胀剂 UEA 或防水 (掺量为8%),在原单价基础上加</t>
    </r>
    <r>
      <rPr>
        <u/>
        <sz val="10"/>
        <rFont val="宋体"/>
        <charset val="204"/>
      </rPr>
      <t xml:space="preserve"> 40 </t>
    </r>
    <r>
      <rPr>
        <sz val="10"/>
        <rFont val="宋体"/>
        <charset val="204"/>
      </rPr>
      <t>元/m3；(掺量为10%),在原单价基础上加</t>
    </r>
    <r>
      <rPr>
        <u/>
        <sz val="10"/>
        <rFont val="宋体"/>
        <charset val="204"/>
      </rPr>
      <t xml:space="preserve"> 50</t>
    </r>
    <r>
      <rPr>
        <sz val="10"/>
        <rFont val="宋体"/>
        <charset val="204"/>
      </rPr>
      <t xml:space="preserve">元/m3；（掺量为12%),在原单价基础上加 </t>
    </r>
    <r>
      <rPr>
        <u/>
        <sz val="10"/>
        <rFont val="宋体"/>
        <charset val="204"/>
      </rPr>
      <t>60</t>
    </r>
    <r>
      <rPr>
        <sz val="10"/>
        <rFont val="宋体"/>
        <charset val="204"/>
      </rPr>
      <t>元/m3
   ⑤细石 (即 0-5 石、瓜米石) 在原单价基础上加</t>
    </r>
    <r>
      <rPr>
        <u/>
        <sz val="10"/>
        <rFont val="宋体"/>
        <charset val="204"/>
      </rPr>
      <t xml:space="preserve"> 15 </t>
    </r>
    <r>
      <rPr>
        <sz val="10"/>
        <rFont val="宋体"/>
        <charset val="204"/>
      </rPr>
      <t>元/m3；
   ⑥不加粉煤灰混凝土在单价基础上加</t>
    </r>
    <r>
      <rPr>
        <u/>
        <sz val="10"/>
        <rFont val="宋体"/>
        <charset val="204"/>
      </rPr>
      <t xml:space="preserve"> 10 </t>
    </r>
    <r>
      <rPr>
        <sz val="10"/>
        <rFont val="宋体"/>
        <charset val="204"/>
      </rPr>
      <t>元/m3；
   ⑦加缓凝剂砼在原单价基础上加</t>
    </r>
    <r>
      <rPr>
        <u/>
        <sz val="10"/>
        <rFont val="宋体"/>
        <charset val="204"/>
      </rPr>
      <t xml:space="preserve"> 10 </t>
    </r>
    <r>
      <rPr>
        <sz val="10"/>
        <rFont val="宋体"/>
        <charset val="204"/>
      </rPr>
      <t>元/m3；
    清水混凝土在原单价基础上加</t>
    </r>
    <r>
      <rPr>
        <u/>
        <sz val="10"/>
        <rFont val="宋体"/>
        <charset val="204"/>
      </rPr>
      <t xml:space="preserve"> 50 </t>
    </r>
    <r>
      <rPr>
        <sz val="10"/>
        <rFont val="宋体"/>
        <charset val="204"/>
      </rPr>
      <t xml:space="preserve">元/m3。
  ⑧抗折4.0Mpa路面砼按C45单价计算; 抗折4.5Mpa 路面砼按C50单价计算; 抗折5.0Mpa路面砼按C55单价计算。
   </t>
    </r>
    <r>
      <rPr>
        <b/>
        <sz val="10"/>
        <rFont val="宋体"/>
        <charset val="204"/>
      </rPr>
      <t>非泵送砼在原单价基础上减 5 元/m3；</t>
    </r>
  </si>
  <si>
    <r>
      <rPr>
        <sz val="10"/>
        <color rgb="FF000000"/>
        <rFont val="宋体"/>
        <charset val="204"/>
      </rPr>
      <t>备注：
1、所报单价已包括混凝土售价、运输费、装卸费、空载及小方量费、临时抽查过磅费、人工费等所有费用在内，
2、</t>
    </r>
    <r>
      <rPr>
        <b/>
        <sz val="10"/>
        <color rgb="FF000000"/>
        <rFont val="宋体"/>
        <charset val="204"/>
      </rPr>
      <t>若混凝土原材料价格出现波动，单价上下浮动±5%以内的，混凝土价格不作调整，如单价超出±5%的部分，中标人必须以书面形式告知采购方，并经采购方同意后方可调整。浮动比例以投标当月和调整当月的东莞建设工程造价信息的价格作基准参考依据</t>
    </r>
    <r>
      <rPr>
        <sz val="10"/>
        <color rgb="FF000000"/>
        <rFont val="宋体"/>
        <charset val="204"/>
      </rPr>
      <t xml:space="preserve">
3、</t>
    </r>
    <r>
      <rPr>
        <b/>
        <sz val="10"/>
        <color rgb="FF000000"/>
        <rFont val="宋体"/>
        <charset val="204"/>
      </rPr>
      <t>C55信息价=C50信息价-C45信息价+C50信息价，润管砂浆信息价按泵送C30信息价计取</t>
    </r>
    <r>
      <rPr>
        <sz val="10"/>
        <color rgb="FF000000"/>
        <rFont val="宋体"/>
        <charset val="204"/>
      </rPr>
      <t xml:space="preserve">
4、支付方式：月结，支付比例：供货量80%货款，余下的20%货款待工程完工后支付。</t>
    </r>
  </si>
  <si>
    <t>标段一</t>
  </si>
  <si>
    <t>标段二</t>
  </si>
  <si>
    <t>项目名称：东莞市生物技术产业园项目-混凝土采购（标段一）</t>
  </si>
  <si>
    <r>
      <rPr>
        <sz val="10"/>
        <color rgb="FF000000"/>
        <rFont val="宋体"/>
        <charset val="204"/>
      </rPr>
      <t>临时过磅</t>
    </r>
  </si>
  <si>
    <r>
      <rPr>
        <sz val="12"/>
        <color rgb="FF000000"/>
        <rFont val="宋体"/>
        <charset val="204"/>
      </rPr>
      <t>t</t>
    </r>
  </si>
  <si>
    <t xml:space="preserve">  税金</t>
  </si>
  <si>
    <r>
      <rPr>
        <sz val="10"/>
        <color rgb="FF000000"/>
        <rFont val="宋体"/>
        <charset val="204"/>
      </rPr>
      <t>备注：
1、所报单价已包括混凝土售价、运输费、装卸费、人工费等所有费用在内，若混凝土原材料价格出现波动，单价上下浮动±5%以内的，混凝土价格不作调整，如混凝土单价超出±5%的部分（</t>
    </r>
    <r>
      <rPr>
        <b/>
        <sz val="10"/>
        <color rgb="FF000000"/>
        <rFont val="宋体"/>
        <charset val="204"/>
      </rPr>
      <t>润管砂浆、临时过磅不参与调价</t>
    </r>
    <r>
      <rPr>
        <sz val="10"/>
        <color rgb="FF000000"/>
        <rFont val="宋体"/>
        <charset val="204"/>
      </rPr>
      <t>），中标人必须以书面形式告知采购方，并经采购方同意后方可调整。例如：（浮动比例以投标当月和调整当月的东莞建设工程造价信息作基准参考依据），</t>
    </r>
    <r>
      <rPr>
        <b/>
        <sz val="10"/>
        <color rgb="FF000000"/>
        <rFont val="宋体"/>
        <charset val="204"/>
      </rPr>
      <t>C55信息价计算方式：C50信息价-C45信息价+C50信息价</t>
    </r>
    <r>
      <rPr>
        <sz val="10"/>
        <color rgb="FF000000"/>
        <rFont val="宋体"/>
        <charset val="204"/>
      </rPr>
      <t xml:space="preserve">
2、支付方式：月结，支付比例：供货量80%货款，余下的20%货款待工程完工后支付。</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</si>
</sst>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44">
    <font>
      <sz val="11"/>
      <color rgb="FF000000"/>
      <name val="Arial"/>
      <charset val="204"/>
    </font>
    <font>
      <b/>
      <sz val="14"/>
      <color rgb="FF000000"/>
      <name val="宋体"/>
      <charset val="204"/>
    </font>
    <font>
      <b/>
      <sz val="14"/>
      <color rgb="FF000000"/>
      <name val="Arial"/>
      <charset val="204"/>
    </font>
    <font>
      <sz val="10"/>
      <color rgb="FF000000"/>
      <name val="宋体"/>
      <charset val="204"/>
    </font>
    <font>
      <sz val="10"/>
      <color rgb="FF000000"/>
      <name val="Arial"/>
      <charset val="204"/>
    </font>
    <font>
      <sz val="10"/>
      <name val="宋体"/>
      <charset val="134"/>
    </font>
    <font>
      <sz val="12"/>
      <color rgb="FF000000"/>
      <name val="宋体"/>
      <charset val="134"/>
    </font>
    <font>
      <sz val="10"/>
      <color rgb="FF000000"/>
      <name val="宋体"/>
      <charset val="134"/>
    </font>
    <font>
      <sz val="11"/>
      <color rgb="FF000000"/>
      <name val="宋体"/>
      <charset val="204"/>
    </font>
    <font>
      <sz val="12"/>
      <color rgb="FF000000"/>
      <name val="宋体"/>
      <charset val="204"/>
    </font>
    <font>
      <b/>
      <sz val="10"/>
      <name val="宋体"/>
      <charset val="204"/>
    </font>
    <font>
      <b/>
      <sz val="11"/>
      <color rgb="FF000000"/>
      <name val="宋体"/>
      <charset val="204"/>
    </font>
    <font>
      <b/>
      <sz val="10"/>
      <name val="宋体"/>
      <charset val="134"/>
    </font>
    <font>
      <b/>
      <sz val="10"/>
      <color rgb="FF000000"/>
      <name val="宋体"/>
      <charset val="134"/>
    </font>
    <font>
      <sz val="12"/>
      <name val="宋体"/>
      <charset val="134"/>
    </font>
    <font>
      <b/>
      <sz val="16"/>
      <name val="宋体"/>
      <charset val="134"/>
    </font>
    <font>
      <b/>
      <sz val="12"/>
      <name val="宋体"/>
      <charset val="134"/>
    </font>
    <font>
      <sz val="9"/>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z val="10"/>
      <name val="宋体"/>
      <charset val="204"/>
    </font>
    <font>
      <u/>
      <sz val="10"/>
      <name val="宋体"/>
      <charset val="204"/>
    </font>
    <font>
      <b/>
      <sz val="10"/>
      <color rgb="FF000000"/>
      <name val="宋体"/>
      <charset val="204"/>
    </font>
    <font>
      <b/>
      <u/>
      <sz val="1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 borderId="14"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7" fillId="0" borderId="0" applyNumberFormat="0" applyFill="0" applyBorder="0" applyAlignment="0" applyProtection="0">
      <alignment vertical="center"/>
    </xf>
    <xf numFmtId="0" fontId="28" fillId="3" borderId="17" applyNumberFormat="0" applyAlignment="0" applyProtection="0">
      <alignment vertical="center"/>
    </xf>
    <xf numFmtId="0" fontId="29" fillId="4" borderId="18" applyNumberFormat="0" applyAlignment="0" applyProtection="0">
      <alignment vertical="center"/>
    </xf>
    <xf numFmtId="0" fontId="30" fillId="4" borderId="17" applyNumberFormat="0" applyAlignment="0" applyProtection="0">
      <alignment vertical="center"/>
    </xf>
    <xf numFmtId="0" fontId="31" fillId="5" borderId="19" applyNumberFormat="0" applyAlignment="0" applyProtection="0">
      <alignment vertical="center"/>
    </xf>
    <xf numFmtId="0" fontId="32" fillId="0" borderId="20" applyNumberFormat="0" applyFill="0" applyAlignment="0" applyProtection="0">
      <alignment vertical="center"/>
    </xf>
    <xf numFmtId="0" fontId="33" fillId="0" borderId="21"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9" fillId="0" borderId="0"/>
  </cellStyleXfs>
  <cellXfs count="80">
    <xf numFmtId="49" fontId="0" fillId="0" borderId="0" xfId="0" applyNumberFormat="1" applyFill="1" applyBorder="1" applyAlignment="1">
      <alignment horizontal="left" vertical="top" wrapText="1"/>
    </xf>
    <xf numFmtId="49" fontId="1"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3" fillId="0" borderId="0" xfId="0" applyNumberFormat="1" applyFont="1" applyFill="1" applyAlignment="1">
      <alignment horizontal="left" vertical="top" wrapText="1"/>
    </xf>
    <xf numFmtId="49" fontId="4" fillId="0" borderId="0" xfId="0" applyNumberFormat="1" applyFont="1" applyFill="1" applyAlignment="1">
      <alignment horizontal="left" vertical="top"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top" textRotation="255" wrapText="1"/>
    </xf>
    <xf numFmtId="0" fontId="5"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176" fontId="3" fillId="0" borderId="1" xfId="0" applyNumberFormat="1" applyFont="1" applyBorder="1" applyAlignment="1">
      <alignment horizontal="right" vertical="center" wrapText="1"/>
    </xf>
    <xf numFmtId="176" fontId="7" fillId="0" borderId="1" xfId="0" applyNumberFormat="1" applyFont="1" applyFill="1" applyBorder="1" applyAlignment="1">
      <alignment horizontal="right" vertical="center" wrapText="1"/>
    </xf>
    <xf numFmtId="2" fontId="7" fillId="0" borderId="1" xfId="0" applyNumberFormat="1" applyFont="1" applyFill="1" applyBorder="1" applyAlignment="1">
      <alignment horizontal="right" vertical="center" wrapText="1"/>
    </xf>
    <xf numFmtId="49" fontId="8" fillId="0" borderId="1" xfId="0" applyNumberFormat="1" applyFont="1" applyFill="1" applyBorder="1" applyAlignment="1">
      <alignment horizontal="left" vertical="center" wrapText="1"/>
    </xf>
    <xf numFmtId="176" fontId="7" fillId="0" borderId="1" xfId="0" applyNumberFormat="1" applyFont="1" applyFill="1" applyBorder="1" applyAlignment="1">
      <alignment vertical="center" wrapText="1"/>
    </xf>
    <xf numFmtId="49" fontId="8" fillId="0" borderId="1" xfId="0" applyNumberFormat="1" applyFont="1" applyFill="1" applyBorder="1" applyAlignment="1">
      <alignment horizontal="left" vertical="top" wrapText="1"/>
    </xf>
    <xf numFmtId="2" fontId="7" fillId="0" borderId="1" xfId="0" applyNumberFormat="1" applyFont="1" applyFill="1" applyBorder="1" applyAlignment="1">
      <alignment vertical="center" wrapText="1"/>
    </xf>
    <xf numFmtId="0" fontId="3" fillId="0" borderId="1" xfId="0" applyFont="1" applyBorder="1" applyAlignment="1">
      <alignment horizontal="center" vertical="center" wrapText="1"/>
    </xf>
    <xf numFmtId="0" fontId="8" fillId="0" borderId="1" xfId="0" applyFont="1" applyBorder="1" applyAlignment="1">
      <alignment horizontal="left" vertical="top" wrapText="1"/>
    </xf>
    <xf numFmtId="0" fontId="9" fillId="0" borderId="1" xfId="0" applyFont="1" applyBorder="1" applyAlignment="1">
      <alignment horizontal="center" vertical="center" wrapText="1"/>
    </xf>
    <xf numFmtId="0" fontId="3" fillId="0" borderId="1" xfId="0" applyFont="1" applyBorder="1" applyAlignment="1">
      <alignment horizontal="right" vertical="center" wrapText="1"/>
    </xf>
    <xf numFmtId="49" fontId="5" fillId="0" borderId="2"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9" fontId="7" fillId="0" borderId="1" xfId="3" applyNumberFormat="1" applyFont="1" applyFill="1" applyBorder="1" applyAlignment="1">
      <alignment horizontal="left" vertical="center" wrapText="1" indent="2"/>
    </xf>
    <xf numFmtId="176" fontId="7" fillId="0" borderId="1" xfId="3" applyNumberFormat="1" applyFont="1" applyFill="1" applyBorder="1" applyAlignment="1">
      <alignment horizontal="right" vertical="center" wrapText="1"/>
    </xf>
    <xf numFmtId="49" fontId="10" fillId="0" borderId="1" xfId="0" applyNumberFormat="1" applyFont="1" applyFill="1" applyBorder="1" applyAlignment="1">
      <alignment horizontal="left" vertical="center" wrapText="1"/>
    </xf>
    <xf numFmtId="49" fontId="3" fillId="0" borderId="0" xfId="0" applyNumberFormat="1" applyFont="1" applyFill="1" applyBorder="1" applyAlignment="1">
      <alignment horizontal="left" vertical="top" wrapText="1"/>
    </xf>
    <xf numFmtId="49" fontId="8" fillId="0" borderId="0" xfId="0" applyNumberFormat="1" applyFont="1" applyFill="1" applyBorder="1" applyAlignment="1">
      <alignment horizontal="left" vertical="top" wrapText="1"/>
    </xf>
    <xf numFmtId="176" fontId="0" fillId="0" borderId="0" xfId="0" applyNumberFormat="1" applyFill="1" applyBorder="1" applyAlignment="1">
      <alignment horizontal="left" vertical="top" wrapText="1"/>
    </xf>
    <xf numFmtId="49" fontId="0"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0" fillId="0" borderId="4" xfId="0" applyNumberFormat="1" applyFont="1" applyFill="1" applyBorder="1" applyAlignment="1">
      <alignment horizontal="center" vertical="center" wrapText="1"/>
    </xf>
    <xf numFmtId="176" fontId="0" fillId="0" borderId="1" xfId="0" applyNumberFormat="1" applyFill="1" applyBorder="1" applyAlignment="1">
      <alignment horizontal="center" vertical="center" wrapText="1"/>
    </xf>
    <xf numFmtId="176" fontId="0" fillId="0" borderId="0" xfId="0" applyNumberFormat="1" applyFill="1" applyBorder="1" applyAlignment="1">
      <alignment horizontal="left" vertical="center" wrapText="1"/>
    </xf>
    <xf numFmtId="176" fontId="0" fillId="0" borderId="0"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xf numFmtId="49" fontId="3" fillId="0" borderId="0" xfId="0" applyNumberFormat="1" applyFont="1" applyFill="1" applyAlignment="1">
      <alignment horizontal="right" vertical="top" wrapText="1"/>
    </xf>
    <xf numFmtId="49" fontId="3" fillId="0" borderId="0" xfId="0" applyNumberFormat="1" applyFont="1" applyFill="1" applyAlignment="1">
      <alignment vertical="top" wrapText="1"/>
    </xf>
    <xf numFmtId="49" fontId="8" fillId="0" borderId="5"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2" fontId="13" fillId="0" borderId="1" xfId="0" applyNumberFormat="1" applyFont="1" applyFill="1" applyBorder="1" applyAlignment="1">
      <alignment horizontal="right" vertical="center" wrapText="1"/>
    </xf>
    <xf numFmtId="49" fontId="12" fillId="0" borderId="2" xfId="0" applyNumberFormat="1" applyFont="1" applyFill="1" applyBorder="1" applyAlignment="1">
      <alignment horizontal="right" vertical="center" wrapText="1"/>
    </xf>
    <xf numFmtId="49" fontId="12" fillId="0" borderId="3" xfId="0" applyNumberFormat="1" applyFont="1" applyFill="1" applyBorder="1" applyAlignment="1">
      <alignment horizontal="right" vertical="center" wrapText="1"/>
    </xf>
    <xf numFmtId="49" fontId="12" fillId="0" borderId="4" xfId="0" applyNumberFormat="1" applyFont="1" applyFill="1" applyBorder="1" applyAlignment="1">
      <alignment horizontal="right" vertical="center" wrapText="1"/>
    </xf>
    <xf numFmtId="9" fontId="13" fillId="0" borderId="1" xfId="3" applyNumberFormat="1" applyFont="1" applyFill="1" applyBorder="1" applyAlignment="1">
      <alignment horizontal="left" vertical="center" wrapText="1" indent="2"/>
    </xf>
    <xf numFmtId="176" fontId="13" fillId="0" borderId="1" xfId="3" applyNumberFormat="1" applyFont="1" applyFill="1" applyBorder="1" applyAlignment="1">
      <alignment horizontal="right" vertical="center" wrapText="1"/>
    </xf>
    <xf numFmtId="0" fontId="14" fillId="0" borderId="0" xfId="0" applyFont="1" applyFill="1" applyAlignment="1">
      <alignment vertical="center"/>
    </xf>
    <xf numFmtId="0" fontId="15" fillId="0" borderId="0" xfId="0" applyFont="1" applyFill="1" applyAlignment="1">
      <alignment horizontal="center" vertical="center" wrapText="1"/>
    </xf>
    <xf numFmtId="0" fontId="15" fillId="0" borderId="0" xfId="0" applyFont="1" applyFill="1" applyAlignment="1">
      <alignment horizontal="center" vertical="center"/>
    </xf>
    <xf numFmtId="177" fontId="15" fillId="0" borderId="0" xfId="0" applyNumberFormat="1" applyFont="1" applyFill="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177" fontId="16"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vertical="center"/>
    </xf>
    <xf numFmtId="178" fontId="14" fillId="0" borderId="1" xfId="0" applyNumberFormat="1" applyFont="1" applyFill="1" applyBorder="1" applyAlignment="1">
      <alignment vertical="center"/>
    </xf>
    <xf numFmtId="0" fontId="17" fillId="0" borderId="1" xfId="0" applyFont="1" applyFill="1" applyBorder="1" applyAlignment="1">
      <alignment vertical="center"/>
    </xf>
    <xf numFmtId="0" fontId="16" fillId="0" borderId="8"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10" xfId="0" applyFont="1" applyFill="1" applyBorder="1" applyAlignment="1">
      <alignment horizontal="center" vertical="center"/>
    </xf>
    <xf numFmtId="177" fontId="14" fillId="0" borderId="1" xfId="0" applyNumberFormat="1" applyFont="1" applyFill="1" applyBorder="1" applyAlignment="1">
      <alignment vertical="center"/>
    </xf>
    <xf numFmtId="178" fontId="14" fillId="0" borderId="2" xfId="0" applyNumberFormat="1" applyFont="1" applyFill="1" applyBorder="1" applyAlignment="1">
      <alignment horizontal="center" vertical="center"/>
    </xf>
    <xf numFmtId="178" fontId="14" fillId="0" borderId="3" xfId="0" applyNumberFormat="1" applyFont="1" applyFill="1" applyBorder="1" applyAlignment="1">
      <alignment horizontal="center" vertical="center"/>
    </xf>
    <xf numFmtId="178" fontId="14" fillId="0" borderId="4" xfId="0" applyNumberFormat="1" applyFont="1" applyFill="1" applyBorder="1" applyAlignment="1">
      <alignment horizontal="center" vertical="center"/>
    </xf>
    <xf numFmtId="0" fontId="16" fillId="0" borderId="11"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3" xfId="0" applyFont="1" applyFill="1" applyBorder="1" applyAlignment="1">
      <alignment horizontal="center" vertical="center"/>
    </xf>
    <xf numFmtId="179" fontId="18" fillId="0" borderId="2" xfId="0" applyNumberFormat="1" applyFont="1" applyFill="1" applyBorder="1" applyAlignment="1">
      <alignment horizontal="center" vertical="center"/>
    </xf>
    <xf numFmtId="179" fontId="18" fillId="0" borderId="3" xfId="0" applyNumberFormat="1" applyFont="1" applyFill="1" applyBorder="1" applyAlignment="1">
      <alignment horizontal="center" vertical="center"/>
    </xf>
    <xf numFmtId="179" fontId="18" fillId="0" borderId="4" xfId="0" applyNumberFormat="1" applyFont="1" applyFill="1" applyBorder="1" applyAlignment="1">
      <alignment horizontal="center" vertical="center"/>
    </xf>
    <xf numFmtId="49" fontId="5" fillId="0" borderId="1" xfId="0" applyNumberFormat="1" applyFont="1" applyFill="1" applyBorder="1" applyAlignment="1">
      <alignment horizontal="right" vertical="center" wrapText="1"/>
    </xf>
    <xf numFmtId="49" fontId="8" fillId="0" borderId="1" xfId="0" applyNumberFormat="1" applyFont="1" applyFill="1" applyBorder="1" applyAlignment="1">
      <alignment horizontal="right" vertical="top" wrapText="1"/>
    </xf>
    <xf numFmtId="2" fontId="7" fillId="0" borderId="1" xfId="0" applyNumberFormat="1" applyFont="1" applyFill="1" applyBorder="1" applyAlignment="1">
      <alignment horizontal="left" vertical="center" wrapText="1" indent="2"/>
    </xf>
    <xf numFmtId="49" fontId="5" fillId="0" borderId="1" xfId="0" applyNumberFormat="1" applyFont="1" applyFill="1" applyBorder="1" applyAlignment="1">
      <alignment horizontal="left" vertical="center" wrapText="1" indent="1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196850</xdr:colOff>
      <xdr:row>1</xdr:row>
      <xdr:rowOff>106680</xdr:rowOff>
    </xdr:from>
    <xdr:to>
      <xdr:col>15</xdr:col>
      <xdr:colOff>340995</xdr:colOff>
      <xdr:row>17</xdr:row>
      <xdr:rowOff>1526540</xdr:rowOff>
    </xdr:to>
    <xdr:pic>
      <xdr:nvPicPr>
        <xdr:cNvPr id="4" name="图片 3"/>
        <xdr:cNvPicPr>
          <a:picLocks noChangeAspect="1"/>
        </xdr:cNvPicPr>
      </xdr:nvPicPr>
      <xdr:blipFill>
        <a:blip r:embed="rId1"/>
        <a:stretch>
          <a:fillRect/>
        </a:stretch>
      </xdr:blipFill>
      <xdr:spPr>
        <a:xfrm>
          <a:off x="8108950" y="500380"/>
          <a:ext cx="8793480" cy="638556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16</xdr:col>
      <xdr:colOff>6985</xdr:colOff>
      <xdr:row>1</xdr:row>
      <xdr:rowOff>125730</xdr:rowOff>
    </xdr:from>
    <xdr:to>
      <xdr:col>27</xdr:col>
      <xdr:colOff>180975</xdr:colOff>
      <xdr:row>18</xdr:row>
      <xdr:rowOff>1218565</xdr:rowOff>
    </xdr:to>
    <xdr:pic>
      <xdr:nvPicPr>
        <xdr:cNvPr id="2" name="图片 1"/>
        <xdr:cNvPicPr>
          <a:picLocks noChangeAspect="1"/>
        </xdr:cNvPicPr>
      </xdr:nvPicPr>
      <xdr:blipFill>
        <a:blip r:embed="rId1"/>
        <a:stretch>
          <a:fillRect/>
        </a:stretch>
      </xdr:blipFill>
      <xdr:spPr>
        <a:xfrm>
          <a:off x="12691745" y="519430"/>
          <a:ext cx="8793480" cy="637603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K28" sqref="K28"/>
    </sheetView>
  </sheetViews>
  <sheetFormatPr defaultColWidth="10.2833333333333" defaultRowHeight="14.25"/>
  <cols>
    <col min="1" max="1" width="5.25" customWidth="1"/>
    <col min="2" max="2" width="10.625" customWidth="1"/>
    <col min="3" max="3" width="10.25" customWidth="1"/>
    <col min="4" max="4" width="6.625" customWidth="1"/>
    <col min="5" max="5" width="8.875" customWidth="1"/>
    <col min="6" max="6" width="12.8" customWidth="1"/>
    <col min="7" max="8" width="12" customWidth="1"/>
    <col min="9" max="9" width="15.125" customWidth="1"/>
    <col min="11" max="11" width="72.375" customWidth="1"/>
  </cols>
  <sheetData>
    <row r="1" ht="31" customHeight="1" spans="1:8">
      <c r="A1" s="1" t="s">
        <v>0</v>
      </c>
      <c r="B1" s="2"/>
      <c r="C1" s="2"/>
      <c r="D1" s="2"/>
      <c r="E1" s="2"/>
      <c r="F1" s="2"/>
      <c r="G1" s="2"/>
      <c r="H1" s="2"/>
    </row>
    <row r="2" spans="1:8">
      <c r="A2" s="3" t="s">
        <v>1</v>
      </c>
      <c r="B2" s="4"/>
      <c r="C2" s="4"/>
      <c r="D2" s="4"/>
      <c r="E2" s="4"/>
      <c r="F2" s="4"/>
      <c r="G2" s="4"/>
      <c r="H2" s="4"/>
    </row>
    <row r="3" ht="27.75" spans="1:10">
      <c r="A3" s="5" t="s">
        <v>2</v>
      </c>
      <c r="B3" s="5" t="s">
        <v>3</v>
      </c>
      <c r="C3" s="5" t="s">
        <v>4</v>
      </c>
      <c r="D3" s="6" t="s">
        <v>5</v>
      </c>
      <c r="E3" s="5" t="s">
        <v>6</v>
      </c>
      <c r="F3" s="5" t="s">
        <v>7</v>
      </c>
      <c r="G3" s="5" t="s">
        <v>8</v>
      </c>
      <c r="H3" s="5" t="s">
        <v>9</v>
      </c>
      <c r="I3" s="29" t="s">
        <v>10</v>
      </c>
      <c r="J3" s="30" t="s">
        <v>11</v>
      </c>
    </row>
    <row r="4" ht="24" customHeight="1" spans="1:10">
      <c r="A4" s="7">
        <v>1</v>
      </c>
      <c r="B4" s="5" t="s">
        <v>12</v>
      </c>
      <c r="C4" s="5" t="s">
        <v>13</v>
      </c>
      <c r="D4" s="8" t="s">
        <v>14</v>
      </c>
      <c r="E4" s="11">
        <v>200</v>
      </c>
      <c r="F4" s="10">
        <v>326.45</v>
      </c>
      <c r="G4" s="11">
        <f>E4*F4</f>
        <v>65290</v>
      </c>
      <c r="H4" s="5"/>
      <c r="I4" s="32" t="s">
        <v>15</v>
      </c>
      <c r="J4" s="33">
        <f>I4*0.75</f>
        <v>326.45</v>
      </c>
    </row>
    <row r="5" ht="25" customHeight="1" spans="1:10">
      <c r="A5" s="7">
        <v>2</v>
      </c>
      <c r="B5" s="5" t="s">
        <v>12</v>
      </c>
      <c r="C5" s="5" t="s">
        <v>16</v>
      </c>
      <c r="D5" s="8" t="s">
        <v>14</v>
      </c>
      <c r="E5" s="11">
        <v>5000</v>
      </c>
      <c r="F5" s="10">
        <v>330.19</v>
      </c>
      <c r="G5" s="11">
        <f>E5*F5</f>
        <v>1650950</v>
      </c>
      <c r="H5" s="12" t="s">
        <v>17</v>
      </c>
      <c r="I5" s="36">
        <v>440.25</v>
      </c>
      <c r="J5" s="33">
        <f t="shared" ref="J5:J13" si="0">I5*0.75</f>
        <v>330.19</v>
      </c>
    </row>
    <row r="6" ht="25" customHeight="1" spans="1:10">
      <c r="A6" s="7">
        <v>3</v>
      </c>
      <c r="B6" s="5" t="s">
        <v>12</v>
      </c>
      <c r="C6" s="5" t="s">
        <v>18</v>
      </c>
      <c r="D6" s="8" t="s">
        <v>14</v>
      </c>
      <c r="E6" s="11">
        <v>7000</v>
      </c>
      <c r="F6" s="10">
        <v>335.34</v>
      </c>
      <c r="G6" s="11">
        <f t="shared" ref="G6:G14" si="1">E6*F6</f>
        <v>2347380</v>
      </c>
      <c r="H6" s="12"/>
      <c r="I6" s="36">
        <v>447.12</v>
      </c>
      <c r="J6" s="33">
        <f t="shared" si="0"/>
        <v>335.34</v>
      </c>
    </row>
    <row r="7" ht="25" customHeight="1" spans="1:10">
      <c r="A7" s="7">
        <v>4</v>
      </c>
      <c r="B7" s="5" t="s">
        <v>12</v>
      </c>
      <c r="C7" s="5" t="s">
        <v>19</v>
      </c>
      <c r="D7" s="8" t="s">
        <v>14</v>
      </c>
      <c r="E7" s="11">
        <v>3000</v>
      </c>
      <c r="F7" s="10">
        <v>342.5</v>
      </c>
      <c r="G7" s="11">
        <f t="shared" si="1"/>
        <v>1027500</v>
      </c>
      <c r="H7" s="12"/>
      <c r="I7" s="36">
        <v>456.66</v>
      </c>
      <c r="J7" s="33">
        <f t="shared" si="0"/>
        <v>342.5</v>
      </c>
    </row>
    <row r="8" ht="25" customHeight="1" spans="1:10">
      <c r="A8" s="7">
        <v>5</v>
      </c>
      <c r="B8" s="5" t="s">
        <v>12</v>
      </c>
      <c r="C8" s="5" t="s">
        <v>20</v>
      </c>
      <c r="D8" s="8" t="s">
        <v>14</v>
      </c>
      <c r="E8" s="11">
        <v>80000</v>
      </c>
      <c r="F8" s="10">
        <v>349.97</v>
      </c>
      <c r="G8" s="11">
        <f t="shared" si="1"/>
        <v>27997600</v>
      </c>
      <c r="H8" s="12"/>
      <c r="I8" s="36">
        <v>466.62</v>
      </c>
      <c r="J8" s="33">
        <f t="shared" si="0"/>
        <v>349.97</v>
      </c>
    </row>
    <row r="9" ht="25" customHeight="1" spans="1:10">
      <c r="A9" s="7">
        <v>6</v>
      </c>
      <c r="B9" s="5" t="s">
        <v>12</v>
      </c>
      <c r="C9" s="5" t="s">
        <v>21</v>
      </c>
      <c r="D9" s="8" t="s">
        <v>14</v>
      </c>
      <c r="E9" s="11">
        <v>35000</v>
      </c>
      <c r="F9" s="10">
        <v>363.04</v>
      </c>
      <c r="G9" s="11">
        <f t="shared" si="1"/>
        <v>12706400</v>
      </c>
      <c r="H9" s="12"/>
      <c r="I9" s="36">
        <v>484.05</v>
      </c>
      <c r="J9" s="33">
        <f t="shared" si="0"/>
        <v>363.04</v>
      </c>
    </row>
    <row r="10" ht="25" customHeight="1" spans="1:10">
      <c r="A10" s="7">
        <v>7</v>
      </c>
      <c r="B10" s="5" t="s">
        <v>12</v>
      </c>
      <c r="C10" s="5" t="s">
        <v>22</v>
      </c>
      <c r="D10" s="8" t="s">
        <v>14</v>
      </c>
      <c r="E10" s="11">
        <v>5000</v>
      </c>
      <c r="F10" s="10">
        <v>372.55</v>
      </c>
      <c r="G10" s="11">
        <f t="shared" si="1"/>
        <v>1862750</v>
      </c>
      <c r="H10" s="12"/>
      <c r="I10" s="36">
        <v>496.73</v>
      </c>
      <c r="J10" s="33">
        <f t="shared" si="0"/>
        <v>372.55</v>
      </c>
    </row>
    <row r="11" ht="25" customHeight="1" spans="1:10">
      <c r="A11" s="7">
        <v>8</v>
      </c>
      <c r="B11" s="5" t="s">
        <v>12</v>
      </c>
      <c r="C11" s="5" t="s">
        <v>23</v>
      </c>
      <c r="D11" s="8" t="s">
        <v>14</v>
      </c>
      <c r="E11" s="11">
        <v>7000</v>
      </c>
      <c r="F11" s="10">
        <v>381.08</v>
      </c>
      <c r="G11" s="11">
        <f t="shared" si="1"/>
        <v>2667560</v>
      </c>
      <c r="H11" s="12"/>
      <c r="I11" s="36">
        <v>508.1</v>
      </c>
      <c r="J11" s="33">
        <f t="shared" si="0"/>
        <v>381.08</v>
      </c>
    </row>
    <row r="12" ht="25" customHeight="1" spans="1:10">
      <c r="A12" s="7">
        <v>9</v>
      </c>
      <c r="B12" s="5" t="s">
        <v>12</v>
      </c>
      <c r="C12" s="5" t="s">
        <v>24</v>
      </c>
      <c r="D12" s="8" t="s">
        <v>14</v>
      </c>
      <c r="E12" s="11">
        <v>3000</v>
      </c>
      <c r="F12" s="10">
        <v>389.81</v>
      </c>
      <c r="G12" s="11">
        <f t="shared" si="1"/>
        <v>1169430</v>
      </c>
      <c r="H12" s="12"/>
      <c r="I12" s="36">
        <v>519.74</v>
      </c>
      <c r="J12" s="33">
        <f t="shared" si="0"/>
        <v>389.81</v>
      </c>
    </row>
    <row r="13" ht="25" customHeight="1" spans="1:10">
      <c r="A13" s="7">
        <v>10</v>
      </c>
      <c r="B13" s="5" t="s">
        <v>12</v>
      </c>
      <c r="C13" s="5" t="s">
        <v>25</v>
      </c>
      <c r="D13" s="8" t="s">
        <v>14</v>
      </c>
      <c r="E13" s="11">
        <v>900</v>
      </c>
      <c r="F13" s="13">
        <v>398.54</v>
      </c>
      <c r="G13" s="11">
        <f t="shared" si="1"/>
        <v>358686</v>
      </c>
      <c r="H13" s="12"/>
      <c r="I13" s="33">
        <f>I12-I11+I12</f>
        <v>531.38</v>
      </c>
      <c r="J13" s="33">
        <f t="shared" si="0"/>
        <v>398.54</v>
      </c>
    </row>
    <row r="14" ht="25" customHeight="1" spans="1:8">
      <c r="A14" s="7">
        <v>11</v>
      </c>
      <c r="B14" s="5" t="s">
        <v>26</v>
      </c>
      <c r="C14" s="14"/>
      <c r="D14" s="8" t="s">
        <v>14</v>
      </c>
      <c r="E14" s="11">
        <v>100</v>
      </c>
      <c r="F14" s="15">
        <v>350</v>
      </c>
      <c r="G14" s="11">
        <f t="shared" si="1"/>
        <v>35000</v>
      </c>
      <c r="H14" s="12"/>
    </row>
    <row r="15" ht="25" customHeight="1" spans="1:8">
      <c r="A15" s="76" t="s">
        <v>27</v>
      </c>
      <c r="B15" s="77"/>
      <c r="C15" s="77"/>
      <c r="D15" s="77"/>
      <c r="E15" s="11"/>
      <c r="F15" s="78"/>
      <c r="G15" s="11">
        <f>SUM(G4:G14)</f>
        <v>51888546</v>
      </c>
      <c r="H15" s="12"/>
    </row>
    <row r="16" ht="25" customHeight="1" spans="1:8">
      <c r="A16" s="79" t="s">
        <v>28</v>
      </c>
      <c r="B16" s="14"/>
      <c r="C16" s="14"/>
      <c r="D16" s="14"/>
      <c r="E16" s="11"/>
      <c r="F16" s="23">
        <v>0.03</v>
      </c>
      <c r="G16" s="24">
        <f>G15*F16</f>
        <v>1556656.38</v>
      </c>
      <c r="H16" s="12"/>
    </row>
    <row r="17" ht="25" customHeight="1" spans="1:8">
      <c r="A17" s="76" t="s">
        <v>29</v>
      </c>
      <c r="B17" s="77"/>
      <c r="C17" s="77"/>
      <c r="D17" s="77"/>
      <c r="E17" s="11">
        <f>SUM(E5:E14)</f>
        <v>146000</v>
      </c>
      <c r="F17" s="14"/>
      <c r="G17" s="11">
        <f>SUM(G15:G16)</f>
        <v>53445202.38</v>
      </c>
      <c r="H17" s="14"/>
    </row>
    <row r="18" ht="191" customHeight="1" spans="1:8">
      <c r="A18" s="25" t="s">
        <v>30</v>
      </c>
      <c r="B18" s="12"/>
      <c r="C18" s="12"/>
      <c r="D18" s="12"/>
      <c r="E18" s="12"/>
      <c r="F18" s="12"/>
      <c r="G18" s="12"/>
      <c r="H18" s="12"/>
    </row>
    <row r="19" ht="90" customHeight="1" spans="1:11">
      <c r="A19" s="3" t="s">
        <v>31</v>
      </c>
      <c r="B19" s="26"/>
      <c r="C19" s="26"/>
      <c r="D19" s="26"/>
      <c r="E19" s="26"/>
      <c r="F19" s="26"/>
      <c r="G19" s="26"/>
      <c r="H19" s="26"/>
      <c r="K19" s="27"/>
    </row>
    <row r="22" spans="11:11">
      <c r="K22" s="27"/>
    </row>
  </sheetData>
  <mergeCells count="8">
    <mergeCell ref="A1:H1"/>
    <mergeCell ref="A2:H2"/>
    <mergeCell ref="A15:D15"/>
    <mergeCell ref="A16:D16"/>
    <mergeCell ref="A17:D17"/>
    <mergeCell ref="A18:H18"/>
    <mergeCell ref="A19:H19"/>
    <mergeCell ref="H5:H14"/>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E17" sqref="E17"/>
    </sheetView>
  </sheetViews>
  <sheetFormatPr defaultColWidth="8" defaultRowHeight="14.25" outlineLevelRow="4" outlineLevelCol="6"/>
  <cols>
    <col min="1" max="1" width="6.10833333333333" style="52" customWidth="1"/>
    <col min="2" max="2" width="17.0083333333333" style="52" customWidth="1"/>
    <col min="3" max="3" width="25.3333333333333" style="52" customWidth="1"/>
    <col min="4" max="4" width="17.225" style="52" customWidth="1"/>
    <col min="5" max="6" width="21.1166666666667" style="52" customWidth="1"/>
    <col min="7" max="7" width="18.45" style="52" customWidth="1"/>
    <col min="8" max="16384" width="8" style="52"/>
  </cols>
  <sheetData>
    <row r="1" s="52" customFormat="1" ht="54" customHeight="1" spans="1:7">
      <c r="A1" s="53" t="s">
        <v>32</v>
      </c>
      <c r="B1" s="54"/>
      <c r="C1" s="54"/>
      <c r="D1" s="55"/>
      <c r="E1" s="54"/>
      <c r="F1" s="54"/>
      <c r="G1" s="54"/>
    </row>
    <row r="2" s="52" customFormat="1" ht="52" customHeight="1" spans="1:7">
      <c r="A2" s="56" t="s">
        <v>2</v>
      </c>
      <c r="B2" s="56" t="s">
        <v>33</v>
      </c>
      <c r="C2" s="57" t="s">
        <v>34</v>
      </c>
      <c r="D2" s="58" t="s">
        <v>35</v>
      </c>
      <c r="E2" s="57" t="s">
        <v>36</v>
      </c>
      <c r="F2" s="57" t="s">
        <v>37</v>
      </c>
      <c r="G2" s="56" t="s">
        <v>9</v>
      </c>
    </row>
    <row r="3" s="52" customFormat="1" ht="52" customHeight="1" spans="1:7">
      <c r="A3" s="59">
        <v>1</v>
      </c>
      <c r="B3" s="60" t="s">
        <v>38</v>
      </c>
      <c r="C3" s="61">
        <v>9948709.04</v>
      </c>
      <c r="D3" s="61">
        <f>C3</f>
        <v>9948709.04</v>
      </c>
      <c r="E3" s="61"/>
      <c r="F3" s="61"/>
      <c r="G3" s="62"/>
    </row>
    <row r="4" s="52" customFormat="1" ht="52" customHeight="1" spans="1:7">
      <c r="A4" s="63" t="s">
        <v>39</v>
      </c>
      <c r="B4" s="64"/>
      <c r="C4" s="65"/>
      <c r="D4" s="66" t="s">
        <v>40</v>
      </c>
      <c r="E4" s="67">
        <f>F3</f>
        <v>0</v>
      </c>
      <c r="F4" s="68"/>
      <c r="G4" s="69"/>
    </row>
    <row r="5" s="52" customFormat="1" ht="52" customHeight="1" spans="1:7">
      <c r="A5" s="70"/>
      <c r="B5" s="71"/>
      <c r="C5" s="72"/>
      <c r="D5" s="66" t="s">
        <v>41</v>
      </c>
      <c r="E5" s="73" t="str">
        <f>IF(E4&lt;0,"负","")&amp;IF(TRUNC(E4)=E4,TEXT(IF(E4&lt;0,-E4,E4),"[DBNum2]")&amp;"元整",IF(TRUNC(E4*10)=E4*10,TEXT(TRUNC(IF(E4&lt;0,-E4,E4)),"[DBNum2]")&amp;"元"&amp;TEXT(RIGHT(E4),"[DBNum2]")&amp;"角整",TEXT(TRUNC(E4),"[DBNum2]")&amp;"元"&amp;IF(ISNUMBER(FIND(".0",E4)),"零",TEXT(LEFT(RIGHT(E4,2)),"[DBNum2]")&amp;"角")&amp;TEXT(RIGHT(E4),"[DBNum2]")&amp;"分"))</f>
        <v>零元整</v>
      </c>
      <c r="F5" s="74"/>
      <c r="G5" s="75"/>
    </row>
  </sheetData>
  <mergeCells count="4">
    <mergeCell ref="A1:G1"/>
    <mergeCell ref="E4:G4"/>
    <mergeCell ref="E5:G5"/>
    <mergeCell ref="A4:C5"/>
  </mergeCells>
  <pageMargins left="0.75" right="0.75" top="1" bottom="1" header="0.5" footer="0.5"/>
  <pageSetup paperSize="9" scale="6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view="pageBreakPreview" zoomScaleNormal="100" workbookViewId="0">
      <selection activeCell="K11" sqref="K11"/>
    </sheetView>
  </sheetViews>
  <sheetFormatPr defaultColWidth="10.2833333333333" defaultRowHeight="14.25"/>
  <cols>
    <col min="1" max="1" width="5.25" customWidth="1"/>
    <col min="2" max="2" width="10.625" customWidth="1"/>
    <col min="3" max="3" width="8.5" customWidth="1"/>
    <col min="4" max="4" width="6.625" customWidth="1"/>
    <col min="5" max="5" width="8.875" customWidth="1"/>
    <col min="6" max="6" width="12.8" customWidth="1"/>
    <col min="7" max="7" width="16.375" customWidth="1"/>
    <col min="8" max="8" width="12" customWidth="1"/>
    <col min="9" max="9" width="10.2833333333333" customWidth="1"/>
    <col min="10" max="10" width="11.125" customWidth="1"/>
    <col min="11" max="12" width="10.2833333333333" customWidth="1"/>
    <col min="13" max="13" width="10.375" customWidth="1"/>
    <col min="14" max="14" width="12.625"/>
  </cols>
  <sheetData>
    <row r="1" ht="31" customHeight="1" spans="1:12">
      <c r="A1" s="1" t="s">
        <v>0</v>
      </c>
      <c r="B1" s="2"/>
      <c r="C1" s="2"/>
      <c r="D1" s="2"/>
      <c r="E1" s="2"/>
      <c r="F1" s="2"/>
      <c r="G1" s="2"/>
      <c r="H1" s="2"/>
      <c r="K1" s="27"/>
      <c r="L1" s="27"/>
    </row>
    <row r="2" spans="1:13">
      <c r="A2" s="3" t="s">
        <v>42</v>
      </c>
      <c r="B2" s="3"/>
      <c r="C2" s="3"/>
      <c r="D2" s="3"/>
      <c r="E2" s="3"/>
      <c r="F2" s="3"/>
      <c r="G2" s="37" t="s">
        <v>43</v>
      </c>
      <c r="H2" s="38" t="s">
        <v>44</v>
      </c>
      <c r="K2" s="28"/>
      <c r="L2" s="28"/>
      <c r="M2" s="28"/>
    </row>
    <row r="3" ht="25.5" spans="1:13">
      <c r="A3" s="5" t="s">
        <v>2</v>
      </c>
      <c r="B3" s="5" t="s">
        <v>3</v>
      </c>
      <c r="C3" s="5" t="s">
        <v>4</v>
      </c>
      <c r="D3" s="6" t="s">
        <v>5</v>
      </c>
      <c r="E3" s="5" t="s">
        <v>45</v>
      </c>
      <c r="F3" s="5" t="s">
        <v>46</v>
      </c>
      <c r="G3" s="5" t="s">
        <v>47</v>
      </c>
      <c r="H3" s="5" t="s">
        <v>9</v>
      </c>
      <c r="I3" s="31"/>
      <c r="M3" s="28"/>
    </row>
    <row r="4" ht="24" customHeight="1" spans="1:13">
      <c r="A4" s="7">
        <v>1</v>
      </c>
      <c r="B4" s="5" t="s">
        <v>12</v>
      </c>
      <c r="C4" s="5" t="s">
        <v>13</v>
      </c>
      <c r="D4" s="8" t="s">
        <v>14</v>
      </c>
      <c r="E4" s="9">
        <v>51.29</v>
      </c>
      <c r="F4" s="10"/>
      <c r="G4" s="11">
        <f>E4*F4</f>
        <v>0</v>
      </c>
      <c r="H4" s="39" t="s">
        <v>17</v>
      </c>
      <c r="I4" s="34"/>
      <c r="J4" s="34"/>
      <c r="K4" s="35"/>
      <c r="L4" s="35"/>
      <c r="M4" s="28"/>
    </row>
    <row r="5" ht="25" customHeight="1" spans="1:13">
      <c r="A5" s="7">
        <v>2</v>
      </c>
      <c r="B5" s="5" t="s">
        <v>12</v>
      </c>
      <c r="C5" s="5" t="s">
        <v>16</v>
      </c>
      <c r="D5" s="8" t="s">
        <v>14</v>
      </c>
      <c r="E5" s="9">
        <v>1180.17</v>
      </c>
      <c r="F5" s="10"/>
      <c r="G5" s="11">
        <f t="shared" ref="G5:G14" si="0">E5*F5</f>
        <v>0</v>
      </c>
      <c r="H5" s="40"/>
      <c r="I5" s="34"/>
      <c r="J5" s="34"/>
      <c r="K5" s="35"/>
      <c r="L5" s="35"/>
      <c r="M5" s="28"/>
    </row>
    <row r="6" ht="25" customHeight="1" spans="1:13">
      <c r="A6" s="7">
        <v>3</v>
      </c>
      <c r="B6" s="5" t="s">
        <v>12</v>
      </c>
      <c r="C6" s="5" t="s">
        <v>18</v>
      </c>
      <c r="D6" s="8" t="s">
        <v>14</v>
      </c>
      <c r="E6" s="9">
        <v>2415.04</v>
      </c>
      <c r="F6" s="10"/>
      <c r="G6" s="11">
        <f t="shared" si="0"/>
        <v>0</v>
      </c>
      <c r="H6" s="40"/>
      <c r="I6" s="34"/>
      <c r="J6" s="34"/>
      <c r="K6" s="35"/>
      <c r="L6" s="35"/>
      <c r="M6" s="28"/>
    </row>
    <row r="7" ht="25" customHeight="1" spans="1:13">
      <c r="A7" s="7">
        <v>4</v>
      </c>
      <c r="B7" s="5" t="s">
        <v>12</v>
      </c>
      <c r="C7" s="5" t="s">
        <v>19</v>
      </c>
      <c r="D7" s="8" t="s">
        <v>14</v>
      </c>
      <c r="E7" s="9">
        <v>1065.3</v>
      </c>
      <c r="F7" s="10"/>
      <c r="G7" s="11">
        <f t="shared" si="0"/>
        <v>0</v>
      </c>
      <c r="H7" s="40"/>
      <c r="I7" s="34"/>
      <c r="J7" s="34"/>
      <c r="K7" s="35"/>
      <c r="L7" s="35"/>
      <c r="M7" s="28"/>
    </row>
    <row r="8" ht="25" customHeight="1" spans="1:13">
      <c r="A8" s="7">
        <v>5</v>
      </c>
      <c r="B8" s="5" t="s">
        <v>12</v>
      </c>
      <c r="C8" s="5" t="s">
        <v>20</v>
      </c>
      <c r="D8" s="8" t="s">
        <v>14</v>
      </c>
      <c r="E8" s="9">
        <v>10500</v>
      </c>
      <c r="F8" s="10"/>
      <c r="G8" s="11">
        <f t="shared" si="0"/>
        <v>0</v>
      </c>
      <c r="H8" s="40"/>
      <c r="I8" s="34"/>
      <c r="J8" s="34"/>
      <c r="K8" s="35"/>
      <c r="L8" s="35"/>
      <c r="M8" s="28"/>
    </row>
    <row r="9" ht="25" customHeight="1" spans="1:13">
      <c r="A9" s="7">
        <v>6</v>
      </c>
      <c r="B9" s="5" t="s">
        <v>12</v>
      </c>
      <c r="C9" s="5" t="s">
        <v>21</v>
      </c>
      <c r="D9" s="8" t="s">
        <v>14</v>
      </c>
      <c r="E9" s="9">
        <v>10400</v>
      </c>
      <c r="F9" s="10"/>
      <c r="G9" s="11">
        <f t="shared" si="0"/>
        <v>0</v>
      </c>
      <c r="H9" s="40"/>
      <c r="I9" s="34"/>
      <c r="J9" s="34"/>
      <c r="K9" s="35"/>
      <c r="L9" s="35"/>
      <c r="M9" s="28"/>
    </row>
    <row r="10" ht="25" customHeight="1" spans="1:13">
      <c r="A10" s="7">
        <v>7</v>
      </c>
      <c r="B10" s="5" t="s">
        <v>12</v>
      </c>
      <c r="C10" s="5" t="s">
        <v>22</v>
      </c>
      <c r="D10" s="8" t="s">
        <v>14</v>
      </c>
      <c r="E10" s="9">
        <v>1382.17</v>
      </c>
      <c r="F10" s="10"/>
      <c r="G10" s="11">
        <f t="shared" si="0"/>
        <v>0</v>
      </c>
      <c r="H10" s="40"/>
      <c r="I10" s="34"/>
      <c r="J10" s="34"/>
      <c r="K10" s="35"/>
      <c r="L10" s="35"/>
      <c r="M10" s="28"/>
    </row>
    <row r="11" ht="25" customHeight="1" spans="1:13">
      <c r="A11" s="7">
        <v>8</v>
      </c>
      <c r="B11" s="5" t="s">
        <v>12</v>
      </c>
      <c r="C11" s="5" t="s">
        <v>23</v>
      </c>
      <c r="D11" s="8" t="s">
        <v>14</v>
      </c>
      <c r="E11" s="9">
        <v>1193.04</v>
      </c>
      <c r="F11" s="10"/>
      <c r="G11" s="11">
        <f t="shared" si="0"/>
        <v>0</v>
      </c>
      <c r="H11" s="40"/>
      <c r="I11" s="34"/>
      <c r="J11" s="34"/>
      <c r="K11" s="35"/>
      <c r="L11" s="35"/>
      <c r="M11" s="28"/>
    </row>
    <row r="12" ht="25" customHeight="1" spans="1:13">
      <c r="A12" s="7">
        <v>9</v>
      </c>
      <c r="B12" s="5" t="s">
        <v>12</v>
      </c>
      <c r="C12" s="5" t="s">
        <v>24</v>
      </c>
      <c r="D12" s="8" t="s">
        <v>14</v>
      </c>
      <c r="E12" s="9">
        <v>1168.3</v>
      </c>
      <c r="F12" s="10"/>
      <c r="G12" s="11">
        <f t="shared" si="0"/>
        <v>0</v>
      </c>
      <c r="H12" s="40"/>
      <c r="I12" s="34"/>
      <c r="J12" s="34"/>
      <c r="K12" s="35"/>
      <c r="L12" s="35"/>
      <c r="M12" s="28"/>
    </row>
    <row r="13" ht="25" customHeight="1" spans="1:13">
      <c r="A13" s="7">
        <v>10</v>
      </c>
      <c r="B13" s="5" t="s">
        <v>12</v>
      </c>
      <c r="C13" s="5" t="s">
        <v>25</v>
      </c>
      <c r="D13" s="8" t="s">
        <v>14</v>
      </c>
      <c r="E13" s="9">
        <v>446.79</v>
      </c>
      <c r="F13" s="13"/>
      <c r="G13" s="11">
        <f t="shared" si="0"/>
        <v>0</v>
      </c>
      <c r="H13" s="41"/>
      <c r="I13" s="34"/>
      <c r="J13" s="34"/>
      <c r="K13" s="35"/>
      <c r="L13" s="35"/>
      <c r="M13" s="28"/>
    </row>
    <row r="14" ht="25" customHeight="1" spans="1:8">
      <c r="A14" s="42" t="s">
        <v>48</v>
      </c>
      <c r="B14" s="43" t="s">
        <v>49</v>
      </c>
      <c r="C14" s="44"/>
      <c r="D14" s="44"/>
      <c r="E14" s="44"/>
      <c r="F14" s="45"/>
      <c r="G14" s="46">
        <f>SUM(G4:G13)</f>
        <v>0</v>
      </c>
      <c r="H14" s="12"/>
    </row>
    <row r="15" ht="25" customHeight="1" spans="1:8">
      <c r="A15" s="42" t="s">
        <v>50</v>
      </c>
      <c r="B15" s="47" t="s">
        <v>51</v>
      </c>
      <c r="C15" s="48"/>
      <c r="D15" s="48"/>
      <c r="E15" s="49"/>
      <c r="F15" s="50">
        <v>0.13</v>
      </c>
      <c r="G15" s="51">
        <f>G14*F15</f>
        <v>0</v>
      </c>
      <c r="H15" s="12"/>
    </row>
    <row r="16" ht="25" customHeight="1" spans="1:14">
      <c r="A16" s="42" t="s">
        <v>52</v>
      </c>
      <c r="B16" s="43" t="s">
        <v>53</v>
      </c>
      <c r="C16" s="44"/>
      <c r="D16" s="44"/>
      <c r="E16" s="44"/>
      <c r="F16" s="45"/>
      <c r="G16" s="46">
        <f>SUM(G14:G15)</f>
        <v>0</v>
      </c>
      <c r="H16" s="14"/>
      <c r="N16" s="28"/>
    </row>
    <row r="17" ht="191" customHeight="1" spans="1:8">
      <c r="A17" s="25" t="s">
        <v>54</v>
      </c>
      <c r="B17" s="12"/>
      <c r="C17" s="12"/>
      <c r="D17" s="12"/>
      <c r="E17" s="12"/>
      <c r="F17" s="12"/>
      <c r="G17" s="12"/>
      <c r="H17" s="12"/>
    </row>
    <row r="18" ht="108" customHeight="1" spans="1:10">
      <c r="A18" s="3" t="s">
        <v>55</v>
      </c>
      <c r="B18" s="26"/>
      <c r="C18" s="26"/>
      <c r="D18" s="26"/>
      <c r="E18" s="26"/>
      <c r="F18" s="26"/>
      <c r="G18" s="26"/>
      <c r="H18" s="26"/>
      <c r="J18" s="27"/>
    </row>
    <row r="21" spans="10:10">
      <c r="J21" s="27"/>
    </row>
  </sheetData>
  <mergeCells count="8">
    <mergeCell ref="A1:H1"/>
    <mergeCell ref="A2:F2"/>
    <mergeCell ref="B14:F14"/>
    <mergeCell ref="B15:E15"/>
    <mergeCell ref="B16:F16"/>
    <mergeCell ref="A17:H17"/>
    <mergeCell ref="A18:H18"/>
    <mergeCell ref="H4:H13"/>
  </mergeCells>
  <pageMargins left="0.7" right="0.7" top="0.75" bottom="0.75" header="0.3" footer="0.3"/>
  <pageSetup paperSize="9" scale="9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view="pageBreakPreview" zoomScaleNormal="100" workbookViewId="0">
      <selection activeCell="F4" sqref="F4"/>
    </sheetView>
  </sheetViews>
  <sheetFormatPr defaultColWidth="10.2833333333333" defaultRowHeight="14.25"/>
  <cols>
    <col min="1" max="1" width="5.25" customWidth="1"/>
    <col min="2" max="2" width="10.625" customWidth="1"/>
    <col min="3" max="3" width="10.25" customWidth="1"/>
    <col min="4" max="4" width="6.625" customWidth="1"/>
    <col min="5" max="5" width="8.875" customWidth="1"/>
    <col min="6" max="6" width="12.8" customWidth="1"/>
    <col min="7" max="8" width="12" customWidth="1"/>
    <col min="9" max="9" width="15.125" customWidth="1"/>
    <col min="12" max="12" width="11.125" customWidth="1"/>
    <col min="15" max="15" width="10.375"/>
  </cols>
  <sheetData>
    <row r="1" ht="31" customHeight="1" spans="1:14">
      <c r="A1" s="1" t="s">
        <v>0</v>
      </c>
      <c r="B1" s="2"/>
      <c r="C1" s="2"/>
      <c r="D1" s="2"/>
      <c r="E1" s="2"/>
      <c r="F1" s="2"/>
      <c r="G1" s="2"/>
      <c r="H1" s="2"/>
      <c r="M1" s="27" t="s">
        <v>56</v>
      </c>
      <c r="N1" s="27" t="s">
        <v>57</v>
      </c>
    </row>
    <row r="2" spans="1:15">
      <c r="A2" s="3" t="s">
        <v>58</v>
      </c>
      <c r="B2" s="4"/>
      <c r="C2" s="4"/>
      <c r="D2" s="4"/>
      <c r="E2" s="4"/>
      <c r="F2" s="4"/>
      <c r="G2" s="4"/>
      <c r="H2" s="4"/>
      <c r="M2" s="28">
        <f>81258+13678</f>
        <v>94936</v>
      </c>
      <c r="N2" s="28">
        <f>79016+17284</f>
        <v>96300</v>
      </c>
      <c r="O2" s="28">
        <f>SUM(M2:N2)</f>
        <v>191236</v>
      </c>
    </row>
    <row r="3" ht="27.75" spans="1:15">
      <c r="A3" s="5" t="s">
        <v>2</v>
      </c>
      <c r="B3" s="5" t="s">
        <v>3</v>
      </c>
      <c r="C3" s="5" t="s">
        <v>4</v>
      </c>
      <c r="D3" s="6" t="s">
        <v>5</v>
      </c>
      <c r="E3" s="5" t="s">
        <v>6</v>
      </c>
      <c r="F3" s="5" t="s">
        <v>7</v>
      </c>
      <c r="G3" s="5" t="s">
        <v>8</v>
      </c>
      <c r="H3" s="5" t="s">
        <v>9</v>
      </c>
      <c r="I3" s="29" t="s">
        <v>10</v>
      </c>
      <c r="J3" s="30" t="s">
        <v>11</v>
      </c>
      <c r="K3" s="31"/>
      <c r="O3" s="28"/>
    </row>
    <row r="4" ht="24" customHeight="1" spans="1:15">
      <c r="A4" s="7">
        <v>1</v>
      </c>
      <c r="B4" s="5" t="s">
        <v>12</v>
      </c>
      <c r="C4" s="5" t="s">
        <v>13</v>
      </c>
      <c r="D4" s="8" t="s">
        <v>14</v>
      </c>
      <c r="E4" s="9">
        <v>99.29</v>
      </c>
      <c r="F4" s="10">
        <v>326.45</v>
      </c>
      <c r="G4" s="11">
        <f t="shared" ref="G4:G15" si="0">E4*F4</f>
        <v>32413.22</v>
      </c>
      <c r="H4" s="5"/>
      <c r="I4" s="32" t="s">
        <v>15</v>
      </c>
      <c r="J4" s="33">
        <f t="shared" ref="J4:J13" si="1">I4*0.75</f>
        <v>326.45</v>
      </c>
      <c r="K4" s="34">
        <v>100</v>
      </c>
      <c r="L4" s="34">
        <f>K4*2</f>
        <v>200</v>
      </c>
      <c r="M4" s="35">
        <f>$M$2/$O$2*L4</f>
        <v>99.29</v>
      </c>
      <c r="N4" s="35">
        <f>L4-M4</f>
        <v>100.71</v>
      </c>
      <c r="O4" s="28"/>
    </row>
    <row r="5" ht="25" customHeight="1" spans="1:15">
      <c r="A5" s="7">
        <v>2</v>
      </c>
      <c r="B5" s="5" t="s">
        <v>12</v>
      </c>
      <c r="C5" s="5" t="s">
        <v>16</v>
      </c>
      <c r="D5" s="8" t="s">
        <v>14</v>
      </c>
      <c r="E5" s="9">
        <v>2482.17</v>
      </c>
      <c r="F5" s="10">
        <v>330.19</v>
      </c>
      <c r="G5" s="11">
        <f t="shared" si="0"/>
        <v>819587.71</v>
      </c>
      <c r="H5" s="12" t="s">
        <v>17</v>
      </c>
      <c r="I5" s="36">
        <v>440.25</v>
      </c>
      <c r="J5" s="33">
        <f t="shared" si="1"/>
        <v>330.19</v>
      </c>
      <c r="K5" s="34">
        <v>2500</v>
      </c>
      <c r="L5" s="34">
        <f t="shared" ref="L5:L14" si="2">K5*2</f>
        <v>5000</v>
      </c>
      <c r="M5" s="35">
        <f t="shared" ref="M5:M14" si="3">$M$2/$O$2*L5</f>
        <v>2482.17</v>
      </c>
      <c r="N5" s="35">
        <f t="shared" ref="N5:N14" si="4">L5-M5</f>
        <v>2517.83</v>
      </c>
      <c r="O5" s="28"/>
    </row>
    <row r="6" ht="25" customHeight="1" spans="1:15">
      <c r="A6" s="7">
        <v>3</v>
      </c>
      <c r="B6" s="5" t="s">
        <v>12</v>
      </c>
      <c r="C6" s="5" t="s">
        <v>18</v>
      </c>
      <c r="D6" s="8" t="s">
        <v>14</v>
      </c>
      <c r="E6" s="9">
        <v>3475.04</v>
      </c>
      <c r="F6" s="10">
        <v>335.34</v>
      </c>
      <c r="G6" s="11">
        <f t="shared" si="0"/>
        <v>1165319.91</v>
      </c>
      <c r="H6" s="12"/>
      <c r="I6" s="36">
        <v>447.12</v>
      </c>
      <c r="J6" s="33">
        <f t="shared" si="1"/>
        <v>335.34</v>
      </c>
      <c r="K6" s="34">
        <v>3500</v>
      </c>
      <c r="L6" s="34">
        <f t="shared" si="2"/>
        <v>7000</v>
      </c>
      <c r="M6" s="35">
        <f t="shared" si="3"/>
        <v>3475.04</v>
      </c>
      <c r="N6" s="35">
        <f t="shared" si="4"/>
        <v>3524.96</v>
      </c>
      <c r="O6" s="28"/>
    </row>
    <row r="7" ht="25" customHeight="1" spans="1:15">
      <c r="A7" s="7">
        <v>4</v>
      </c>
      <c r="B7" s="5" t="s">
        <v>12</v>
      </c>
      <c r="C7" s="5" t="s">
        <v>19</v>
      </c>
      <c r="D7" s="8" t="s">
        <v>14</v>
      </c>
      <c r="E7" s="9">
        <v>1489.3</v>
      </c>
      <c r="F7" s="10">
        <v>342.5</v>
      </c>
      <c r="G7" s="11">
        <f t="shared" si="0"/>
        <v>510085.25</v>
      </c>
      <c r="H7" s="12"/>
      <c r="I7" s="36">
        <v>456.66</v>
      </c>
      <c r="J7" s="33">
        <f t="shared" si="1"/>
        <v>342.5</v>
      </c>
      <c r="K7" s="34">
        <v>1500</v>
      </c>
      <c r="L7" s="34">
        <f t="shared" si="2"/>
        <v>3000</v>
      </c>
      <c r="M7" s="35">
        <f t="shared" si="3"/>
        <v>1489.3</v>
      </c>
      <c r="N7" s="35">
        <f t="shared" si="4"/>
        <v>1510.7</v>
      </c>
      <c r="O7" s="28"/>
    </row>
    <row r="8" ht="25" customHeight="1" spans="1:15">
      <c r="A8" s="7">
        <v>5</v>
      </c>
      <c r="B8" s="5" t="s">
        <v>12</v>
      </c>
      <c r="C8" s="5" t="s">
        <v>20</v>
      </c>
      <c r="D8" s="8" t="s">
        <v>14</v>
      </c>
      <c r="E8" s="9">
        <v>39714.7</v>
      </c>
      <c r="F8" s="10">
        <v>349.97</v>
      </c>
      <c r="G8" s="11">
        <f t="shared" si="0"/>
        <v>13898953.56</v>
      </c>
      <c r="H8" s="12"/>
      <c r="I8" s="36">
        <v>466.62</v>
      </c>
      <c r="J8" s="33">
        <f t="shared" si="1"/>
        <v>349.97</v>
      </c>
      <c r="K8" s="34">
        <v>40000</v>
      </c>
      <c r="L8" s="34">
        <f t="shared" si="2"/>
        <v>80000</v>
      </c>
      <c r="M8" s="35">
        <f t="shared" si="3"/>
        <v>39714.7</v>
      </c>
      <c r="N8" s="35">
        <f t="shared" si="4"/>
        <v>40285.3</v>
      </c>
      <c r="O8" s="28"/>
    </row>
    <row r="9" ht="25" customHeight="1" spans="1:15">
      <c r="A9" s="7">
        <v>6</v>
      </c>
      <c r="B9" s="5" t="s">
        <v>12</v>
      </c>
      <c r="C9" s="5" t="s">
        <v>21</v>
      </c>
      <c r="D9" s="8" t="s">
        <v>14</v>
      </c>
      <c r="E9" s="9">
        <v>17375.18</v>
      </c>
      <c r="F9" s="10">
        <v>363.04</v>
      </c>
      <c r="G9" s="11">
        <f t="shared" si="0"/>
        <v>6307885.35</v>
      </c>
      <c r="H9" s="12"/>
      <c r="I9" s="36">
        <v>484.05</v>
      </c>
      <c r="J9" s="33">
        <f t="shared" si="1"/>
        <v>363.04</v>
      </c>
      <c r="K9" s="34">
        <v>17500</v>
      </c>
      <c r="L9" s="34">
        <f t="shared" si="2"/>
        <v>35000</v>
      </c>
      <c r="M9" s="35">
        <f t="shared" si="3"/>
        <v>17375.18</v>
      </c>
      <c r="N9" s="35">
        <f t="shared" si="4"/>
        <v>17624.82</v>
      </c>
      <c r="O9" s="28"/>
    </row>
    <row r="10" ht="25" customHeight="1" spans="1:15">
      <c r="A10" s="7">
        <v>7</v>
      </c>
      <c r="B10" s="5" t="s">
        <v>12</v>
      </c>
      <c r="C10" s="5" t="s">
        <v>22</v>
      </c>
      <c r="D10" s="8" t="s">
        <v>14</v>
      </c>
      <c r="E10" s="9">
        <v>2482.17</v>
      </c>
      <c r="F10" s="10">
        <v>372.55</v>
      </c>
      <c r="G10" s="11">
        <f t="shared" si="0"/>
        <v>924732.43</v>
      </c>
      <c r="H10" s="12"/>
      <c r="I10" s="36">
        <v>496.73</v>
      </c>
      <c r="J10" s="33">
        <f t="shared" si="1"/>
        <v>372.55</v>
      </c>
      <c r="K10" s="34">
        <v>2500</v>
      </c>
      <c r="L10" s="34">
        <f t="shared" si="2"/>
        <v>5000</v>
      </c>
      <c r="M10" s="35">
        <f t="shared" si="3"/>
        <v>2482.17</v>
      </c>
      <c r="N10" s="35">
        <f t="shared" si="4"/>
        <v>2517.83</v>
      </c>
      <c r="O10" s="28"/>
    </row>
    <row r="11" ht="25" customHeight="1" spans="1:15">
      <c r="A11" s="7">
        <v>8</v>
      </c>
      <c r="B11" s="5" t="s">
        <v>12</v>
      </c>
      <c r="C11" s="5" t="s">
        <v>23</v>
      </c>
      <c r="D11" s="8" t="s">
        <v>14</v>
      </c>
      <c r="E11" s="9">
        <v>3475.04</v>
      </c>
      <c r="F11" s="10">
        <v>381.08</v>
      </c>
      <c r="G11" s="11">
        <f t="shared" si="0"/>
        <v>1324268.24</v>
      </c>
      <c r="H11" s="12"/>
      <c r="I11" s="36">
        <v>508.1</v>
      </c>
      <c r="J11" s="33">
        <f t="shared" si="1"/>
        <v>381.08</v>
      </c>
      <c r="K11" s="34">
        <v>3500</v>
      </c>
      <c r="L11" s="34">
        <f t="shared" si="2"/>
        <v>7000</v>
      </c>
      <c r="M11" s="35">
        <f t="shared" si="3"/>
        <v>3475.04</v>
      </c>
      <c r="N11" s="35">
        <f t="shared" si="4"/>
        <v>3524.96</v>
      </c>
      <c r="O11" s="28"/>
    </row>
    <row r="12" ht="25" customHeight="1" spans="1:15">
      <c r="A12" s="7">
        <v>9</v>
      </c>
      <c r="B12" s="5" t="s">
        <v>12</v>
      </c>
      <c r="C12" s="5" t="s">
        <v>24</v>
      </c>
      <c r="D12" s="8" t="s">
        <v>14</v>
      </c>
      <c r="E12" s="9">
        <v>1489.3</v>
      </c>
      <c r="F12" s="10">
        <v>389.81</v>
      </c>
      <c r="G12" s="11">
        <f t="shared" si="0"/>
        <v>580544.03</v>
      </c>
      <c r="H12" s="12"/>
      <c r="I12" s="36">
        <v>519.74</v>
      </c>
      <c r="J12" s="33">
        <f t="shared" si="1"/>
        <v>389.81</v>
      </c>
      <c r="K12" s="34">
        <v>1500</v>
      </c>
      <c r="L12" s="34">
        <f t="shared" si="2"/>
        <v>3000</v>
      </c>
      <c r="M12" s="35">
        <f t="shared" si="3"/>
        <v>1489.3</v>
      </c>
      <c r="N12" s="35">
        <f t="shared" si="4"/>
        <v>1510.7</v>
      </c>
      <c r="O12" s="28"/>
    </row>
    <row r="13" ht="25" customHeight="1" spans="1:15">
      <c r="A13" s="7">
        <v>10</v>
      </c>
      <c r="B13" s="5" t="s">
        <v>12</v>
      </c>
      <c r="C13" s="5" t="s">
        <v>25</v>
      </c>
      <c r="D13" s="8" t="s">
        <v>14</v>
      </c>
      <c r="E13" s="9">
        <v>446.79</v>
      </c>
      <c r="F13" s="13">
        <v>398.54</v>
      </c>
      <c r="G13" s="11">
        <f t="shared" si="0"/>
        <v>178063.69</v>
      </c>
      <c r="H13" s="12"/>
      <c r="I13" s="33">
        <f>I12-I11+I12</f>
        <v>531.38</v>
      </c>
      <c r="J13" s="33">
        <f t="shared" si="1"/>
        <v>398.54</v>
      </c>
      <c r="K13" s="34">
        <v>450</v>
      </c>
      <c r="L13" s="34">
        <f t="shared" si="2"/>
        <v>900</v>
      </c>
      <c r="M13" s="35">
        <f t="shared" si="3"/>
        <v>446.79</v>
      </c>
      <c r="N13" s="35">
        <f t="shared" si="4"/>
        <v>453.21</v>
      </c>
      <c r="O13" s="28"/>
    </row>
    <row r="14" ht="25" customHeight="1" spans="1:15">
      <c r="A14" s="7">
        <v>11</v>
      </c>
      <c r="B14" s="5" t="s">
        <v>26</v>
      </c>
      <c r="C14" s="14"/>
      <c r="D14" s="8" t="s">
        <v>14</v>
      </c>
      <c r="E14" s="9">
        <v>99.29</v>
      </c>
      <c r="F14" s="15">
        <v>350</v>
      </c>
      <c r="G14" s="11">
        <f t="shared" si="0"/>
        <v>34751.5</v>
      </c>
      <c r="H14" s="12"/>
      <c r="K14" s="34">
        <v>100</v>
      </c>
      <c r="L14" s="34">
        <f t="shared" si="2"/>
        <v>200</v>
      </c>
      <c r="M14" s="35">
        <f t="shared" si="3"/>
        <v>99.29</v>
      </c>
      <c r="N14" s="35">
        <f t="shared" si="4"/>
        <v>100.71</v>
      </c>
      <c r="O14" s="28"/>
    </row>
    <row r="15" ht="25" customHeight="1" spans="1:14">
      <c r="A15" s="7">
        <v>12</v>
      </c>
      <c r="B15" s="16" t="s">
        <v>59</v>
      </c>
      <c r="C15" s="17"/>
      <c r="D15" s="18" t="s">
        <v>60</v>
      </c>
      <c r="E15" s="19">
        <v>40000</v>
      </c>
      <c r="F15" s="19">
        <v>1.5</v>
      </c>
      <c r="G15" s="11">
        <f t="shared" si="0"/>
        <v>60000</v>
      </c>
      <c r="H15" s="12"/>
      <c r="M15" s="28">
        <f>SUM(M4:M14)</f>
        <v>72628.27</v>
      </c>
      <c r="N15" s="28">
        <f>SUM(N4:N14)</f>
        <v>73671.73</v>
      </c>
    </row>
    <row r="16" ht="25" customHeight="1" spans="1:8">
      <c r="A16" s="20" t="s">
        <v>27</v>
      </c>
      <c r="B16" s="21"/>
      <c r="C16" s="21"/>
      <c r="D16" s="21"/>
      <c r="E16" s="21"/>
      <c r="F16" s="22"/>
      <c r="G16" s="11">
        <f>SUM(G4:G15)</f>
        <v>25836604.89</v>
      </c>
      <c r="H16" s="12"/>
    </row>
    <row r="17" ht="25" customHeight="1" spans="1:8">
      <c r="A17" s="20" t="s">
        <v>61</v>
      </c>
      <c r="B17" s="21"/>
      <c r="C17" s="21"/>
      <c r="D17" s="21"/>
      <c r="E17" s="22"/>
      <c r="F17" s="23">
        <v>0.03</v>
      </c>
      <c r="G17" s="24">
        <f>G16*F17</f>
        <v>775098.15</v>
      </c>
      <c r="H17" s="12"/>
    </row>
    <row r="18" ht="25" customHeight="1" spans="1:8">
      <c r="A18" s="20" t="s">
        <v>29</v>
      </c>
      <c r="B18" s="21"/>
      <c r="C18" s="21"/>
      <c r="D18" s="21"/>
      <c r="E18" s="21"/>
      <c r="F18" s="22"/>
      <c r="G18" s="11">
        <f>SUM(G16:G17)</f>
        <v>26611703.04</v>
      </c>
      <c r="H18" s="14"/>
    </row>
    <row r="19" ht="191" customHeight="1" spans="1:8">
      <c r="A19" s="25" t="s">
        <v>30</v>
      </c>
      <c r="B19" s="12"/>
      <c r="C19" s="12"/>
      <c r="D19" s="12"/>
      <c r="E19" s="12"/>
      <c r="F19" s="12"/>
      <c r="G19" s="12"/>
      <c r="H19" s="12"/>
    </row>
    <row r="20" ht="90" customHeight="1" spans="1:12">
      <c r="A20" s="3" t="s">
        <v>62</v>
      </c>
      <c r="B20" s="26"/>
      <c r="C20" s="26"/>
      <c r="D20" s="26"/>
      <c r="E20" s="26"/>
      <c r="F20" s="26"/>
      <c r="G20" s="26"/>
      <c r="H20" s="26"/>
      <c r="L20" s="27"/>
    </row>
    <row r="23" spans="12:12">
      <c r="L23" s="27"/>
    </row>
  </sheetData>
  <mergeCells count="8">
    <mergeCell ref="A1:H1"/>
    <mergeCell ref="A2:H2"/>
    <mergeCell ref="A16:F16"/>
    <mergeCell ref="A17:E17"/>
    <mergeCell ref="A18:F18"/>
    <mergeCell ref="A19:H19"/>
    <mergeCell ref="A20:H20"/>
    <mergeCell ref="H5:H14"/>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报价表</vt:lpstr>
      <vt:lpstr>汇总表</vt:lpstr>
      <vt:lpstr>报价表 (下浮率)</vt:lpstr>
      <vt:lpstr>报价表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朱凯</cp:lastModifiedBy>
  <dcterms:created xsi:type="dcterms:W3CDTF">2023-02-13T10:45:00Z</dcterms:created>
  <dcterms:modified xsi:type="dcterms:W3CDTF">2026-04-21T03:37:18Z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2023-02-13T10:45:21Z</vt:filetime>
  </property>
  <property fmtid="{D5CDD505-2E9C-101B-9397-08002B2CF9AE}" pid="4" name="ICV">
    <vt:lpwstr>B4332EE6D3804E8EB50EE635C9564702_13</vt:lpwstr>
  </property>
  <property fmtid="{D5CDD505-2E9C-101B-9397-08002B2CF9AE}" pid="5" name="KSOProductBuildVer">
    <vt:lpwstr>2052-12.1.0.20784</vt:lpwstr>
  </property>
</Properties>
</file>