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20" windowHeight="11220"/>
  </bookViews>
  <sheets>
    <sheet name="汇总表" sheetId="6" r:id="rId1"/>
    <sheet name="编制说明" sheetId="16" r:id="rId2"/>
    <sheet name="展陈清单" sheetId="15" r:id="rId3"/>
  </sheets>
  <definedNames>
    <definedName name="_xlnm._FilterDatabase" localSheetId="2" hidden="1">展陈清单!$A$3:$XEG$57</definedName>
    <definedName name="_xlnm.Print_Area" localSheetId="0">汇总表!$A$1:$G$5</definedName>
    <definedName name="_xlnm.Print_Area" localSheetId="2">展陈清单!$A$1:$H$57</definedName>
    <definedName name="_xlnm.Print_Titles" localSheetId="2">展陈清单!$1:$3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<sst xmlns="http://schemas.openxmlformats.org/spreadsheetml/2006/main" count="156" uniqueCount="65">
  <si>
    <t>东莞市应急消防救援训练基地-三号楼展陈精装修工程
报价费用汇总表</t>
  </si>
  <si>
    <t>序号</t>
  </si>
  <si>
    <t>费用名称</t>
  </si>
  <si>
    <t>采购控制价
（元）</t>
  </si>
  <si>
    <t>采购限价
（元）</t>
  </si>
  <si>
    <t>不含税报价
（元）</t>
  </si>
  <si>
    <t>含税报价
（元）</t>
  </si>
  <si>
    <t>备注</t>
  </si>
  <si>
    <t>三号楼展陈精装修工程</t>
  </si>
  <si>
    <t>汇总报价</t>
  </si>
  <si>
    <t>小写：</t>
  </si>
  <si>
    <t>大写：</t>
  </si>
  <si>
    <t>编制说明</t>
  </si>
  <si>
    <t>1、采购范围：东莞市应急消防救援训练基地-三号楼展陈精装修工程，本项目所包含的全部工程内容及其他为实现合同目的所涉及的承包范围。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</si>
  <si>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</si>
  <si>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3、工程量计算规则：采用《GB50854-2013 房屋建筑与装饰工程工程量计算规范》计算规则计算。</t>
  </si>
  <si>
    <t>4、投标人应巨细无遗考虑现场、图纸等实际情况(如:运输条件、施工场地等)；投标人也应深入理解技术要求和验收要求,所有在招标时提供的文件均认为已完整无误包含在单价之中。</t>
  </si>
  <si>
    <t>5、对于其他变更增加或减少工程，相同或相近项目单价优先采用清单中单价结算，无法套用上述计价方式的，按中标下浮率下浮后确定变更工程价款。中标下浮率=(1-中标价格/采购控制价)x100%。</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</si>
  <si>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</si>
  <si>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7、本项目报价需根据采购文件及技术标准和工序要求等进行综合考虑，中标后不再调整。</t>
  </si>
  <si>
    <t>8、本次采购范围以采购清单项目特征描述和建筑构造做法表和答疑确认部位为准，具体详采购清单。</t>
  </si>
  <si>
    <t>9、品牌要求（等同或优于）：详品牌要求表，进场前需按品牌报送要求报审，经采购人审核同意方可使用。</t>
  </si>
  <si>
    <t>东莞市应急消防救援训练基地-三号楼展陈精装修工程清单表</t>
  </si>
  <si>
    <t>项目名称</t>
  </si>
  <si>
    <t>项目特征描述</t>
  </si>
  <si>
    <t>计量单位</t>
  </si>
  <si>
    <t>工程量</t>
  </si>
  <si>
    <t>报价金额</t>
  </si>
  <si>
    <t>综合单价</t>
  </si>
  <si>
    <t>综合合价</t>
  </si>
  <si>
    <t>陈展1层室内装饰</t>
  </si>
  <si>
    <t>地面工程</t>
  </si>
  <si>
    <t>金属装饰线（MT-04）黑色不锈钢线条</t>
  </si>
  <si>
    <t>1.线条材料品种、规格、颜色:50*3mm厚黑色不锈钢线条
2.超高降效:综合考虑
3.符合设计图纸以及施工规范要求</t>
  </si>
  <si>
    <t>m</t>
  </si>
  <si>
    <t>金属踢脚线（MT-04）不锈钢</t>
  </si>
  <si>
    <t>1.踢脚线高度:80mm
2.基层材料种类、规格:9mm阻燃板
3.面层材料品种、规格、颜色:3mm厚不锈钢
4.超高降效:综合考虑
5.符合设计图纸以及施工规范要求</t>
  </si>
  <si>
    <t>m2</t>
  </si>
  <si>
    <t>墙面工程</t>
  </si>
  <si>
    <t>墙面造型基层（展开面积）</t>
  </si>
  <si>
    <t>1.龙骨材料种类、规格、中距:40X40mm方通烧焊铁架
2.基层材料种类、规格:双层12mm硅酸钙板
3.详图号QD01、QD02
4.超高降效:综合考虑
5.符合设计图纸以及施工规范要求</t>
  </si>
  <si>
    <t>抹灰面油漆【内6】</t>
  </si>
  <si>
    <t>1.刮腻子遍数:刮内墙腻子两道
2.油漆品种、刷漆遍数:无机涂料二道(燃烧性能等级≥A级)
3.超高降效:综合考虑
4.符合设计图纸以及施工规范要求</t>
  </si>
  <si>
    <t>墙面装饰板（MT-08）铝单板【内6】</t>
  </si>
  <si>
    <t>1.龙骨材料种类、规格、中距:40X40mm方通烧焊铁架
2.基层材料种类、规格:12mm硅酸钙板
3.面层材料品种、规格、颜色:3*1200*2400mm灰色亮光铝单板
4.超高降效:综合考虑
5.符合设计图纸以及施工规范要求</t>
  </si>
  <si>
    <t>1.线条材料品种、规格、颜色:50*1mm厚黑色不锈钢线条
2.超高降效:综合考虑
3.符合设计图纸以及施工规范要求</t>
  </si>
  <si>
    <t>天棚工程</t>
  </si>
  <si>
    <t>格栅吊顶（MT-13）50*120浅灰色铝格栅【顶3】</t>
  </si>
  <si>
    <t>1.面层材料品种、规格:2.5*50*120mm浅灰色铝格栅
2.超高降效:综合考虑
3.符合设计图纸以及施工规范要求</t>
  </si>
  <si>
    <t>抹灰面油漆（PT-06）高标环保涂料</t>
  </si>
  <si>
    <t>1.油漆品种、刷漆遍数:无机涂料
2.超高降效:综合考虑
3.符合设计图纸以及施工规范要求</t>
  </si>
  <si>
    <t>吊顶天棚[平面]【顶3】</t>
  </si>
  <si>
    <t>1.龙骨材料种类、规格、中距:轻钢龙骨标准骨架:主龙骨中距900~1000,次龙骨中距450,横撑龙骨中距900
2.基层材料种类、规格:12mm石膏板
3.面层材料品种、规格:12mm石膏板,自攻螺钉拧牢,孔眼用腻子填平
4.超高降效:综合考虑
5.符合设计图纸以及施工规范要求</t>
  </si>
  <si>
    <t>吊顶天棚[侧面]【顶3】</t>
  </si>
  <si>
    <t>1.龙骨材料种类、规格、中距:轻钢龙骨标准骨架:主龙骨中距900~1000,次龙骨中距450,横撑龙骨中距900
2.基层材料种类、规格:12mm石膏板
3.面层材料品种、规格:12mm石膏板,自攻螺钉拧牢,孔眼用腻子填平
4.详图号TD02-02
5.超高降效:综合考虑
6.符合设计图纸以及施工规范要求</t>
  </si>
  <si>
    <t>抹灰面油漆【顶3】</t>
  </si>
  <si>
    <t>1.纸面石膏板刷配套防潮涂料一遍
2.无机涂料
3.超高降效:综合考虑
4.符合设计图纸以及施工规范要求</t>
  </si>
  <si>
    <t>陈展2层室内装饰</t>
  </si>
  <si>
    <t>1.线条材料品种、规格、颜色:80*3mm厚黑色不锈钢线条
2.超高降效:综合考虑
3.符合设计图纸以及施工规范要求</t>
  </si>
  <si>
    <t>陈展3层室内装饰</t>
  </si>
  <si>
    <t>1.面层材料品种、规格:2.5*50*120=mm浅灰色铝格栅
2.超高降效:综合考虑
3.符合设计图纸以及施工规范要求</t>
  </si>
  <si>
    <t>陈展4层室内装饰</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</si>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</sst>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5">
    <font>
      <sz val="9"/>
      <color theme="1"/>
      <name val="??"/>
      <charset val="134"/>
      <scheme val="minor"/>
    </font>
    <font>
      <b/>
      <sz val="14"/>
      <color theme="1"/>
      <name val="??"/>
      <charset val="134"/>
      <scheme val="minor"/>
    </font>
    <font>
      <sz val="11"/>
      <color rgb="FF000000"/>
      <name val="Arial"/>
      <charset val="204"/>
    </font>
    <font>
      <sz val="10"/>
      <name val="宋体"/>
      <charset val="134"/>
    </font>
    <font>
      <b/>
      <sz val="11"/>
      <name val="宋体"/>
      <charset val="134"/>
    </font>
    <font>
      <b/>
      <sz val="9"/>
      <name val="宋体"/>
      <charset val="134"/>
    </font>
    <font>
      <b/>
      <sz val="10"/>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thin">
        <color auto="1"/>
      </left>
      <right style="thin">
        <color auto="1"/>
      </right>
      <top style="thin">
        <color auto="1"/>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bottom style="thin">
        <color auto="1"/>
      </bottom>
      <diagonal/>
    </border>
    <border>
      <left style="medium">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4" borderId="17" applyNumberFormat="0" applyAlignment="0" applyProtection="0">
      <alignment vertical="center"/>
    </xf>
    <xf numFmtId="0" fontId="24" fillId="5" borderId="18" applyNumberFormat="0" applyAlignment="0" applyProtection="0">
      <alignment vertical="center"/>
    </xf>
    <xf numFmtId="0" fontId="25" fillId="5" borderId="17" applyNumberFormat="0" applyAlignment="0" applyProtection="0">
      <alignment vertical="center"/>
    </xf>
    <xf numFmtId="0" fontId="26" fillId="6"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59">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0" fontId="0" fillId="0" borderId="0" xfId="49" applyFill="1"/>
    <xf numFmtId="0" fontId="1" fillId="0" borderId="0" xfId="49" applyFont="1" applyFill="1" applyAlignment="1">
      <alignment horizontal="center" vertical="center"/>
    </xf>
    <xf numFmtId="0" fontId="2" fillId="0" borderId="0" xfId="0" applyFont="1" applyFill="1" applyBorder="1" applyAlignment="1" applyProtection="1">
      <alignment horizontal="left" vertical="top" wrapText="1"/>
      <protection locked="0"/>
    </xf>
    <xf numFmtId="0" fontId="3" fillId="0" borderId="1" xfId="49" applyFont="1" applyFill="1" applyBorder="1" applyAlignment="1" applyProtection="1">
      <alignment horizontal="center" vertical="center" wrapText="1"/>
      <protection locked="0"/>
    </xf>
    <xf numFmtId="0" fontId="3" fillId="0" borderId="2" xfId="49" applyFont="1" applyFill="1" applyBorder="1" applyAlignment="1" applyProtection="1">
      <alignment horizontal="center" vertical="center" wrapText="1"/>
      <protection locked="0"/>
    </xf>
    <xf numFmtId="0" fontId="3" fillId="0" borderId="2"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4" xfId="49" applyNumberFormat="1" applyFont="1" applyFill="1" applyBorder="1" applyAlignment="1" applyProtection="1">
      <alignment horizontal="center" vertical="center" wrapText="1"/>
      <protection locked="0"/>
    </xf>
    <xf numFmtId="0" fontId="3" fillId="0" borderId="5" xfId="49" applyFont="1" applyFill="1" applyBorder="1" applyAlignment="1" applyProtection="1">
      <alignment horizontal="center" vertical="center" wrapText="1"/>
      <protection locked="0"/>
    </xf>
    <xf numFmtId="0" fontId="3" fillId="0" borderId="6" xfId="49" applyFont="1" applyFill="1" applyBorder="1" applyAlignment="1" applyProtection="1">
      <alignment horizontal="center" vertical="center" wrapText="1"/>
      <protection locked="0"/>
    </xf>
    <xf numFmtId="0" fontId="3" fillId="0" borderId="7" xfId="49" applyFont="1" applyFill="1" applyBorder="1" applyAlignment="1" applyProtection="1">
      <alignment horizontal="center" vertical="center" wrapText="1"/>
      <protection locked="0"/>
    </xf>
    <xf numFmtId="0" fontId="3" fillId="0" borderId="7" xfId="49" applyFont="1" applyFill="1" applyBorder="1" applyAlignment="1" applyProtection="1">
      <alignment horizontal="center" vertical="center" wrapText="1"/>
    </xf>
    <xf numFmtId="0" fontId="3" fillId="0" borderId="8" xfId="49" applyFont="1" applyFill="1" applyBorder="1" applyAlignment="1" applyProtection="1">
      <alignment horizontal="center" vertical="center" wrapText="1"/>
    </xf>
    <xf numFmtId="43" fontId="3" fillId="0" borderId="9" xfId="49" applyNumberFormat="1" applyFont="1" applyFill="1" applyBorder="1" applyAlignment="1" applyProtection="1">
      <alignment horizontal="center" vertical="center" wrapText="1"/>
      <protection locked="0"/>
    </xf>
    <xf numFmtId="0" fontId="3" fillId="0" borderId="10" xfId="49" applyFont="1" applyFill="1" applyBorder="1" applyAlignment="1" applyProtection="1">
      <alignment horizontal="center" vertical="center" wrapText="1"/>
      <protection locked="0"/>
    </xf>
    <xf numFmtId="0" fontId="3" fillId="0" borderId="11" xfId="49" applyFont="1" applyFill="1" applyBorder="1" applyAlignment="1" applyProtection="1">
      <alignment horizontal="center" vertical="center" wrapText="1"/>
      <protection locked="0"/>
    </xf>
    <xf numFmtId="0" fontId="4" fillId="0" borderId="8" xfId="49" applyFont="1" applyFill="1" applyBorder="1" applyAlignment="1" applyProtection="1">
      <alignment horizontal="left" vertical="center" wrapText="1"/>
      <protection locked="0"/>
    </xf>
    <xf numFmtId="0" fontId="3" fillId="0" borderId="8" xfId="49" applyFont="1" applyFill="1" applyBorder="1" applyAlignment="1" applyProtection="1">
      <alignment horizontal="left" vertical="center" wrapText="1"/>
      <protection locked="0"/>
    </xf>
    <xf numFmtId="0" fontId="3" fillId="0" borderId="8" xfId="49" applyFont="1" applyFill="1" applyBorder="1" applyAlignment="1" applyProtection="1">
      <alignment horizontal="center" vertical="center" wrapText="1"/>
      <protection locked="0"/>
    </xf>
    <xf numFmtId="0" fontId="3" fillId="0" borderId="8" xfId="49" applyFont="1" applyFill="1" applyBorder="1" applyAlignment="1" applyProtection="1">
      <alignment horizontal="right" vertical="center" wrapText="1"/>
    </xf>
    <xf numFmtId="0" fontId="3" fillId="0" borderId="12" xfId="49" applyFont="1" applyFill="1" applyBorder="1" applyAlignment="1" applyProtection="1">
      <alignment horizontal="right" vertical="center" wrapText="1"/>
    </xf>
    <xf numFmtId="43" fontId="3" fillId="0" borderId="8" xfId="49" applyNumberFormat="1" applyFont="1" applyFill="1" applyBorder="1" applyAlignment="1" applyProtection="1">
      <alignment horizontal="right" vertical="center" wrapText="1"/>
      <protection locked="0"/>
    </xf>
    <xf numFmtId="10" fontId="3" fillId="0" borderId="12" xfId="3" applyNumberFormat="1" applyFont="1" applyFill="1" applyBorder="1" applyAlignment="1" applyProtection="1">
      <alignment horizontal="right" vertical="center" wrapText="1"/>
      <protection locked="0"/>
    </xf>
    <xf numFmtId="10" fontId="3" fillId="0" borderId="10" xfId="3" applyNumberFormat="1" applyFont="1" applyFill="1" applyBorder="1" applyAlignment="1" applyProtection="1">
      <alignment horizontal="right" vertical="center" wrapText="1"/>
      <protection locked="0"/>
    </xf>
    <xf numFmtId="0" fontId="5" fillId="0" borderId="12" xfId="49" applyFont="1" applyFill="1" applyBorder="1" applyAlignment="1">
      <alignment horizontal="center" vertical="center" wrapText="1"/>
    </xf>
    <xf numFmtId="0" fontId="6" fillId="0" borderId="12" xfId="49" applyFont="1" applyFill="1" applyBorder="1" applyAlignment="1" applyProtection="1">
      <alignment horizontal="right" vertical="center" wrapText="1"/>
    </xf>
    <xf numFmtId="0" fontId="3" fillId="0" borderId="13" xfId="49" applyFont="1" applyFill="1" applyBorder="1" applyAlignment="1" applyProtection="1">
      <alignment horizontal="center" vertical="center" wrapText="1"/>
      <protection locked="0"/>
    </xf>
    <xf numFmtId="0" fontId="3" fillId="0" borderId="12" xfId="49" applyFont="1" applyFill="1" applyBorder="1" applyAlignment="1" applyProtection="1">
      <alignment horizontal="center" vertical="center" wrapText="1"/>
      <protection locked="0"/>
    </xf>
    <xf numFmtId="0" fontId="6" fillId="0" borderId="12" xfId="49" applyFont="1" applyFill="1" applyBorder="1" applyAlignment="1" applyProtection="1">
      <alignment horizontal="left" vertical="center" wrapText="1"/>
      <protection locked="0"/>
    </xf>
    <xf numFmtId="0" fontId="6" fillId="0" borderId="12" xfId="49" applyFont="1" applyFill="1" applyBorder="1" applyAlignment="1" applyProtection="1">
      <alignment horizontal="center" vertical="center" wrapText="1"/>
      <protection locked="0"/>
    </xf>
    <xf numFmtId="43" fontId="5" fillId="0" borderId="12" xfId="49" applyNumberFormat="1" applyFont="1" applyFill="1" applyBorder="1" applyAlignment="1">
      <alignment horizontal="center" vertical="center" wrapText="1"/>
    </xf>
    <xf numFmtId="9" fontId="5" fillId="2" borderId="12" xfId="3" applyNumberFormat="1" applyFont="1" applyFill="1" applyBorder="1" applyAlignment="1">
      <alignment horizontal="right" vertical="center" wrapText="1"/>
    </xf>
    <xf numFmtId="43" fontId="5" fillId="0" borderId="12" xfId="49" applyNumberFormat="1" applyFont="1" applyFill="1" applyBorder="1" applyAlignment="1">
      <alignment horizontal="right" vertical="center" wrapText="1"/>
    </xf>
    <xf numFmtId="10" fontId="0" fillId="0" borderId="0" xfId="3" applyNumberFormat="1" applyFont="1" applyFill="1" applyAlignment="1"/>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9" fillId="0" borderId="12" xfId="0" applyFont="1" applyFill="1" applyBorder="1" applyAlignment="1">
      <alignment vertical="center" wrapText="1"/>
    </xf>
    <xf numFmtId="0" fontId="9" fillId="0" borderId="12" xfId="0" applyFont="1" applyFill="1" applyBorder="1" applyAlignment="1">
      <alignment horizontal="left" vertical="center" wrapText="1"/>
    </xf>
    <xf numFmtId="0" fontId="10" fillId="0" borderId="0" xfId="0" applyFont="1" applyFill="1" applyAlignment="1">
      <alignment horizontal="left" vertical="center" wrapText="1"/>
    </xf>
    <xf numFmtId="0" fontId="7"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2" fillId="0" borderId="12" xfId="0" applyFont="1" applyFill="1" applyBorder="1" applyAlignment="1">
      <alignment horizontal="center" vertical="center"/>
    </xf>
    <xf numFmtId="0" fontId="12" fillId="0" borderId="12" xfId="0" applyFont="1" applyFill="1" applyBorder="1" applyAlignment="1">
      <alignment horizontal="center" vertical="center" wrapText="1"/>
    </xf>
    <xf numFmtId="176" fontId="12" fillId="0" borderId="12" xfId="0" applyNumberFormat="1"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2" xfId="0" applyFont="1" applyFill="1" applyBorder="1" applyAlignment="1">
      <alignment horizontal="center" vertical="center" wrapText="1"/>
    </xf>
    <xf numFmtId="43" fontId="7" fillId="0" borderId="12" xfId="0" applyNumberFormat="1" applyFont="1" applyFill="1" applyBorder="1" applyAlignment="1">
      <alignment horizontal="center" vertical="center" wrapText="1"/>
    </xf>
    <xf numFmtId="43" fontId="7" fillId="0" borderId="12" xfId="0" applyNumberFormat="1" applyFont="1" applyFill="1" applyBorder="1" applyAlignment="1">
      <alignment horizontal="center" vertical="center"/>
    </xf>
    <xf numFmtId="0" fontId="13" fillId="0" borderId="12" xfId="0" applyFont="1" applyFill="1" applyBorder="1" applyAlignment="1">
      <alignment vertical="center"/>
    </xf>
    <xf numFmtId="176" fontId="7" fillId="0" borderId="12" xfId="0" applyNumberFormat="1" applyFont="1" applyFill="1" applyBorder="1" applyAlignment="1">
      <alignment vertical="center"/>
    </xf>
    <xf numFmtId="177" fontId="7" fillId="0" borderId="12"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G3" sqref="G3"/>
    </sheetView>
  </sheetViews>
  <sheetFormatPr defaultColWidth="9" defaultRowHeight="15.6" outlineLevelRow="4" outlineLevelCol="6"/>
  <cols>
    <col min="1" max="1" width="6.875" style="45" customWidth="1"/>
    <col min="2" max="2" width="17.875" style="45" customWidth="1"/>
    <col min="3" max="3" width="24.5" style="45" customWidth="1"/>
    <col min="4" max="4" width="28" style="45" customWidth="1"/>
    <col min="5" max="6" width="24.5" style="45" customWidth="1"/>
    <col min="7" max="7" width="20.7604166666667" style="45" customWidth="1"/>
    <col min="8" max="8" width="9" style="45" customWidth="1"/>
    <col min="9" max="9" width="20.625" style="45" customWidth="1"/>
    <col min="10" max="12" width="22.625" style="45" customWidth="1"/>
    <col min="13" max="13" width="20.625" style="45" customWidth="1"/>
    <col min="14" max="14" width="22.625" style="45" customWidth="1"/>
    <col min="15" max="16384" width="9" style="45"/>
  </cols>
  <sheetData>
    <row r="1" s="45" customFormat="1" ht="54" customHeight="1" spans="1:7">
      <c r="A1" s="46" t="s">
        <v>0</v>
      </c>
      <c r="B1" s="47"/>
      <c r="C1" s="47"/>
      <c r="D1" s="48"/>
      <c r="E1" s="48"/>
      <c r="F1" s="47"/>
      <c r="G1" s="47"/>
    </row>
    <row r="2" s="45" customFormat="1" ht="52" customHeight="1" spans="1:7">
      <c r="A2" s="49" t="s">
        <v>1</v>
      </c>
      <c r="B2" s="49" t="s">
        <v>2</v>
      </c>
      <c r="C2" s="50" t="s">
        <v>3</v>
      </c>
      <c r="D2" s="51" t="s">
        <v>4</v>
      </c>
      <c r="E2" s="51" t="s">
        <v>5</v>
      </c>
      <c r="F2" s="50" t="s">
        <v>6</v>
      </c>
      <c r="G2" s="49" t="s">
        <v>7</v>
      </c>
    </row>
    <row r="3" s="45" customFormat="1" ht="73" customHeight="1" spans="1:7">
      <c r="A3" s="52">
        <v>1</v>
      </c>
      <c r="B3" s="53" t="s">
        <v>8</v>
      </c>
      <c r="C3" s="54">
        <v>2875377.23</v>
      </c>
      <c r="D3" s="54">
        <v>2587839.5</v>
      </c>
      <c r="E3" s="55">
        <f>展陈清单!G55</f>
        <v>0</v>
      </c>
      <c r="F3" s="55">
        <f>展陈清单!G57</f>
        <v>0</v>
      </c>
      <c r="G3" s="56"/>
    </row>
    <row r="4" s="45" customFormat="1" ht="52" customHeight="1" spans="1:7">
      <c r="A4" s="49" t="s">
        <v>9</v>
      </c>
      <c r="B4" s="49"/>
      <c r="C4" s="49"/>
      <c r="D4" s="57" t="s">
        <v>10</v>
      </c>
      <c r="E4" s="55">
        <f>+F3</f>
        <v>0</v>
      </c>
      <c r="F4" s="55"/>
      <c r="G4" s="56"/>
    </row>
    <row r="5" s="45" customFormat="1" ht="52" customHeight="1" spans="1:7">
      <c r="A5" s="49"/>
      <c r="B5" s="49"/>
      <c r="C5" s="49"/>
      <c r="D5" s="57" t="s">
        <v>11</v>
      </c>
      <c r="E5" s="58">
        <f>E4</f>
        <v>0</v>
      </c>
      <c r="F5" s="58"/>
      <c r="G5" s="56"/>
    </row>
  </sheetData>
  <mergeCells count="4">
    <mergeCell ref="A1:G1"/>
    <mergeCell ref="E4:F4"/>
    <mergeCell ref="E5:F5"/>
    <mergeCell ref="A4:C5"/>
  </mergeCells>
  <pageMargins left="0.751388888888889" right="0.751388888888889" top="1" bottom="1" header="0.5" footer="0.5"/>
  <pageSetup paperSize="9" scale="6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A2" sqref="A2"/>
    </sheetView>
  </sheetViews>
  <sheetFormatPr defaultColWidth="11" defaultRowHeight="33" customHeight="1"/>
  <cols>
    <col min="1" max="1" width="120" style="40" customWidth="1"/>
    <col min="2" max="23" width="11.2604166666667" style="39"/>
    <col min="24" max="16384" width="11" style="39"/>
  </cols>
  <sheetData>
    <row r="1" s="39" customFormat="1" ht="43" customHeight="1" spans="1:1">
      <c r="A1" s="41" t="s">
        <v>12</v>
      </c>
    </row>
    <row r="2" s="39" customFormat="1" ht="44" customHeight="1" spans="1:1">
      <c r="A2" s="42" t="s">
        <v>13</v>
      </c>
    </row>
    <row r="3" s="39" customFormat="1" ht="129" customHeight="1" spans="1:1">
      <c r="A3" s="43" t="s">
        <v>14</v>
      </c>
    </row>
    <row r="4" s="39" customFormat="1" ht="53" customHeight="1" spans="1:1">
      <c r="A4" s="42" t="s">
        <v>15</v>
      </c>
    </row>
    <row r="5" s="39" customFormat="1" ht="52" customHeight="1" spans="1:1">
      <c r="A5" s="42" t="s">
        <v>16</v>
      </c>
    </row>
    <row r="6" s="39" customFormat="1" ht="52" customHeight="1" spans="1:1">
      <c r="A6" s="42" t="s">
        <v>17</v>
      </c>
    </row>
    <row r="7" s="39" customFormat="1" ht="52" customHeight="1" spans="1:1">
      <c r="A7" s="42" t="s">
        <v>18</v>
      </c>
    </row>
    <row r="8" s="39" customFormat="1" ht="52" customHeight="1" spans="1:1">
      <c r="A8" s="42" t="s">
        <v>19</v>
      </c>
    </row>
    <row r="9" s="39" customFormat="1" ht="52" customHeight="1" spans="1:1">
      <c r="A9" s="42" t="s">
        <v>20</v>
      </c>
    </row>
    <row r="10" s="39" customFormat="1" ht="52" customHeight="1" spans="1:1">
      <c r="A10" s="42" t="s">
        <v>21</v>
      </c>
    </row>
    <row r="11" s="39" customFormat="1" customHeight="1" spans="1:1">
      <c r="A11" s="44"/>
    </row>
    <row r="12" s="39" customFormat="1" customHeight="1" spans="1:1">
      <c r="A12" s="40"/>
    </row>
    <row r="13" s="39" customFormat="1" customHeight="1"/>
    <row r="14" s="39" customFormat="1" customHeight="1" spans="1:1">
      <c r="A14" s="40"/>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G58"/>
  <sheetViews>
    <sheetView view="pageBreakPreview" zoomScaleNormal="85" workbookViewId="0">
      <selection activeCell="F2" sqref="F2:G2"/>
    </sheetView>
  </sheetViews>
  <sheetFormatPr defaultColWidth="9" defaultRowHeight="11.4"/>
  <cols>
    <col min="1" max="1" width="9.125" style="2" customWidth="1"/>
    <col min="2" max="2" width="41.28125" style="3" customWidth="1"/>
    <col min="3" max="3" width="45.375" style="2" customWidth="1"/>
    <col min="4" max="4" width="8.625" style="4" customWidth="1"/>
    <col min="5" max="5" width="12.125" style="2" customWidth="1"/>
    <col min="6" max="6" width="11.75" style="5" customWidth="1"/>
    <col min="7" max="7" width="17.875" style="5"/>
    <col min="8" max="8" width="9.75" style="5"/>
    <col min="9" max="16384" width="9" style="5"/>
  </cols>
  <sheetData>
    <row r="1" s="1" customFormat="1" ht="18.15" spans="1:8 16294:16361">
      <c r="A1" s="6" t="s">
        <v>22</v>
      </c>
      <c r="B1" s="6"/>
      <c r="C1" s="6"/>
      <c r="D1" s="6"/>
      <c r="E1" s="6"/>
      <c r="F1" s="6"/>
      <c r="G1" s="6"/>
      <c r="H1" s="6"/>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row>
    <row r="2" s="1" customFormat="1" ht="22" customHeight="1" spans="1:8 16294:16361">
      <c r="A2" s="8" t="s">
        <v>1</v>
      </c>
      <c r="B2" s="9" t="s">
        <v>23</v>
      </c>
      <c r="C2" s="9" t="s">
        <v>24</v>
      </c>
      <c r="D2" s="9" t="s">
        <v>25</v>
      </c>
      <c r="E2" s="10" t="s">
        <v>26</v>
      </c>
      <c r="F2" s="11" t="s">
        <v>27</v>
      </c>
      <c r="G2" s="12"/>
      <c r="H2" s="13" t="s">
        <v>7</v>
      </c>
    </row>
    <row r="3" s="1" customFormat="1" ht="22" customHeight="1" spans="1:8 16294:16361">
      <c r="A3" s="14"/>
      <c r="B3" s="15"/>
      <c r="C3" s="15"/>
      <c r="D3" s="15"/>
      <c r="E3" s="16"/>
      <c r="F3" s="17" t="s">
        <v>28</v>
      </c>
      <c r="G3" s="18" t="s">
        <v>29</v>
      </c>
      <c r="H3" s="19"/>
    </row>
    <row r="4" s="1" customFormat="1" ht="20" customHeight="1" spans="1:8 16294:16361">
      <c r="A4" s="20"/>
      <c r="B4" s="21" t="s">
        <v>30</v>
      </c>
      <c r="C4" s="22"/>
      <c r="D4" s="23"/>
      <c r="E4" s="24"/>
      <c r="F4" s="25"/>
      <c r="G4" s="26"/>
      <c r="H4" s="27"/>
    </row>
    <row r="5" s="1" customFormat="1" ht="20" customHeight="1" spans="1:8 16294:16361">
      <c r="A5" s="20"/>
      <c r="B5" s="21" t="s">
        <v>31</v>
      </c>
      <c r="C5" s="22"/>
      <c r="D5" s="23"/>
      <c r="E5" s="24"/>
      <c r="F5" s="25"/>
      <c r="G5" s="26"/>
      <c r="H5" s="27"/>
    </row>
    <row r="6" s="1" customFormat="1" ht="72" customHeight="1" spans="1:8 16294:16361">
      <c r="A6" s="14">
        <v>1</v>
      </c>
      <c r="B6" s="22" t="s">
        <v>32</v>
      </c>
      <c r="C6" s="22" t="s">
        <v>33</v>
      </c>
      <c r="D6" s="23" t="s">
        <v>34</v>
      </c>
      <c r="E6" s="24">
        <v>23.91</v>
      </c>
      <c r="F6" s="24"/>
      <c r="G6" s="26">
        <f t="shared" ref="G6:G36" si="0">F6*E6</f>
        <v>0</v>
      </c>
      <c r="H6" s="28"/>
    </row>
    <row r="7" s="1" customFormat="1" ht="72" customHeight="1" spans="1:8 16294:16361">
      <c r="A7" s="14">
        <v>2</v>
      </c>
      <c r="B7" s="22" t="s">
        <v>35</v>
      </c>
      <c r="C7" s="22" t="s">
        <v>36</v>
      </c>
      <c r="D7" s="23" t="s">
        <v>37</v>
      </c>
      <c r="E7" s="24">
        <v>17.28</v>
      </c>
      <c r="F7" s="25"/>
      <c r="G7" s="26">
        <f t="shared" si="0"/>
        <v>0</v>
      </c>
      <c r="H7" s="27"/>
    </row>
    <row r="8" s="1" customFormat="1" ht="20" customHeight="1" spans="1:8 16294:16361">
      <c r="A8" s="20"/>
      <c r="B8" s="21" t="s">
        <v>38</v>
      </c>
      <c r="C8" s="22"/>
      <c r="D8" s="23"/>
      <c r="E8" s="24"/>
      <c r="F8" s="25"/>
      <c r="G8" s="26"/>
      <c r="H8" s="27"/>
    </row>
    <row r="9" s="1" customFormat="1" ht="83" customHeight="1" spans="1:8 16294:16361">
      <c r="A9" s="20">
        <v>3</v>
      </c>
      <c r="B9" s="22" t="s">
        <v>39</v>
      </c>
      <c r="C9" s="22" t="s">
        <v>40</v>
      </c>
      <c r="D9" s="23" t="s">
        <v>37</v>
      </c>
      <c r="E9" s="24">
        <v>944.04</v>
      </c>
      <c r="F9" s="24"/>
      <c r="G9" s="26">
        <f t="shared" si="0"/>
        <v>0</v>
      </c>
      <c r="H9" s="27"/>
    </row>
    <row r="10" s="1" customFormat="1" ht="85" customHeight="1" spans="1:8 16294:16361">
      <c r="A10" s="20">
        <v>4</v>
      </c>
      <c r="B10" s="22" t="s">
        <v>41</v>
      </c>
      <c r="C10" s="22" t="s">
        <v>42</v>
      </c>
      <c r="D10" s="23" t="s">
        <v>37</v>
      </c>
      <c r="E10" s="24">
        <v>944.04</v>
      </c>
      <c r="F10" s="17"/>
      <c r="G10" s="26">
        <f t="shared" si="0"/>
        <v>0</v>
      </c>
      <c r="H10" s="19"/>
    </row>
    <row r="11" s="1" customFormat="1" ht="81" customHeight="1" spans="1:8 16294:16361">
      <c r="A11" s="20">
        <v>5</v>
      </c>
      <c r="B11" s="22" t="s">
        <v>43</v>
      </c>
      <c r="C11" s="22" t="s">
        <v>44</v>
      </c>
      <c r="D11" s="23" t="s">
        <v>37</v>
      </c>
      <c r="E11" s="24">
        <v>33.79</v>
      </c>
      <c r="F11" s="25"/>
      <c r="G11" s="26">
        <f t="shared" si="0"/>
        <v>0</v>
      </c>
      <c r="H11" s="27"/>
    </row>
    <row r="12" s="1" customFormat="1" ht="56" customHeight="1" spans="1:8 16294:16361">
      <c r="A12" s="20">
        <v>6</v>
      </c>
      <c r="B12" s="22" t="s">
        <v>32</v>
      </c>
      <c r="C12" s="22" t="s">
        <v>45</v>
      </c>
      <c r="D12" s="23" t="s">
        <v>34</v>
      </c>
      <c r="E12" s="24">
        <v>183.66</v>
      </c>
      <c r="F12" s="25"/>
      <c r="G12" s="26">
        <f t="shared" si="0"/>
        <v>0</v>
      </c>
      <c r="H12" s="28"/>
    </row>
    <row r="13" s="1" customFormat="1" ht="20" customHeight="1" spans="1:8 16294:16361">
      <c r="A13" s="20"/>
      <c r="B13" s="21" t="s">
        <v>46</v>
      </c>
      <c r="C13" s="22"/>
      <c r="D13" s="23"/>
      <c r="E13" s="24"/>
      <c r="F13" s="25"/>
      <c r="G13" s="26"/>
      <c r="H13" s="27"/>
    </row>
    <row r="14" s="1" customFormat="1" ht="48" customHeight="1" spans="1:8 16294:16361">
      <c r="A14" s="20">
        <v>7</v>
      </c>
      <c r="B14" s="22" t="s">
        <v>47</v>
      </c>
      <c r="C14" s="22" t="s">
        <v>48</v>
      </c>
      <c r="D14" s="23" t="s">
        <v>37</v>
      </c>
      <c r="E14" s="24">
        <v>780.13</v>
      </c>
      <c r="F14" s="25"/>
      <c r="G14" s="26">
        <f t="shared" si="0"/>
        <v>0</v>
      </c>
      <c r="H14" s="27"/>
    </row>
    <row r="15" s="1" customFormat="1" ht="69" customHeight="1" spans="1:8 16294:16361">
      <c r="A15" s="20">
        <v>8</v>
      </c>
      <c r="B15" s="22" t="s">
        <v>49</v>
      </c>
      <c r="C15" s="22" t="s">
        <v>50</v>
      </c>
      <c r="D15" s="23" t="s">
        <v>37</v>
      </c>
      <c r="E15" s="24">
        <v>780.13</v>
      </c>
      <c r="F15" s="17"/>
      <c r="G15" s="26">
        <f t="shared" si="0"/>
        <v>0</v>
      </c>
      <c r="H15" s="19"/>
    </row>
    <row r="16" s="1" customFormat="1" ht="69" customHeight="1" spans="1:8 16294:16361">
      <c r="A16" s="20">
        <v>9</v>
      </c>
      <c r="B16" s="22" t="s">
        <v>51</v>
      </c>
      <c r="C16" s="22" t="s">
        <v>52</v>
      </c>
      <c r="D16" s="23" t="s">
        <v>37</v>
      </c>
      <c r="E16" s="24">
        <v>24.18</v>
      </c>
      <c r="F16" s="25"/>
      <c r="G16" s="26">
        <f t="shared" si="0"/>
        <v>0</v>
      </c>
      <c r="H16" s="27"/>
    </row>
    <row r="17" s="1" customFormat="1" ht="69" customHeight="1" spans="1:8">
      <c r="A17" s="20">
        <v>10</v>
      </c>
      <c r="B17" s="22" t="s">
        <v>53</v>
      </c>
      <c r="C17" s="22" t="s">
        <v>54</v>
      </c>
      <c r="D17" s="23" t="s">
        <v>37</v>
      </c>
      <c r="E17" s="24">
        <v>30.23</v>
      </c>
      <c r="F17" s="25"/>
      <c r="G17" s="26">
        <f t="shared" si="0"/>
        <v>0</v>
      </c>
      <c r="H17" s="28"/>
    </row>
    <row r="18" s="1" customFormat="1" ht="69" customHeight="1" spans="1:8">
      <c r="A18" s="20">
        <v>11</v>
      </c>
      <c r="B18" s="22" t="s">
        <v>55</v>
      </c>
      <c r="C18" s="22" t="s">
        <v>56</v>
      </c>
      <c r="D18" s="23" t="s">
        <v>37</v>
      </c>
      <c r="E18" s="24">
        <v>54.41</v>
      </c>
      <c r="F18" s="17"/>
      <c r="G18" s="26">
        <f t="shared" si="0"/>
        <v>0</v>
      </c>
      <c r="H18" s="19"/>
    </row>
    <row r="19" s="1" customFormat="1" ht="20" customHeight="1" spans="1:8">
      <c r="A19" s="20"/>
      <c r="B19" s="21" t="s">
        <v>57</v>
      </c>
      <c r="C19" s="22"/>
      <c r="D19" s="23"/>
      <c r="E19" s="24"/>
      <c r="F19" s="25"/>
      <c r="G19" s="26">
        <f t="shared" si="0"/>
        <v>0</v>
      </c>
      <c r="H19" s="27"/>
    </row>
    <row r="20" s="1" customFormat="1" ht="20" customHeight="1" spans="1:8">
      <c r="A20" s="20"/>
      <c r="B20" s="21" t="s">
        <v>31</v>
      </c>
      <c r="C20" s="22"/>
      <c r="D20" s="23"/>
      <c r="E20" s="24"/>
      <c r="F20" s="25"/>
      <c r="G20" s="26"/>
      <c r="H20" s="27"/>
    </row>
    <row r="21" s="1" customFormat="1" ht="48" spans="1:8">
      <c r="A21" s="20">
        <v>12</v>
      </c>
      <c r="B21" s="22" t="s">
        <v>32</v>
      </c>
      <c r="C21" s="22" t="s">
        <v>33</v>
      </c>
      <c r="D21" s="23" t="s">
        <v>34</v>
      </c>
      <c r="E21" s="24">
        <v>7</v>
      </c>
      <c r="F21" s="29"/>
      <c r="G21" s="26">
        <f>F21*E21</f>
        <v>0</v>
      </c>
      <c r="H21" s="30"/>
    </row>
    <row r="22" s="1" customFormat="1" ht="60" spans="1:8">
      <c r="A22" s="20">
        <v>13</v>
      </c>
      <c r="B22" s="22" t="s">
        <v>35</v>
      </c>
      <c r="C22" s="22" t="s">
        <v>36</v>
      </c>
      <c r="D22" s="23" t="s">
        <v>37</v>
      </c>
      <c r="E22" s="24">
        <v>24.67</v>
      </c>
      <c r="F22" s="29"/>
      <c r="G22" s="26">
        <f>F22*E22</f>
        <v>0</v>
      </c>
      <c r="H22" s="30"/>
    </row>
    <row r="23" s="1" customFormat="1" ht="20" customHeight="1" spans="1:8">
      <c r="A23" s="20"/>
      <c r="B23" s="21" t="s">
        <v>38</v>
      </c>
      <c r="C23" s="22"/>
      <c r="D23" s="23"/>
      <c r="E23" s="24"/>
      <c r="F23" s="25"/>
      <c r="G23" s="26"/>
      <c r="H23" s="27"/>
    </row>
    <row r="24" s="1" customFormat="1" ht="72" spans="1:8">
      <c r="A24" s="31">
        <v>14</v>
      </c>
      <c r="B24" s="22" t="s">
        <v>39</v>
      </c>
      <c r="C24" s="22" t="s">
        <v>40</v>
      </c>
      <c r="D24" s="23" t="s">
        <v>37</v>
      </c>
      <c r="E24" s="24">
        <v>1537.93</v>
      </c>
      <c r="F24" s="29"/>
      <c r="G24" s="26">
        <f>F24*E24</f>
        <v>0</v>
      </c>
      <c r="H24" s="30"/>
    </row>
    <row r="25" s="1" customFormat="1" ht="60" spans="1:8">
      <c r="A25" s="31">
        <v>15</v>
      </c>
      <c r="B25" s="22" t="s">
        <v>41</v>
      </c>
      <c r="C25" s="22" t="s">
        <v>42</v>
      </c>
      <c r="D25" s="23" t="s">
        <v>37</v>
      </c>
      <c r="E25" s="24">
        <v>1537.93</v>
      </c>
      <c r="F25" s="29"/>
      <c r="G25" s="26">
        <f>F25*E25</f>
        <v>0</v>
      </c>
      <c r="H25" s="30"/>
    </row>
    <row r="26" s="1" customFormat="1" ht="84" spans="1:8">
      <c r="A26" s="31">
        <v>16</v>
      </c>
      <c r="B26" s="22" t="s">
        <v>43</v>
      </c>
      <c r="C26" s="22" t="s">
        <v>44</v>
      </c>
      <c r="D26" s="23" t="s">
        <v>37</v>
      </c>
      <c r="E26" s="24">
        <v>9.6</v>
      </c>
      <c r="F26" s="29"/>
      <c r="G26" s="26">
        <f>F26*E26</f>
        <v>0</v>
      </c>
      <c r="H26" s="30"/>
    </row>
    <row r="27" s="1" customFormat="1" ht="48" spans="1:8">
      <c r="A27" s="31">
        <v>17</v>
      </c>
      <c r="B27" s="22" t="s">
        <v>32</v>
      </c>
      <c r="C27" s="22" t="s">
        <v>33</v>
      </c>
      <c r="D27" s="23" t="s">
        <v>34</v>
      </c>
      <c r="E27" s="24">
        <v>7.2</v>
      </c>
      <c r="F27" s="29"/>
      <c r="G27" s="26">
        <f>F27*E27</f>
        <v>0</v>
      </c>
      <c r="H27" s="30"/>
    </row>
    <row r="28" s="1" customFormat="1" ht="48" spans="1:8">
      <c r="A28" s="31">
        <v>18</v>
      </c>
      <c r="B28" s="22" t="s">
        <v>32</v>
      </c>
      <c r="C28" s="22" t="s">
        <v>58</v>
      </c>
      <c r="D28" s="23" t="s">
        <v>34</v>
      </c>
      <c r="E28" s="24">
        <v>231.44</v>
      </c>
      <c r="F28" s="29"/>
      <c r="G28" s="26">
        <f>F28*E28</f>
        <v>0</v>
      </c>
      <c r="H28" s="30"/>
    </row>
    <row r="29" s="1" customFormat="1" ht="20" customHeight="1" spans="1:8">
      <c r="A29" s="20"/>
      <c r="B29" s="21" t="s">
        <v>46</v>
      </c>
      <c r="C29" s="22"/>
      <c r="D29" s="23"/>
      <c r="E29" s="24"/>
      <c r="F29" s="25"/>
      <c r="G29" s="26"/>
      <c r="H29" s="27"/>
    </row>
    <row r="30" s="1" customFormat="1" ht="48" spans="1:8">
      <c r="A30" s="31">
        <v>19</v>
      </c>
      <c r="B30" s="22" t="s">
        <v>47</v>
      </c>
      <c r="C30" s="22" t="s">
        <v>48</v>
      </c>
      <c r="D30" s="23" t="s">
        <v>37</v>
      </c>
      <c r="E30" s="24">
        <v>1147.31</v>
      </c>
      <c r="F30" s="29"/>
      <c r="G30" s="26">
        <f>F30*E30</f>
        <v>0</v>
      </c>
      <c r="H30" s="30"/>
    </row>
    <row r="31" s="1" customFormat="1" ht="36" spans="1:8">
      <c r="A31" s="31">
        <v>20</v>
      </c>
      <c r="B31" s="22" t="s">
        <v>49</v>
      </c>
      <c r="C31" s="22" t="s">
        <v>50</v>
      </c>
      <c r="D31" s="23" t="s">
        <v>37</v>
      </c>
      <c r="E31" s="24">
        <v>1147.31</v>
      </c>
      <c r="F31" s="29"/>
      <c r="G31" s="26">
        <f>F31*E31</f>
        <v>0</v>
      </c>
      <c r="H31" s="30"/>
    </row>
    <row r="32" s="1" customFormat="1" ht="20" customHeight="1" spans="1:8">
      <c r="A32" s="20"/>
      <c r="B32" s="21" t="s">
        <v>59</v>
      </c>
      <c r="C32" s="22"/>
      <c r="D32" s="23"/>
      <c r="E32" s="24"/>
      <c r="F32" s="25"/>
      <c r="G32" s="26"/>
      <c r="H32" s="27"/>
    </row>
    <row r="33" s="1" customFormat="1" ht="20" customHeight="1" spans="1:8">
      <c r="A33" s="20"/>
      <c r="B33" s="21" t="s">
        <v>31</v>
      </c>
      <c r="C33" s="22"/>
      <c r="D33" s="23"/>
      <c r="E33" s="24"/>
      <c r="F33" s="25"/>
      <c r="G33" s="26"/>
      <c r="H33" s="27"/>
    </row>
    <row r="34" s="1" customFormat="1" ht="60" spans="1:8">
      <c r="A34" s="31">
        <v>21</v>
      </c>
      <c r="B34" s="22" t="s">
        <v>35</v>
      </c>
      <c r="C34" s="22" t="s">
        <v>36</v>
      </c>
      <c r="D34" s="23" t="s">
        <v>37</v>
      </c>
      <c r="E34" s="24">
        <v>30.1</v>
      </c>
      <c r="F34" s="29"/>
      <c r="G34" s="26">
        <f>F34*E34</f>
        <v>0</v>
      </c>
      <c r="H34" s="30"/>
    </row>
    <row r="35" s="1" customFormat="1" ht="20" customHeight="1" spans="1:8">
      <c r="A35" s="20"/>
      <c r="B35" s="21" t="s">
        <v>38</v>
      </c>
      <c r="C35" s="22"/>
      <c r="D35" s="23"/>
      <c r="E35" s="24"/>
      <c r="F35" s="25"/>
      <c r="G35" s="26"/>
      <c r="H35" s="27"/>
    </row>
    <row r="36" s="1" customFormat="1" ht="72" spans="1:8">
      <c r="A36" s="31">
        <v>22</v>
      </c>
      <c r="B36" s="22" t="s">
        <v>39</v>
      </c>
      <c r="C36" s="22" t="s">
        <v>40</v>
      </c>
      <c r="D36" s="23" t="s">
        <v>37</v>
      </c>
      <c r="E36" s="24">
        <v>1586.76</v>
      </c>
      <c r="F36" s="29"/>
      <c r="G36" s="26">
        <f t="shared" ref="G35:G55" si="1">F36*E36</f>
        <v>0</v>
      </c>
      <c r="H36" s="30"/>
    </row>
    <row r="37" s="1" customFormat="1" ht="60" spans="1:8">
      <c r="A37" s="31">
        <v>23</v>
      </c>
      <c r="B37" s="22" t="s">
        <v>41</v>
      </c>
      <c r="C37" s="22" t="s">
        <v>42</v>
      </c>
      <c r="D37" s="23" t="s">
        <v>37</v>
      </c>
      <c r="E37" s="24">
        <v>1586.76</v>
      </c>
      <c r="F37" s="29"/>
      <c r="G37" s="26">
        <f t="shared" si="1"/>
        <v>0</v>
      </c>
      <c r="H37" s="30"/>
    </row>
    <row r="38" s="1" customFormat="1" ht="84" spans="1:8">
      <c r="A38" s="31">
        <v>24</v>
      </c>
      <c r="B38" s="22" t="s">
        <v>43</v>
      </c>
      <c r="C38" s="22" t="s">
        <v>44</v>
      </c>
      <c r="D38" s="23" t="s">
        <v>37</v>
      </c>
      <c r="E38" s="24">
        <v>26.34</v>
      </c>
      <c r="F38" s="29"/>
      <c r="G38" s="26">
        <f t="shared" si="1"/>
        <v>0</v>
      </c>
      <c r="H38" s="30"/>
    </row>
    <row r="39" s="1" customFormat="1" ht="48" spans="1:8">
      <c r="A39" s="31">
        <v>25</v>
      </c>
      <c r="B39" s="22" t="s">
        <v>32</v>
      </c>
      <c r="C39" s="22" t="s">
        <v>33</v>
      </c>
      <c r="D39" s="23" t="s">
        <v>34</v>
      </c>
      <c r="E39" s="24">
        <v>14.4</v>
      </c>
      <c r="F39" s="29"/>
      <c r="G39" s="26">
        <f t="shared" si="1"/>
        <v>0</v>
      </c>
      <c r="H39" s="30"/>
    </row>
    <row r="40" s="1" customFormat="1" ht="20" customHeight="1" spans="1:8">
      <c r="A40" s="20"/>
      <c r="B40" s="21" t="s">
        <v>46</v>
      </c>
      <c r="C40" s="22"/>
      <c r="D40" s="23"/>
      <c r="E40" s="24"/>
      <c r="F40" s="25"/>
      <c r="G40" s="26"/>
      <c r="H40" s="27"/>
    </row>
    <row r="41" s="1" customFormat="1" ht="48" spans="1:8">
      <c r="A41" s="31">
        <v>26</v>
      </c>
      <c r="B41" s="22" t="s">
        <v>47</v>
      </c>
      <c r="C41" s="22" t="s">
        <v>60</v>
      </c>
      <c r="D41" s="23" t="s">
        <v>37</v>
      </c>
      <c r="E41" s="24">
        <v>1517.49</v>
      </c>
      <c r="F41" s="29"/>
      <c r="G41" s="26">
        <f t="shared" si="1"/>
        <v>0</v>
      </c>
      <c r="H41" s="30"/>
    </row>
    <row r="42" s="1" customFormat="1" ht="36" spans="1:8">
      <c r="A42" s="31">
        <v>27</v>
      </c>
      <c r="B42" s="22" t="s">
        <v>49</v>
      </c>
      <c r="C42" s="22" t="s">
        <v>50</v>
      </c>
      <c r="D42" s="23" t="s">
        <v>37</v>
      </c>
      <c r="E42" s="24">
        <v>1517.51</v>
      </c>
      <c r="F42" s="29"/>
      <c r="G42" s="26">
        <f t="shared" si="1"/>
        <v>0</v>
      </c>
      <c r="H42" s="30"/>
    </row>
    <row r="43" s="1" customFormat="1" ht="20" customHeight="1" spans="1:8">
      <c r="A43" s="20"/>
      <c r="B43" s="21" t="s">
        <v>61</v>
      </c>
      <c r="C43" s="22"/>
      <c r="D43" s="23"/>
      <c r="E43" s="24"/>
      <c r="F43" s="25"/>
      <c r="G43" s="26"/>
      <c r="H43" s="27"/>
    </row>
    <row r="44" s="1" customFormat="1" ht="20" customHeight="1" spans="1:8">
      <c r="A44" s="20"/>
      <c r="B44" s="21" t="s">
        <v>31</v>
      </c>
      <c r="C44" s="22"/>
      <c r="D44" s="23"/>
      <c r="E44" s="24"/>
      <c r="F44" s="25"/>
      <c r="G44" s="26"/>
      <c r="H44" s="27"/>
    </row>
    <row r="45" s="1" customFormat="1" ht="60" spans="1:8">
      <c r="A45" s="31">
        <v>28</v>
      </c>
      <c r="B45" s="22" t="s">
        <v>35</v>
      </c>
      <c r="C45" s="22" t="s">
        <v>36</v>
      </c>
      <c r="D45" s="23" t="s">
        <v>37</v>
      </c>
      <c r="E45" s="24">
        <v>25.55</v>
      </c>
      <c r="F45" s="29"/>
      <c r="G45" s="26">
        <f>F45*E45</f>
        <v>0</v>
      </c>
      <c r="H45" s="30"/>
    </row>
    <row r="46" s="1" customFormat="1" ht="20" customHeight="1" spans="1:8">
      <c r="A46" s="20"/>
      <c r="B46" s="21" t="s">
        <v>38</v>
      </c>
      <c r="C46" s="22"/>
      <c r="D46" s="23"/>
      <c r="E46" s="24"/>
      <c r="F46" s="25"/>
      <c r="G46" s="26"/>
      <c r="H46" s="27"/>
    </row>
    <row r="47" s="1" customFormat="1" ht="72" spans="1:8">
      <c r="A47" s="31">
        <v>29</v>
      </c>
      <c r="B47" s="22" t="s">
        <v>39</v>
      </c>
      <c r="C47" s="22" t="s">
        <v>40</v>
      </c>
      <c r="D47" s="23" t="s">
        <v>37</v>
      </c>
      <c r="E47" s="24">
        <v>1158.11</v>
      </c>
      <c r="F47" s="29"/>
      <c r="G47" s="26">
        <f>F47*E47</f>
        <v>0</v>
      </c>
      <c r="H47" s="30"/>
    </row>
    <row r="48" s="1" customFormat="1" ht="60" spans="1:8">
      <c r="A48" s="31">
        <v>30</v>
      </c>
      <c r="B48" s="22" t="s">
        <v>41</v>
      </c>
      <c r="C48" s="22" t="s">
        <v>42</v>
      </c>
      <c r="D48" s="23" t="s">
        <v>37</v>
      </c>
      <c r="E48" s="24">
        <v>1158.11</v>
      </c>
      <c r="F48" s="29"/>
      <c r="G48" s="26">
        <f>F48*E48</f>
        <v>0</v>
      </c>
      <c r="H48" s="30"/>
    </row>
    <row r="49" s="1" customFormat="1" ht="84" spans="1:8">
      <c r="A49" s="31">
        <v>31</v>
      </c>
      <c r="B49" s="22" t="s">
        <v>43</v>
      </c>
      <c r="C49" s="22" t="s">
        <v>44</v>
      </c>
      <c r="D49" s="23" t="s">
        <v>37</v>
      </c>
      <c r="E49" s="24">
        <v>25.42</v>
      </c>
      <c r="F49" s="29"/>
      <c r="G49" s="26">
        <f>F49*E49</f>
        <v>0</v>
      </c>
      <c r="H49" s="30"/>
    </row>
    <row r="50" s="1" customFormat="1" ht="48" spans="1:8">
      <c r="A50" s="31">
        <v>32</v>
      </c>
      <c r="B50" s="22" t="s">
        <v>32</v>
      </c>
      <c r="C50" s="22" t="s">
        <v>33</v>
      </c>
      <c r="D50" s="23" t="s">
        <v>34</v>
      </c>
      <c r="E50" s="24">
        <v>22.8</v>
      </c>
      <c r="F50" s="29"/>
      <c r="G50" s="26">
        <f>F50*E50</f>
        <v>0</v>
      </c>
      <c r="H50" s="30"/>
    </row>
    <row r="51" s="1" customFormat="1" ht="48" spans="1:8">
      <c r="A51" s="31">
        <v>33</v>
      </c>
      <c r="B51" s="22" t="s">
        <v>32</v>
      </c>
      <c r="C51" s="22" t="s">
        <v>58</v>
      </c>
      <c r="D51" s="23" t="s">
        <v>34</v>
      </c>
      <c r="E51" s="24">
        <v>161.99</v>
      </c>
      <c r="F51" s="29"/>
      <c r="G51" s="26">
        <f>F51*E51</f>
        <v>0</v>
      </c>
      <c r="H51" s="30"/>
    </row>
    <row r="52" s="1" customFormat="1" ht="20" customHeight="1" spans="1:8">
      <c r="A52" s="20"/>
      <c r="B52" s="21" t="s">
        <v>46</v>
      </c>
      <c r="C52" s="22"/>
      <c r="D52" s="23"/>
      <c r="E52" s="24"/>
      <c r="F52" s="25"/>
      <c r="G52" s="26"/>
      <c r="H52" s="27"/>
    </row>
    <row r="53" s="1" customFormat="1" ht="48" spans="1:8">
      <c r="A53" s="31">
        <v>34</v>
      </c>
      <c r="B53" s="22" t="s">
        <v>47</v>
      </c>
      <c r="C53" s="22" t="s">
        <v>48</v>
      </c>
      <c r="D53" s="23" t="s">
        <v>37</v>
      </c>
      <c r="E53" s="24">
        <v>1473.21</v>
      </c>
      <c r="F53" s="29"/>
      <c r="G53" s="26">
        <f>F53*E53</f>
        <v>0</v>
      </c>
      <c r="H53" s="30"/>
    </row>
    <row r="54" s="1" customFormat="1" ht="36" spans="1:8">
      <c r="A54" s="31">
        <v>35</v>
      </c>
      <c r="B54" s="22" t="s">
        <v>49</v>
      </c>
      <c r="C54" s="22" t="s">
        <v>50</v>
      </c>
      <c r="D54" s="23" t="s">
        <v>37</v>
      </c>
      <c r="E54" s="24">
        <v>1473.21</v>
      </c>
      <c r="F54" s="29"/>
      <c r="G54" s="26">
        <f>F54*E54</f>
        <v>0</v>
      </c>
      <c r="H54" s="30"/>
    </row>
    <row r="55" s="1" customFormat="1" ht="12" spans="1:8">
      <c r="A55" s="32"/>
      <c r="B55" s="33" t="s">
        <v>62</v>
      </c>
      <c r="C55" s="33"/>
      <c r="D55" s="34"/>
      <c r="E55" s="30"/>
      <c r="F55" s="29"/>
      <c r="G55" s="35">
        <f>SUM(G4:G54)</f>
        <v>0</v>
      </c>
      <c r="H55" s="30"/>
    </row>
    <row r="56" s="1" customFormat="1" ht="12" spans="1:8">
      <c r="A56" s="32"/>
      <c r="B56" s="33" t="s">
        <v>63</v>
      </c>
      <c r="C56" s="33"/>
      <c r="D56" s="34"/>
      <c r="E56" s="30"/>
      <c r="F56" s="36"/>
      <c r="G56" s="35">
        <f>ROUND(G55*F56,2)</f>
        <v>0</v>
      </c>
      <c r="H56" s="30"/>
    </row>
    <row r="57" s="1" customFormat="1" ht="12" spans="1:8">
      <c r="A57" s="32"/>
      <c r="B57" s="33" t="s">
        <v>64</v>
      </c>
      <c r="C57" s="33"/>
      <c r="D57" s="34"/>
      <c r="E57" s="30"/>
      <c r="F57" s="37"/>
      <c r="G57" s="35">
        <f>G55+G56</f>
        <v>0</v>
      </c>
      <c r="H57" s="30"/>
    </row>
    <row r="58" spans="1:8">
      <c r="F58" s="38"/>
    </row>
  </sheetData>
  <autoFilter xmlns:etc="http://www.wps.cn/officeDocument/2017/etCustomData" ref="A3:XEG57" etc:filterBottomFollowUsedRange="0">
    <extLst/>
  </autoFilter>
  <mergeCells count="8">
    <mergeCell ref="A1:H1"/>
    <mergeCell ref="F2:G2"/>
    <mergeCell ref="A2:A3"/>
    <mergeCell ref="B2:B3"/>
    <mergeCell ref="C2:C3"/>
    <mergeCell ref="D2:D3"/>
    <mergeCell ref="E2:E3"/>
    <mergeCell ref="H2:H3"/>
  </mergeCells>
  <pageMargins left="0.550694444444444" right="0.393055555555556" top="0.708333333333333" bottom="0.629861111111111" header="0.5" footer="0.5"/>
  <pageSetup paperSize="9" scale="6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展陈清单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2026-04-23T11:36:31Z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C6B6AD7989354D93A436446791E36E53_13</vt:lpwstr>
  </property>
  <property fmtid="{D5CDD505-2E9C-101B-9397-08002B2CF9AE}" pid="3" name="KSOProductBuildVer">
    <vt:lpwstr>2052-12.1.0.25225</vt:lpwstr>
  </property>
  <property fmtid="{D5CDD505-2E9C-101B-9397-08002B2CF9AE}" pid="4" name="CalculationRule">
    <vt:i4>0</vt:i4>
  </property>
</Properties>
</file>