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汇总表" sheetId="14" r:id="rId1"/>
    <sheet name="编制说明" sheetId="13" r:id="rId2"/>
    <sheet name="报价汇总表" sheetId="12" r:id="rId3"/>
    <sheet name="标牌标线及地坪" sheetId="2" r:id="rId4"/>
    <sheet name="标识" sheetId="1" r:id="rId5"/>
  </sheets>
  <definedNames>
    <definedName name="_xlnm.Print_Area" localSheetId="2">报价汇总表!$A$1:$D$9</definedName>
    <definedName name="_xlnm.Print_Area" localSheetId="4">标识!$A$1:$J$123</definedName>
    <definedName name="_xlnm.Print_Area" localSheetId="3">标牌标线及地坪!$A$1:$J$26</definedName>
    <definedName name="_xlnm.Print_Area" localSheetId="1">编制说明!$A$1:$A$11</definedName>
    <definedName name="_xlnm.Print_Area" localSheetId="0">汇总表!$A$1:$G$5</definedName>
    <definedName name="_xlnm.Print_Titles" localSheetId="4">标识!$1:$4</definedName>
    <definedName name="_xlnm.Print_Titles" localSheetId="3">标牌标线及地坪!$1:$4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<sst xmlns="http://schemas.openxmlformats.org/spreadsheetml/2006/main" count="571" uniqueCount="311">
  <si>
    <t>东莞市生物技术产业园项目-标识标牌及画线地坪工程
限价费用汇总表</t>
  </si>
  <si>
    <t>序号</t>
  </si>
  <si>
    <t>费用名称</t>
  </si>
  <si>
    <t>控制价（元）</t>
  </si>
  <si>
    <t>采购限价
（控制价下浮20%）
（元）</t>
  </si>
  <si>
    <t>投标人报价
不含税
（元）</t>
  </si>
  <si>
    <t>投标人报价
含税
（元）</t>
  </si>
  <si>
    <t>备注</t>
  </si>
  <si>
    <t>工程费用</t>
  </si>
  <si>
    <t>汇总报价</t>
  </si>
  <si>
    <t>小写：</t>
  </si>
  <si>
    <t>大写：</t>
  </si>
  <si>
    <t>编制说明</t>
  </si>
  <si>
    <t>1、招标范围：东莞市生物技术产业园项目-标识标牌及画线地坪所包含的全部工程内容及其他为实现合同目的所涉及的承包范围。详见工程量清单及施工图纸，具体内容按照施工图纸、图纸会审、设计变更通知，甲方修改通知等设计文件，并按照相关标准规范、施工组织设计、专项施工方案、分项工程技术交底等有关技术文件的要求施工，确保工程验收质量，并有义务协助工程通过主管部门验收合格。</t>
  </si>
  <si>
    <t>2、本项目为固定综合单价包干，单价包含人工费、材料费、材料损耗、场内外运输费、装卸费、现场安装、深化设计、施工所需的操作平台及脚手架、其他辅材、成品保护、垃圾清理等措施费用，文明工地增加费、夜间施工费、赶工措施费等投标人在投标单价中综合考虑。满足本项目设计参数及项目技术要求，并通过政府验收。以上价格为开工程专用增值税发票适用。</t>
  </si>
  <si>
    <t>3、工程量计算规则：采用《广东省房屋建筑与装饰工程综合定额(2018)》《广东省通用安装工程综合定额（2018）》《广东省市政工程综合定额（2018）》《广东省园林绿化工程综合定额(2018)》等2018年相关专业现行定额及有关规定</t>
  </si>
  <si>
    <t>4、本项目报价需根据招标文件及技术标准和工序要求等进行综合考虑，中标后不再调整。</t>
  </si>
  <si>
    <t>5、报价人应巨细无疑考虑现场、图纸等实际情况(如:运输条件、施工场地等)；报价人也应深入理解技术要求和验收要求,所有在招标时提供的文件均认为已完整无误包含在单价之中。</t>
  </si>
  <si>
    <t>6、对于其他变更增加或减少工程，相同或相近项目单价优先采用清单中单价结算，清单中没有适用或类似于变更工程的价格，按中标下浮率下浮后确定变更工程价款。中标下浮率=(1-中标价格/采购控制价)x100%。。</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</si>
  <si>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t>
  </si>
  <si>
    <t>8、本次招标范围以招标清单项目特征描述、大样节点做法表和答疑确认部位为准，具体详招标清单。</t>
  </si>
  <si>
    <t>9、本次招标投标报价需投标单位自行填报。</t>
  </si>
  <si>
    <t>报价汇总表</t>
  </si>
  <si>
    <t>工程名称：生物科技技术产业园项目-标识标牌及画线地坪</t>
  </si>
  <si>
    <t>工程名称</t>
  </si>
  <si>
    <t>金额（元）</t>
  </si>
  <si>
    <t>标牌标线及地坪</t>
  </si>
  <si>
    <t>标识</t>
  </si>
  <si>
    <t>不含税合计</t>
  </si>
  <si>
    <r>
      <rPr>
        <sz val="11"/>
        <rFont val="宋体"/>
        <charset val="134"/>
      </rPr>
      <t>税金（</t>
    </r>
    <r>
      <rPr>
        <u/>
        <sz val="11"/>
        <rFont val="宋体"/>
        <charset val="134"/>
      </rPr>
      <t xml:space="preserve"> 9 </t>
    </r>
    <r>
      <rPr>
        <sz val="11"/>
        <rFont val="宋体"/>
        <charset val="134"/>
      </rPr>
      <t>%）</t>
    </r>
  </si>
  <si>
    <t>含税合计</t>
  </si>
  <si>
    <t>报价表</t>
  </si>
  <si>
    <t>项目编码</t>
  </si>
  <si>
    <t>项目名称</t>
  </si>
  <si>
    <t>项目特征描述</t>
  </si>
  <si>
    <t>计量单位</t>
  </si>
  <si>
    <t>工程量</t>
  </si>
  <si>
    <t>不含税单价</t>
  </si>
  <si>
    <t>不含税合价</t>
  </si>
  <si>
    <t xml:space="preserve"> 反光标牌</t>
  </si>
  <si>
    <t>040205004001</t>
  </si>
  <si>
    <t>调头指示标牌</t>
  </si>
  <si>
    <t>1.类型:调头指示标牌
2.材质、规格尺寸:φ600×1.5
3.板面反光膜等级:高强度铝板+工程级反光膜；激光裁板,电脑割字,机械贴膜
4.含悬牌吊架组焊件</t>
  </si>
  <si>
    <t>块</t>
  </si>
  <si>
    <t>040205004002</t>
  </si>
  <si>
    <t>左转出口指示牌</t>
  </si>
  <si>
    <t>1.类型:左转出口指示牌
2.材质、规格尺寸:600×400×1.5
3.板面反光膜等级:高强度铝板+工程级反光膜；激光裁板,电脑割字,机械贴膜
4.含悬牌吊架组焊件</t>
  </si>
  <si>
    <t>040205004003</t>
  </si>
  <si>
    <t>右转出口指示牌</t>
  </si>
  <si>
    <t>1.类型:右转出口指示牌
2.材质、规格尺寸:600×400×1.5
3.板面反光膜等级:高强度铝板+工程级反光膜；激光裁板,电脑割字,机械贴膜
4.含悬牌吊架组焊件</t>
  </si>
  <si>
    <t>040205004004</t>
  </si>
  <si>
    <t>直行出口指示牌</t>
  </si>
  <si>
    <t xml:space="preserve"> 金属构件</t>
  </si>
  <si>
    <t>040205017001</t>
  </si>
  <si>
    <t>橡胶定位器</t>
  </si>
  <si>
    <t>1.类型:成品橡胶定位器
2.材料品种:贴工程级反光膜
3.规格、型号:500mmx150mmx100mm</t>
  </si>
  <si>
    <t>个</t>
  </si>
  <si>
    <t>040205004005</t>
  </si>
  <si>
    <t>安全凸镜</t>
  </si>
  <si>
    <t>1.类型:安全凸镜
2.材质、规格尺寸:高弹性PVC玻璃，耐压，耐摔φ600mm</t>
  </si>
  <si>
    <t>040205019001</t>
  </si>
  <si>
    <t>减速垄</t>
  </si>
  <si>
    <t>1.类型:减速带端头
2.材料品种:橡胶成品
3.规格、型号:500X300X35mm</t>
  </si>
  <si>
    <t>套</t>
  </si>
  <si>
    <t>040205019002</t>
  </si>
  <si>
    <t>1.类型:减速路拱
2.材料品种:橡胶成品
3.规格、型号:500X350X35mm</t>
  </si>
  <si>
    <t>m</t>
  </si>
  <si>
    <t>040205017002</t>
  </si>
  <si>
    <t>橡胶护角板</t>
  </si>
  <si>
    <t>1.类型:橡胶护角板
2.材料品种:橡胶成品,贴工程级反光膜。
3.规格、型号:800×200×5mm</t>
  </si>
  <si>
    <t xml:space="preserve"> 环氧标线</t>
  </si>
  <si>
    <t>040205006001</t>
  </si>
  <si>
    <t>标线</t>
  </si>
  <si>
    <t>1.材料品种:环氧标线漆;厚度0.15mm白色、美观、易清浩。
2.工艺:环氧冷涂
3.线型:5200X2500mm线宽100mm
4.类型:车位线</t>
  </si>
  <si>
    <t>m2</t>
  </si>
  <si>
    <t>040205006002</t>
  </si>
  <si>
    <t>1.材料品种:环氧标线漆;厚度0.15mm
白色、美观、易清浩。
2.工艺:环氧冷涂
3.线型:线宽150mm
4.类型:车道线</t>
  </si>
  <si>
    <t>040205007001</t>
  </si>
  <si>
    <t>标记</t>
  </si>
  <si>
    <t>1.材料品种:环氧标线漆刷涂二遍厚度0.15mm;
白色、美观、易清浩。
2.类型:箭头
3.规格尺寸:长3000mm</t>
  </si>
  <si>
    <t>040205007002</t>
  </si>
  <si>
    <t>1.类型:充电标识、车位编号、无障碍标识
2.规格尺寸:1400*1400mm、800*160mm、1400*1400mm</t>
  </si>
  <si>
    <t>040205005001</t>
  </si>
  <si>
    <t>反光道钉</t>
  </si>
  <si>
    <t>1.材料品种:反光道钉
2.坡道分道线每间隔3000mm安装一个
3.在洞内、地下室内、库内或暗室内进行施工
4.符合设计图纸以及施工规范要求</t>
  </si>
  <si>
    <t>只</t>
  </si>
  <si>
    <t xml:space="preserve"> 地坪漆</t>
  </si>
  <si>
    <t>011101005001</t>
  </si>
  <si>
    <t>自流坪楼地面（停车位）</t>
  </si>
  <si>
    <t>1.界面剂材料种类:素地处理
2.底层漆材料种类、厚度:环氧树脂自流平地坪漆底涂一遍
3.中层漆材料种类、厚度:环氧树脂自流平地坪漆中涂一遍
4.面漆材料种类、厚度:环氧树脂自流平地坪漆面涂一遍
5.面层材料种类:1.5mm环氧自流平
6.部位:车位地坪</t>
  </si>
  <si>
    <t>011101005002</t>
  </si>
  <si>
    <t>自流坪楼地面（车道）</t>
  </si>
  <si>
    <t>1.界面剂材料种类:素地处理
2.底层漆材料种类、厚度:环氧树脂自流平地坪漆面涂一遍
3.中层漆材料种类、厚度:环氧树脂自流平地坪漆中涂一遍
4.面漆材料种类、厚度:环氧树脂自流平地坪漆面涂一遍
5.面层材料种类:2.0mm环氧自流平
6.部位:车道地坪</t>
  </si>
  <si>
    <t>011101005003</t>
  </si>
  <si>
    <t>自流坪楼地面（坡道）</t>
  </si>
  <si>
    <t>3.0mm厚环氧树脂砂粒防滑地坪,用环氧面漆滚涂二道,使地面防滑、防尘防水、耐磨耐腐蚀将60~120目石英砂均匀地撒地面一道
将环氧树脂加入适量的石英砂,用镘刀将其均匀涂布一道,增强地面耐压及抗冲击性能采用渗透性及附着力特强的环氧底溱滚涂一至二道,表面均匀,不发白,以增加素地强度</t>
  </si>
  <si>
    <t>合   计</t>
  </si>
  <si>
    <t>地库标识</t>
  </si>
  <si>
    <t>050307009001</t>
  </si>
  <si>
    <t>GB地库索引吊牌</t>
  </si>
  <si>
    <t>1.编号名称:GB地库索引吊牌
2.供电量:300W
3.安装方式:吊挂安装
4.标识内容根据CAD图纸及PDF标识设计文件</t>
  </si>
  <si>
    <t>050307009002</t>
  </si>
  <si>
    <t>GC电梯厅指引标识</t>
  </si>
  <si>
    <t>1.编号名称:GC电梯厅指引标识
2.供电量:150W
3.安装方式:吊挂安装
4.标识内容根据CAD图纸及PDF标识设计文件</t>
  </si>
  <si>
    <t>050307009003</t>
  </si>
  <si>
    <t>GD电梯厅入口墙面标识</t>
  </si>
  <si>
    <t>1.编号名称:GD电梯厅入口墙面标识
2.供电量:100W
3.安装方式:背贴安装
4.标识内容根据CAD图纸及PDF标识设计文件</t>
  </si>
  <si>
    <t>1.材料品种:无机涂料
2.类型:指引标识
3.详见:08 东莞生技二期 地库部分.pdf
4.备注:此项由业主方提供车库详图专业涂刷公司进行涂刷调整二次深化</t>
  </si>
  <si>
    <t>1.材料品种:喷涂地坪漆
2.类型:指引标识
3.详见:08 东莞生技二期 地库部分.pdf
4.备注:此项由业主方提供车库详图专业涂刷公司进行涂刷调整二次深化</t>
  </si>
  <si>
    <t>011508004001</t>
  </si>
  <si>
    <t>私家车位标识</t>
  </si>
  <si>
    <t>1.3mm钢丝制作悬挂线
2.镌字材料品种、颜色:圆环固定(以实际购买为准)5mmTHK亚克力激光切割成型表面喷涂哑光烤漆
3.2+2mm亚克力拼接折盒
4.丝印logo标准色
5.字体规格:600*200mm
6.其他:未尽事项,详见招标图纸、招标文件及国家相关规范要求
7.超高降效:按设计图纸综合考虑</t>
  </si>
  <si>
    <t>户外标识</t>
  </si>
  <si>
    <t>050307009004</t>
  </si>
  <si>
    <t>EB人行索引标识</t>
  </si>
  <si>
    <t>1.编号名称:EB人行索引标识
2.安装方式:埋地安装（含带钢筋混凝土基座、垫层基础、预埋件）
3.标识内容根据CAD图纸及PDF标识设计文件</t>
  </si>
  <si>
    <t>050307009005</t>
  </si>
  <si>
    <t>EC卸货区定位标识</t>
  </si>
  <si>
    <t>1.编号名称:EC卸货区定位标识
2.安装方式:埋地安装（含带钢筋混凝土基座、垫层基础、预埋件）
3.标识内容根据CAD图纸及PDF标识设计文件</t>
  </si>
  <si>
    <t>050307009006</t>
  </si>
  <si>
    <t>EH厂房出入口标识</t>
  </si>
  <si>
    <t>1.编号名称:EH厂房出入口标识
2.安装方式:墙面安装
3.标识内容根据CAD图纸及PDF标识设计文件</t>
  </si>
  <si>
    <t>050307009007</t>
  </si>
  <si>
    <t>EF车行索引标识</t>
  </si>
  <si>
    <t>1.编号名称:EF车行索引标识
2.安装方式:埋地安装（含带钢筋混凝土基座、垫层基础、预埋件）
3.标识内容根据CAD图纸及PDF标识设计文件</t>
  </si>
  <si>
    <t>050307009008</t>
  </si>
  <si>
    <t>EG龙门牌</t>
  </si>
  <si>
    <t>1.编号名称:EG龙门牌
2.安装方式:墙面安装
3.标识内容根据CAD图纸及PDF标识设计文件</t>
  </si>
  <si>
    <t>050307009009</t>
  </si>
  <si>
    <t>EA楼栋定位标识</t>
  </si>
  <si>
    <t>1.编号名称:EA楼栋定位标识
2.安装方式:埋地安装（含带钢筋混凝土基座、垫层基础、预埋件）
3.标识内容根据CAD图纸及PDF标识设计文件</t>
  </si>
  <si>
    <t>050307009010</t>
  </si>
  <si>
    <t>ED总索引标识</t>
  </si>
  <si>
    <t>1.编号名称:ED总索引标识
2.安装方式:埋地安装（含带钢筋混凝土基座、垫层基础、预埋件）
3.标识内容根据CAD图纸及PDF标识设计文件</t>
  </si>
  <si>
    <t>050307009011</t>
  </si>
  <si>
    <t>EE厂房楼栋号</t>
  </si>
  <si>
    <t>1.编号名称:EE厂房楼栋号
2.安装方式:墙面安装
3.标识内容根据CAD图纸及PDF标识设计文件</t>
  </si>
  <si>
    <t>050307014001</t>
  </si>
  <si>
    <t>EJ景观果皮箱</t>
  </si>
  <si>
    <t>1.编号名称:EE厂房楼栋号
2.安装方式:立地摆放
3.标识内容根据CAD图纸及PDF标识设计文件</t>
  </si>
  <si>
    <t>050307009012</t>
  </si>
  <si>
    <t>幕墙形象标识</t>
  </si>
  <si>
    <t>1.编号名称:幕墙形象标识
2.安装方式:安装在1号楼幕墙面
3.标识内容根据CAD图纸及PDF标识设计文件</t>
  </si>
  <si>
    <t xml:space="preserve"> 2号厂房标识</t>
  </si>
  <si>
    <t>050307009013</t>
  </si>
  <si>
    <t>BA楼层索引标识</t>
  </si>
  <si>
    <t>1.编号名称:BA楼层索引标识
2.安装方式:墙面安装
3.标识内容根据CAD图纸及PDF标识设计文件</t>
  </si>
  <si>
    <t>050307009014</t>
  </si>
  <si>
    <t>BB楼层号标识</t>
  </si>
  <si>
    <t>1.编号名称:BB楼层号标识
2.安装方式:墙面安装
3.标识内容根据CAD图纸及PDF标识设计文件</t>
  </si>
  <si>
    <t>050307009015</t>
  </si>
  <si>
    <t>BC电梯编号</t>
  </si>
  <si>
    <t>1.编号名称:BC电梯编号
2.安装方式:墙面安装
3.标识内容根据CAD图纸及PDF标识设计文件</t>
  </si>
  <si>
    <t>050307009016</t>
  </si>
  <si>
    <t>BF卫生间标识</t>
  </si>
  <si>
    <t>1.编号名称:BF卫生间标识
2.安装方式:门面安装
3.标识内容根据CAD图纸及PDF标识设计文件</t>
  </si>
  <si>
    <t>050307009017</t>
  </si>
  <si>
    <t>BG卫生间侧挂标识</t>
  </si>
  <si>
    <t>1.编号名称:BG卫生间侧挂标识
2.安装方式:墙面安装
3.标识内容根据CAD图纸及PDF标识设计文件</t>
  </si>
  <si>
    <t>050307009018</t>
  </si>
  <si>
    <t>BJ设备间标识</t>
  </si>
  <si>
    <t>1.编号名称:BJ设备间标识
2.安装方式:墙面安装
3.标识内容根据CAD图纸及PDF标识设计文件</t>
  </si>
  <si>
    <t>050307009019</t>
  </si>
  <si>
    <t>BO消防疏散图</t>
  </si>
  <si>
    <t>1.编号名称:BO消防疏散图
2.安装方式:墙面安装
3.标识内容根据CAD图纸及PDF标识设计文件</t>
  </si>
  <si>
    <t>050307009020</t>
  </si>
  <si>
    <t>BK火警请勿乘梯</t>
  </si>
  <si>
    <t>1.编号名称:BK火警请勿乘梯
2.安装方式:墙面安装
3.标识内容根据CAD图纸及PDF标识设计文件</t>
  </si>
  <si>
    <t>050307009021</t>
  </si>
  <si>
    <t>BL电梯乘梯须知</t>
  </si>
  <si>
    <t>1.编号名称:BL电梯乘梯须知
2.安装方式:墙面安装
3.标识内容根据CAD图纸及PDF标识设计文件</t>
  </si>
  <si>
    <t>050307009022</t>
  </si>
  <si>
    <t>BM步梯间楼层号</t>
  </si>
  <si>
    <t>1.编号名称:BM步梯间楼层号
2.安装方式:墙面安装
3.标识内容根据CAD图纸及PDF标识设计文件</t>
  </si>
  <si>
    <t>040205017003</t>
  </si>
  <si>
    <t>防撞条</t>
  </si>
  <si>
    <t>1.材料品种:防撞条
2.安装方式:门面安装
3.标识内容根据CAD图纸及PDF标识设计文件</t>
  </si>
  <si>
    <t xml:space="preserve"> 3号厂房标识</t>
  </si>
  <si>
    <t>050307009023</t>
  </si>
  <si>
    <t>CA楼层索引标识</t>
  </si>
  <si>
    <t>1.编号名称:CA楼层索引标识
2.安装方式:墙面安装
3.标识内容根据CAD图纸及PDF标识设计文件</t>
  </si>
  <si>
    <t>050307009024</t>
  </si>
  <si>
    <t>CB楼层号标识</t>
  </si>
  <si>
    <t>1.编号名称:CB楼层号标识
2.安装方式:墙面安装
3.标识内容根据CAD图纸及PDF标识设计文件</t>
  </si>
  <si>
    <t>050307009025</t>
  </si>
  <si>
    <t>CC电梯编号</t>
  </si>
  <si>
    <t>1.编号名称:CC电梯编号
2.安装方式:墙面安装
3.标识内容根据CAD图纸及PDF标识设计文件</t>
  </si>
  <si>
    <t>050307009026</t>
  </si>
  <si>
    <t>CF卫生间标识</t>
  </si>
  <si>
    <t>1.编号名称:CF卫生间标识
2.安装方式:门面安装
3.标识内容根据CAD图纸及PDF标识设计文件</t>
  </si>
  <si>
    <t>050307009027</t>
  </si>
  <si>
    <t>CG卫生间侧挂标识</t>
  </si>
  <si>
    <t>1.编号名称:CG卫生间侧挂标识
2.安装方式:墙面安装
3.标识内容根据CAD图纸及PDF标识设计文件</t>
  </si>
  <si>
    <t>050307009028</t>
  </si>
  <si>
    <t>CJ设备间标识</t>
  </si>
  <si>
    <t>1.编号名称:CJ设备间标识
2.安装方式:墙面安装
3.标识内容根据CAD图纸及PDF标识设计文件</t>
  </si>
  <si>
    <t>050307009029</t>
  </si>
  <si>
    <t>CO消防疏散图</t>
  </si>
  <si>
    <t>1.编号名称:CO消防疏散图
2.安装方式:墙面安装
3.标识内容根据CAD图纸及PDF标识设计文件</t>
  </si>
  <si>
    <t>050307009030</t>
  </si>
  <si>
    <t>CK火警请勿乘梯</t>
  </si>
  <si>
    <t>1.编号名称:CK火警请勿乘梯
2.安装方式:墙面安装
3.标识内容根据CAD图纸及PDF标识设计文件</t>
  </si>
  <si>
    <t>050307009031</t>
  </si>
  <si>
    <t>CL电梯乘梯须知</t>
  </si>
  <si>
    <t>1.编号名称:CL电梯乘梯须知
2.安装方式:墙面安装
3.标识内容根据CAD图纸及PDF标识设计文件</t>
  </si>
  <si>
    <t>050307009032</t>
  </si>
  <si>
    <t>CM步梯间楼层号</t>
  </si>
  <si>
    <t>1.编号名称:CM步梯间楼层号
2.安装方式:墙面安装
3.标识内容根据CAD图纸及PDF标识设计文件</t>
  </si>
  <si>
    <t xml:space="preserve"> 4号厂房标识</t>
  </si>
  <si>
    <t>050307009033</t>
  </si>
  <si>
    <t>050307009034</t>
  </si>
  <si>
    <t>050307009035</t>
  </si>
  <si>
    <t>050307009036</t>
  </si>
  <si>
    <t>050307009037</t>
  </si>
  <si>
    <t>050307009038</t>
  </si>
  <si>
    <t>050307009039</t>
  </si>
  <si>
    <t>050307009040</t>
  </si>
  <si>
    <t>050307009041</t>
  </si>
  <si>
    <t>050307009042</t>
  </si>
  <si>
    <t xml:space="preserve"> 5号厂房标识</t>
  </si>
  <si>
    <t>050307009043</t>
  </si>
  <si>
    <t>050307009044</t>
  </si>
  <si>
    <t>050307009045</t>
  </si>
  <si>
    <t>050307009046</t>
  </si>
  <si>
    <t>050307009047</t>
  </si>
  <si>
    <t>050307009048</t>
  </si>
  <si>
    <t>050307009049</t>
  </si>
  <si>
    <t>050307009050</t>
  </si>
  <si>
    <t>050307009051</t>
  </si>
  <si>
    <t>050307009052</t>
  </si>
  <si>
    <t xml:space="preserve"> 6号厂房标识</t>
  </si>
  <si>
    <t>050307009053</t>
  </si>
  <si>
    <t>050307009054</t>
  </si>
  <si>
    <t>050307009055</t>
  </si>
  <si>
    <t>050307009056</t>
  </si>
  <si>
    <t>050307009057</t>
  </si>
  <si>
    <t>050307009058</t>
  </si>
  <si>
    <t>050307009059</t>
  </si>
  <si>
    <t>050307009060</t>
  </si>
  <si>
    <t>050307009061</t>
  </si>
  <si>
    <t>050307009062</t>
  </si>
  <si>
    <t xml:space="preserve"> 7号宿舍标识</t>
  </si>
  <si>
    <t>050307009063</t>
  </si>
  <si>
    <t>DB楼层号标识</t>
  </si>
  <si>
    <t>1.编号名称:DB楼层号标识
2.安装方式:墙面安装
3.标识内容根据CAD图纸及PDF标识设计文件</t>
  </si>
  <si>
    <t>050307009064</t>
  </si>
  <si>
    <t>DD门牌号标识</t>
  </si>
  <si>
    <t>1.编号名称:DD门牌号标识
2.安装方式:墙面安装
3.标识内容根据CAD图纸及PDF标识设计文件</t>
  </si>
  <si>
    <t>050307009065</t>
  </si>
  <si>
    <t>DJ设备间标识</t>
  </si>
  <si>
    <t>1.编号名称:DJ设备间标识
2.安装方式:墙面安装
3.标识内容根据CAD图纸及PDF标识设计文件</t>
  </si>
  <si>
    <t>050307009066</t>
  </si>
  <si>
    <t>DK火警请勿乘梯</t>
  </si>
  <si>
    <t>1.编号名称:DK火警请勿乘梯
2.安装方式:墙面安装
3.标识内容根据CAD图纸及PDF标识设计文件</t>
  </si>
  <si>
    <t>050307009067</t>
  </si>
  <si>
    <t>DF卫生间标识</t>
  </si>
  <si>
    <t>1.编号名称:DF卫生间标识
2.安装方式:门面安装
3.标识内容根据CAD图纸及PDF标识设计文件</t>
  </si>
  <si>
    <t>050307009068</t>
  </si>
  <si>
    <t>DG卫生间侧挂标识</t>
  </si>
  <si>
    <t>1.编号名称:DG卫生间侧挂标识
2.安装方式:墙面安装
3.标识内容根据CAD图纸及PDF标识设计文件</t>
  </si>
  <si>
    <t>050307009069</t>
  </si>
  <si>
    <t>DM步梯间楼层号</t>
  </si>
  <si>
    <t>1.编号名称:DM步梯间楼层号
2.安装方式:墙面安装
3.标识内容根据CAD图纸及PDF标识设计文件</t>
  </si>
  <si>
    <t>050307009070</t>
  </si>
  <si>
    <t>DO消防疏散图</t>
  </si>
  <si>
    <t>1.编号名称:DO消防疏散图
2.安装方式:墙面安装
3.标识内容根据CAD图纸及PDF标识设计文件</t>
  </si>
  <si>
    <t>050307009071</t>
  </si>
  <si>
    <t>DP消火栓标识</t>
  </si>
  <si>
    <t>1.编号名称:DP消火栓标识
2.安装方式:墙面安装
3.标识内容根据CAD图纸及PDF标识设计文件</t>
  </si>
  <si>
    <t>050307009072</t>
  </si>
  <si>
    <t>DI商铺编号</t>
  </si>
  <si>
    <t>1.编号名称:DI商铺编号
2.安装方式:立面安装
3.标识内容根据CAD图纸及PDF标识设计文件</t>
  </si>
  <si>
    <t xml:space="preserve"> 地下室内标识</t>
  </si>
  <si>
    <t>050307009073</t>
  </si>
  <si>
    <t>050307009074</t>
  </si>
  <si>
    <t>050307009075</t>
  </si>
  <si>
    <t>050307009076</t>
  </si>
  <si>
    <t>050307009077</t>
  </si>
  <si>
    <t>050307009078</t>
  </si>
  <si>
    <t>050307009079</t>
  </si>
  <si>
    <t>050307009080</t>
  </si>
  <si>
    <t>050307009081</t>
  </si>
  <si>
    <t>050307009082</t>
  </si>
  <si>
    <t>050307009083</t>
  </si>
  <si>
    <t>050307009084</t>
  </si>
  <si>
    <t>050307009085</t>
  </si>
  <si>
    <t>050307009086</t>
  </si>
  <si>
    <t>050307009087</t>
  </si>
  <si>
    <t>050307009088</t>
  </si>
  <si>
    <t>050307009089</t>
  </si>
  <si>
    <t xml:space="preserve"> 1号配套商业楼标识</t>
  </si>
  <si>
    <t>050307009090</t>
  </si>
  <si>
    <t>050307009091</t>
  </si>
  <si>
    <t>050307009092</t>
  </si>
  <si>
    <t>050307009093</t>
  </si>
  <si>
    <t>050307009094</t>
  </si>
  <si>
    <t>050307009095</t>
  </si>
  <si>
    <t>050307009096</t>
  </si>
  <si>
    <t>BH后勤门牌</t>
  </si>
  <si>
    <t>1.编号名称:BH后勤门牌
2.安装方式:墙面安装
3.标识内容根据CAD图纸及PDF标识设计文件</t>
  </si>
  <si>
    <t>050307009097</t>
  </si>
  <si>
    <t>050307009098</t>
  </si>
  <si>
    <t>050307009099</t>
  </si>
  <si>
    <t>BP消火栓</t>
  </si>
  <si>
    <t>1.编号名称:BP消火栓
2.安装方式:墙面安装
3.标识内容根据CAD图纸及PDF标识设计文件</t>
  </si>
  <si>
    <t>050307009100</t>
  </si>
  <si>
    <t>050307009101</t>
  </si>
  <si>
    <t>BI商铺编号</t>
  </si>
  <si>
    <t>1.编号名称:BI商铺编号
2.安装方式:立面安装
3.标识内容根据CAD图纸及PDF标识设计文件</t>
  </si>
  <si>
    <t>050307009102</t>
  </si>
  <si>
    <t>040205017004</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</si>
</sst>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 numFmtId="178" formatCode="#,##0.00_ "/>
    <numFmt numFmtId="179" formatCode="[DBNum2][$-804]General"/>
  </numFmts>
  <fonts count="32">
    <font>
      <sz val="9"/>
      <color theme="1"/>
      <name val="??"/>
      <charset val="134"/>
      <scheme val="minor"/>
    </font>
    <font>
      <b/>
      <sz val="20"/>
      <name val="宋体"/>
      <charset val="134"/>
    </font>
    <font>
      <sz val="10"/>
      <name val="宋体"/>
      <charset val="134"/>
    </font>
    <font>
      <sz val="10"/>
      <name val="黑体"/>
      <charset val="134"/>
    </font>
    <font>
      <sz val="9"/>
      <name val="宋体"/>
      <charset val="134"/>
    </font>
    <font>
      <u/>
      <sz val="9"/>
      <name val="宋体"/>
      <charset val="134"/>
    </font>
    <font>
      <sz val="11"/>
      <name val="宋体"/>
      <charset val="134"/>
    </font>
    <font>
      <sz val="12"/>
      <name val="宋体"/>
      <charset val="134"/>
    </font>
    <font>
      <b/>
      <sz val="14"/>
      <name val="宋体"/>
      <charset val="134"/>
    </font>
    <font>
      <b/>
      <sz val="12"/>
      <name val="宋体"/>
      <charset val="134"/>
    </font>
    <font>
      <b/>
      <sz val="16"/>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u/>
      <sz val="11"/>
      <name val="宋体"/>
      <charset val="134"/>
    </font>
  </fonts>
  <fills count="36">
    <fill>
      <patternFill patternType="none"/>
    </fill>
    <fill>
      <patternFill patternType="gray125"/>
    </fill>
    <fill>
      <patternFill patternType="solid">
        <fgColor indexed="9"/>
        <bgColor indexed="1"/>
      </patternFill>
    </fill>
    <fill>
      <patternFill patternType="solid">
        <fgColor theme="0"/>
        <bgColor indexed="64"/>
      </patternFill>
    </fill>
    <fill>
      <patternFill patternType="solid">
        <fgColor theme="0"/>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8"/>
      </left>
      <right style="thin">
        <color indexed="8"/>
      </right>
      <top style="thin">
        <color indexed="8"/>
      </top>
      <bottom/>
      <diagonal/>
    </border>
    <border>
      <left style="thin">
        <color indexed="8"/>
      </left>
      <right style="thin">
        <color indexed="8"/>
      </right>
      <top style="medium">
        <color indexed="8"/>
      </top>
      <bottom/>
      <diagonal/>
    </border>
    <border>
      <left style="thin">
        <color indexed="8"/>
      </left>
      <right style="thin">
        <color indexed="8"/>
      </right>
      <top/>
      <bottom style="thin">
        <color indexed="8"/>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5" borderId="27"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28" applyNumberFormat="0" applyFill="0" applyAlignment="0" applyProtection="0">
      <alignment vertical="center"/>
    </xf>
    <xf numFmtId="0" fontId="18" fillId="0" borderId="28" applyNumberFormat="0" applyFill="0" applyAlignment="0" applyProtection="0">
      <alignment vertical="center"/>
    </xf>
    <xf numFmtId="0" fontId="19" fillId="0" borderId="29" applyNumberFormat="0" applyFill="0" applyAlignment="0" applyProtection="0">
      <alignment vertical="center"/>
    </xf>
    <xf numFmtId="0" fontId="19" fillId="0" borderId="0" applyNumberFormat="0" applyFill="0" applyBorder="0" applyAlignment="0" applyProtection="0">
      <alignment vertical="center"/>
    </xf>
    <xf numFmtId="0" fontId="20" fillId="6" borderId="30" applyNumberFormat="0" applyAlignment="0" applyProtection="0">
      <alignment vertical="center"/>
    </xf>
    <xf numFmtId="0" fontId="21" fillId="7" borderId="31" applyNumberFormat="0" applyAlignment="0" applyProtection="0">
      <alignment vertical="center"/>
    </xf>
    <xf numFmtId="0" fontId="22" fillId="7" borderId="30" applyNumberFormat="0" applyAlignment="0" applyProtection="0">
      <alignment vertical="center"/>
    </xf>
    <xf numFmtId="0" fontId="23" fillId="8" borderId="32" applyNumberFormat="0" applyAlignment="0" applyProtection="0">
      <alignment vertical="center"/>
    </xf>
    <xf numFmtId="0" fontId="24" fillId="0" borderId="33" applyNumberFormat="0" applyFill="0" applyAlignment="0" applyProtection="0">
      <alignment vertical="center"/>
    </xf>
    <xf numFmtId="0" fontId="25" fillId="0" borderId="34" applyNumberFormat="0" applyFill="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30" fillId="33" borderId="0" applyNumberFormat="0" applyBorder="0" applyAlignment="0" applyProtection="0">
      <alignment vertical="center"/>
    </xf>
    <xf numFmtId="0" fontId="30" fillId="34" borderId="0" applyNumberFormat="0" applyBorder="0" applyAlignment="0" applyProtection="0">
      <alignment vertical="center"/>
    </xf>
    <xf numFmtId="0" fontId="29" fillId="35" borderId="0" applyNumberFormat="0" applyBorder="0" applyAlignment="0" applyProtection="0">
      <alignment vertical="center"/>
    </xf>
    <xf numFmtId="0" fontId="0" fillId="0" borderId="0"/>
  </cellStyleXfs>
  <cellXfs count="77">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7" xfId="49" applyFont="1" applyFill="1" applyBorder="1" applyAlignment="1">
      <alignment horizontal="center" vertical="center" wrapText="1"/>
    </xf>
    <xf numFmtId="0" fontId="2" fillId="3" borderId="3"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right" vertical="center" wrapText="1"/>
    </xf>
    <xf numFmtId="0" fontId="2" fillId="2" borderId="5" xfId="49" applyFont="1" applyFill="1" applyBorder="1" applyAlignment="1">
      <alignment horizontal="left" vertical="center" wrapText="1"/>
    </xf>
    <xf numFmtId="0" fontId="2" fillId="2" borderId="7" xfId="49" applyFont="1" applyFill="1" applyBorder="1" applyAlignment="1">
      <alignment horizontal="left" vertical="center" wrapText="1"/>
    </xf>
    <xf numFmtId="0" fontId="2" fillId="4" borderId="3"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center" vertical="center" wrapText="1"/>
    </xf>
    <xf numFmtId="176" fontId="2" fillId="2" borderId="4" xfId="49" applyNumberFormat="1" applyFont="1" applyFill="1" applyBorder="1" applyAlignment="1">
      <alignment horizontal="right" vertical="center" wrapText="1"/>
    </xf>
    <xf numFmtId="0" fontId="2" fillId="2" borderId="10" xfId="49" applyFont="1" applyFill="1" applyBorder="1" applyAlignment="1">
      <alignment horizontal="right" vertical="center" wrapText="1"/>
    </xf>
    <xf numFmtId="0" fontId="2" fillId="2" borderId="11" xfId="49" applyFont="1" applyFill="1" applyBorder="1" applyAlignment="1">
      <alignment horizontal="center" vertical="center" wrapText="1"/>
    </xf>
    <xf numFmtId="0" fontId="3" fillId="2" borderId="12" xfId="49" applyFont="1" applyFill="1" applyBorder="1" applyAlignment="1">
      <alignment horizontal="center" vertical="center" wrapText="1"/>
    </xf>
    <xf numFmtId="0" fontId="2" fillId="2" borderId="12" xfId="49" applyFont="1" applyFill="1" applyBorder="1" applyAlignment="1">
      <alignment horizontal="center" vertical="center" wrapText="1"/>
    </xf>
    <xf numFmtId="0" fontId="4" fillId="2" borderId="0" xfId="49" applyFont="1" applyFill="1" applyAlignment="1">
      <alignment horizontal="left" vertical="top" wrapText="1"/>
    </xf>
    <xf numFmtId="0" fontId="5" fillId="2" borderId="0" xfId="49" applyFont="1" applyFill="1" applyAlignment="1">
      <alignment horizontal="left" vertical="top" wrapText="1"/>
    </xf>
    <xf numFmtId="0" fontId="4" fillId="2" borderId="0" xfId="49" applyFont="1" applyFill="1" applyAlignment="1">
      <alignment horizontal="right" vertical="top" wrapText="1"/>
    </xf>
    <xf numFmtId="176" fontId="2" fillId="2" borderId="12" xfId="49" applyNumberFormat="1" applyFont="1" applyFill="1" applyBorder="1" applyAlignment="1">
      <alignment horizontal="right" vertical="center" wrapText="1"/>
    </xf>
    <xf numFmtId="0" fontId="2" fillId="2" borderId="13" xfId="49" applyFont="1" applyFill="1" applyBorder="1" applyAlignment="1">
      <alignment horizontal="right" vertical="center" wrapText="1"/>
    </xf>
    <xf numFmtId="0" fontId="0" fillId="0" borderId="0" xfId="49" applyAlignment="1">
      <alignment horizontal="center"/>
    </xf>
    <xf numFmtId="0" fontId="2" fillId="2" borderId="0" xfId="49" applyFont="1" applyFill="1" applyAlignment="1">
      <alignment horizontal="center" wrapText="1"/>
    </xf>
    <xf numFmtId="0" fontId="2" fillId="2" borderId="14" xfId="49" applyNumberFormat="1" applyFont="1" applyFill="1" applyBorder="1" applyAlignment="1">
      <alignment horizontal="center" vertical="center" wrapText="1"/>
    </xf>
    <xf numFmtId="0" fontId="2" fillId="2" borderId="14" xfId="49" applyFont="1" applyFill="1" applyBorder="1" applyAlignment="1">
      <alignment horizontal="center" vertical="center" wrapText="1"/>
    </xf>
    <xf numFmtId="0" fontId="2" fillId="3" borderId="4" xfId="49" applyFont="1" applyFill="1" applyBorder="1" applyAlignment="1">
      <alignment horizontal="left" vertical="center" wrapText="1"/>
    </xf>
    <xf numFmtId="0" fontId="5" fillId="2" borderId="0" xfId="49" applyFont="1" applyFill="1" applyAlignment="1">
      <alignment horizontal="center" vertical="top" wrapText="1"/>
    </xf>
    <xf numFmtId="176" fontId="2" fillId="2" borderId="14" xfId="49" applyNumberFormat="1" applyFont="1" applyFill="1" applyBorder="1" applyAlignment="1">
      <alignment horizontal="right" vertical="center" wrapText="1"/>
    </xf>
    <xf numFmtId="0" fontId="2" fillId="2" borderId="9" xfId="49" applyFont="1" applyFill="1" applyBorder="1" applyAlignment="1">
      <alignment horizontal="right" vertical="center" wrapText="1"/>
    </xf>
    <xf numFmtId="0" fontId="6" fillId="2" borderId="1" xfId="49" applyFont="1" applyFill="1" applyBorder="1" applyAlignment="1">
      <alignment horizontal="center" vertical="center" wrapText="1"/>
    </xf>
    <xf numFmtId="0" fontId="6" fillId="2" borderId="2" xfId="49" applyFont="1" applyFill="1" applyBorder="1" applyAlignment="1">
      <alignment horizontal="center" vertical="center" wrapText="1"/>
    </xf>
    <xf numFmtId="0" fontId="6" fillId="2" borderId="15" xfId="49" applyFont="1" applyFill="1" applyBorder="1" applyAlignment="1">
      <alignment horizontal="center" vertical="center" wrapText="1"/>
    </xf>
    <xf numFmtId="0" fontId="6" fillId="2" borderId="3" xfId="49" applyFont="1" applyFill="1" applyBorder="1" applyAlignment="1">
      <alignment horizontal="center" vertical="center" wrapText="1"/>
    </xf>
    <xf numFmtId="0" fontId="6" fillId="2" borderId="4" xfId="49" applyFont="1" applyFill="1" applyBorder="1" applyAlignment="1">
      <alignment horizontal="center" vertical="center" wrapText="1"/>
    </xf>
    <xf numFmtId="0" fontId="6" fillId="2" borderId="16" xfId="49" applyFont="1" applyFill="1" applyBorder="1" applyAlignment="1">
      <alignment horizontal="center" vertical="center" wrapText="1"/>
    </xf>
    <xf numFmtId="177" fontId="6" fillId="2" borderId="4" xfId="49" applyNumberFormat="1" applyFont="1" applyFill="1" applyBorder="1" applyAlignment="1">
      <alignment horizontal="right" vertical="center" wrapText="1"/>
    </xf>
    <xf numFmtId="0" fontId="6" fillId="2" borderId="4" xfId="49" applyFont="1" applyFill="1" applyBorder="1" applyAlignment="1">
      <alignment horizontal="right" vertical="center" wrapText="1"/>
    </xf>
    <xf numFmtId="176" fontId="6" fillId="2" borderId="4" xfId="49" applyNumberFormat="1" applyFont="1" applyFill="1" applyBorder="1" applyAlignment="1">
      <alignment horizontal="right" vertical="center" wrapText="1"/>
    </xf>
    <xf numFmtId="0" fontId="7" fillId="0" borderId="0" xfId="0" applyFont="1" applyFill="1" applyBorder="1" applyAlignment="1">
      <alignment vertical="center"/>
    </xf>
    <xf numFmtId="0" fontId="7" fillId="0" borderId="0" xfId="0" applyFont="1" applyFill="1" applyBorder="1" applyAlignment="1">
      <alignment vertical="center" wrapText="1"/>
    </xf>
    <xf numFmtId="0" fontId="8" fillId="0" borderId="17" xfId="0" applyFont="1" applyFill="1" applyBorder="1" applyAlignment="1">
      <alignment horizontal="center" vertical="center" wrapText="1"/>
    </xf>
    <xf numFmtId="0" fontId="7" fillId="0" borderId="17" xfId="0" applyFont="1" applyFill="1" applyBorder="1" applyAlignment="1">
      <alignment vertical="center" wrapText="1"/>
    </xf>
    <xf numFmtId="0" fontId="7" fillId="0" borderId="17" xfId="0" applyFont="1" applyFill="1" applyBorder="1" applyAlignment="1">
      <alignment horizontal="left" vertical="center" wrapText="1"/>
    </xf>
    <xf numFmtId="0" fontId="9" fillId="0" borderId="17" xfId="0" applyFont="1" applyFill="1" applyBorder="1" applyAlignment="1">
      <alignment vertical="center" wrapText="1"/>
    </xf>
    <xf numFmtId="0" fontId="7" fillId="0" borderId="0" xfId="0" applyFont="1" applyFill="1" applyAlignment="1">
      <alignment vertical="center"/>
    </xf>
    <xf numFmtId="0" fontId="10" fillId="0" borderId="0" xfId="0" applyFont="1" applyFill="1" applyAlignment="1">
      <alignment horizontal="center" vertical="center" wrapText="1"/>
    </xf>
    <xf numFmtId="0" fontId="10" fillId="0" borderId="0" xfId="0" applyFont="1" applyFill="1" applyAlignment="1">
      <alignment horizontal="center" vertical="center"/>
    </xf>
    <xf numFmtId="177" fontId="10" fillId="0" borderId="0" xfId="0" applyNumberFormat="1" applyFont="1" applyFill="1" applyAlignment="1">
      <alignment horizontal="center" vertical="center"/>
    </xf>
    <xf numFmtId="0" fontId="9" fillId="0" borderId="17" xfId="0" applyFont="1" applyFill="1" applyBorder="1" applyAlignment="1">
      <alignment horizontal="center" vertical="center"/>
    </xf>
    <xf numFmtId="177" fontId="9" fillId="0" borderId="17" xfId="0" applyNumberFormat="1" applyFont="1" applyFill="1" applyBorder="1" applyAlignment="1">
      <alignment horizontal="center" vertical="center" wrapText="1"/>
    </xf>
    <xf numFmtId="0" fontId="9" fillId="0" borderId="17" xfId="0" applyFont="1" applyFill="1" applyBorder="1" applyAlignment="1">
      <alignment horizontal="center" vertical="center" wrapText="1"/>
    </xf>
    <xf numFmtId="0" fontId="7" fillId="0" borderId="17" xfId="0" applyFont="1" applyFill="1" applyBorder="1" applyAlignment="1">
      <alignment horizontal="center" vertical="center"/>
    </xf>
    <xf numFmtId="0" fontId="7" fillId="0" borderId="17" xfId="0" applyFont="1" applyFill="1" applyBorder="1" applyAlignment="1">
      <alignment vertical="center"/>
    </xf>
    <xf numFmtId="178" fontId="7" fillId="0" borderId="17" xfId="0" applyNumberFormat="1" applyFont="1" applyFill="1" applyBorder="1" applyAlignment="1">
      <alignment vertical="center"/>
    </xf>
    <xf numFmtId="0" fontId="4" fillId="0" borderId="17" xfId="0" applyFont="1" applyFill="1" applyBorder="1" applyAlignment="1">
      <alignment vertical="center"/>
    </xf>
    <xf numFmtId="0" fontId="9" fillId="0" borderId="18" xfId="0" applyFont="1" applyFill="1" applyBorder="1" applyAlignment="1">
      <alignment horizontal="center" vertical="center"/>
    </xf>
    <xf numFmtId="0" fontId="9" fillId="0" borderId="19" xfId="0" applyFont="1" applyFill="1" applyBorder="1" applyAlignment="1">
      <alignment horizontal="center" vertical="center"/>
    </xf>
    <xf numFmtId="0" fontId="9" fillId="0" borderId="20" xfId="0" applyFont="1" applyFill="1" applyBorder="1" applyAlignment="1">
      <alignment horizontal="center" vertical="center"/>
    </xf>
    <xf numFmtId="177" fontId="7" fillId="0" borderId="17" xfId="0" applyNumberFormat="1" applyFont="1" applyFill="1" applyBorder="1" applyAlignment="1">
      <alignment vertical="center"/>
    </xf>
    <xf numFmtId="178" fontId="7" fillId="0" borderId="21" xfId="0" applyNumberFormat="1" applyFont="1" applyFill="1" applyBorder="1" applyAlignment="1">
      <alignment horizontal="center" vertical="center"/>
    </xf>
    <xf numFmtId="178" fontId="7" fillId="0" borderId="22" xfId="0" applyNumberFormat="1" applyFont="1" applyFill="1" applyBorder="1" applyAlignment="1">
      <alignment horizontal="center" vertical="center"/>
    </xf>
    <xf numFmtId="178" fontId="7" fillId="0" borderId="23" xfId="0" applyNumberFormat="1" applyFont="1" applyFill="1" applyBorder="1" applyAlignment="1">
      <alignment horizontal="center" vertical="center"/>
    </xf>
    <xf numFmtId="0" fontId="9" fillId="0" borderId="24" xfId="0" applyFont="1" applyFill="1" applyBorder="1" applyAlignment="1">
      <alignment horizontal="center" vertical="center"/>
    </xf>
    <xf numFmtId="0" fontId="9" fillId="0" borderId="25" xfId="0" applyFont="1" applyFill="1" applyBorder="1" applyAlignment="1">
      <alignment horizontal="center" vertical="center"/>
    </xf>
    <xf numFmtId="0" fontId="9" fillId="0" borderId="26" xfId="0" applyFont="1" applyFill="1" applyBorder="1" applyAlignment="1">
      <alignment horizontal="center" vertical="center"/>
    </xf>
    <xf numFmtId="179" fontId="6" fillId="0" borderId="21" xfId="0" applyNumberFormat="1" applyFont="1" applyFill="1" applyBorder="1" applyAlignment="1">
      <alignment horizontal="center" vertical="center"/>
    </xf>
    <xf numFmtId="179" fontId="6" fillId="0" borderId="22" xfId="0" applyNumberFormat="1" applyFont="1" applyFill="1" applyBorder="1" applyAlignment="1">
      <alignment horizontal="center" vertical="center"/>
    </xf>
    <xf numFmtId="179" fontId="6" fillId="0" borderId="23" xfId="0" applyNumberFormat="1"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5"/>
  <sheetViews>
    <sheetView tabSelected="1" view="pageBreakPreview" zoomScaleNormal="100" workbookViewId="0">
      <selection activeCell="E18" sqref="E18"/>
    </sheetView>
  </sheetViews>
  <sheetFormatPr defaultColWidth="10.6666666666667" defaultRowHeight="14.25" outlineLevelRow="4" outlineLevelCol="6"/>
  <cols>
    <col min="1" max="1" width="8.14285714285714" style="53" customWidth="1"/>
    <col min="2" max="2" width="22.6761904761905" style="53" customWidth="1"/>
    <col min="3" max="3" width="33.7809523809524" style="53" customWidth="1"/>
    <col min="4" max="4" width="22.9714285714286" style="53" customWidth="1"/>
    <col min="5" max="6" width="28.152380952381" style="53" customWidth="1"/>
    <col min="7" max="7" width="24.6" style="53" customWidth="1"/>
    <col min="8" max="16384" width="10.6666666666667" style="53"/>
  </cols>
  <sheetData>
    <row r="1" s="53" customFormat="1" ht="54" customHeight="1" spans="1:7">
      <c r="A1" s="54" t="s">
        <v>0</v>
      </c>
      <c r="B1" s="55"/>
      <c r="C1" s="55"/>
      <c r="D1" s="56"/>
      <c r="E1" s="55"/>
      <c r="F1" s="55"/>
      <c r="G1" s="55"/>
    </row>
    <row r="2" s="53" customFormat="1" ht="52" customHeight="1" spans="1:7">
      <c r="A2" s="57" t="s">
        <v>1</v>
      </c>
      <c r="B2" s="57" t="s">
        <v>2</v>
      </c>
      <c r="C2" s="57" t="s">
        <v>3</v>
      </c>
      <c r="D2" s="58" t="s">
        <v>4</v>
      </c>
      <c r="E2" s="59" t="s">
        <v>5</v>
      </c>
      <c r="F2" s="59" t="s">
        <v>6</v>
      </c>
      <c r="G2" s="57" t="s">
        <v>7</v>
      </c>
    </row>
    <row r="3" s="53" customFormat="1" ht="52" customHeight="1" spans="1:7">
      <c r="A3" s="60">
        <v>1</v>
      </c>
      <c r="B3" s="61" t="s">
        <v>8</v>
      </c>
      <c r="C3" s="62">
        <v>3263576.396086</v>
      </c>
      <c r="D3" s="62">
        <f>C3*(1-20%)</f>
        <v>2610861.1168688</v>
      </c>
      <c r="E3" s="62"/>
      <c r="F3" s="62"/>
      <c r="G3" s="63"/>
    </row>
    <row r="4" s="53" customFormat="1" ht="52" customHeight="1" spans="1:7">
      <c r="A4" s="64" t="s">
        <v>9</v>
      </c>
      <c r="B4" s="65"/>
      <c r="C4" s="66"/>
      <c r="D4" s="67" t="s">
        <v>10</v>
      </c>
      <c r="E4" s="68">
        <f>F3</f>
        <v>0</v>
      </c>
      <c r="F4" s="69"/>
      <c r="G4" s="70"/>
    </row>
    <row r="5" s="53" customFormat="1" ht="52" customHeight="1" spans="1:7">
      <c r="A5" s="71"/>
      <c r="B5" s="72"/>
      <c r="C5" s="73"/>
      <c r="D5" s="67" t="s">
        <v>11</v>
      </c>
      <c r="E5" s="74" t="str">
        <f>IF(E4&lt;0,"负","")&amp;IF(TRUNC(E4)=E4,TEXT(IF(E4&lt;0,-E4,E4),"[DBNum2]")&amp;"元整",IF(TRUNC(E4*10)=E4*10,TEXT(TRUNC(IF(E4&lt;0,-E4,E4)),"[DBNum2]")&amp;"元"&amp;TEXT(RIGHT(E4),"[DBNum2]")&amp;"角整",TEXT(TRUNC(E4),"[DBNum2]")&amp;"元"&amp;IF(ISNUMBER(FIND(".0",E4)),"零",TEXT(LEFT(RIGHT(E4,2)),"[DBNum2]")&amp;"角")&amp;TEXT(RIGHT(E4),"[DBNum2]")&amp;"分"))</f>
        <v>零元整</v>
      </c>
      <c r="F5" s="75"/>
      <c r="G5" s="76"/>
    </row>
  </sheetData>
  <mergeCells count="4">
    <mergeCell ref="A1:G1"/>
    <mergeCell ref="E4:G4"/>
    <mergeCell ref="E5:G5"/>
    <mergeCell ref="A4:C5"/>
  </mergeCells>
  <pageMargins left="0.75" right="0.75" top="1" bottom="1" header="0.5" footer="0.5"/>
  <pageSetup paperSize="9" scale="57"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view="pageBreakPreview" zoomScaleNormal="100" workbookViewId="0">
      <selection activeCell="D9" sqref="D9"/>
    </sheetView>
  </sheetViews>
  <sheetFormatPr defaultColWidth="13.0380952380952" defaultRowHeight="33" customHeight="1"/>
  <cols>
    <col min="1" max="1" width="142.219047619048" style="48" customWidth="1"/>
    <col min="2" max="32" width="13.3428571428571" style="47"/>
    <col min="33" max="16384" width="13.0380952380952" style="47"/>
  </cols>
  <sheetData>
    <row r="1" s="47" customFormat="1" ht="43" customHeight="1" spans="1:1">
      <c r="A1" s="49" t="s">
        <v>12</v>
      </c>
    </row>
    <row r="2" s="47" customFormat="1" ht="90" customHeight="1" spans="1:1">
      <c r="A2" s="50" t="s">
        <v>13</v>
      </c>
    </row>
    <row r="3" s="47" customFormat="1" ht="84" customHeight="1" spans="1:1">
      <c r="A3" s="51" t="s">
        <v>14</v>
      </c>
    </row>
    <row r="4" s="47" customFormat="1" ht="54" customHeight="1" spans="1:1">
      <c r="A4" s="50" t="s">
        <v>15</v>
      </c>
    </row>
    <row r="5" s="47" customFormat="1" ht="37" customHeight="1" spans="1:1">
      <c r="A5" s="50" t="s">
        <v>16</v>
      </c>
    </row>
    <row r="6" s="47" customFormat="1" ht="53" customHeight="1" spans="1:1">
      <c r="A6" s="50" t="s">
        <v>17</v>
      </c>
    </row>
    <row r="7" s="47" customFormat="1" ht="54" customHeight="1" spans="1:1">
      <c r="A7" s="50" t="s">
        <v>18</v>
      </c>
    </row>
    <row r="8" s="47" customFormat="1" ht="48" customHeight="1" spans="1:1">
      <c r="A8" s="50" t="s">
        <v>19</v>
      </c>
    </row>
    <row r="9" s="47" customFormat="1" ht="34" customHeight="1" spans="1:1">
      <c r="A9" s="50" t="s">
        <v>20</v>
      </c>
    </row>
    <row r="10" s="47" customFormat="1" ht="34" customHeight="1" spans="1:1">
      <c r="A10" s="50" t="s">
        <v>21</v>
      </c>
    </row>
    <row r="11" s="47" customFormat="1" customHeight="1" spans="1:10">
      <c r="A11" s="52"/>
      <c r="B11" s="50"/>
      <c r="C11" s="50"/>
      <c r="D11" s="50"/>
      <c r="E11" s="50"/>
      <c r="F11" s="50"/>
      <c r="G11" s="50"/>
      <c r="H11" s="50"/>
      <c r="I11" s="50"/>
      <c r="J11" s="50"/>
    </row>
    <row r="12" s="47" customFormat="1" customHeight="1" spans="1:1">
      <c r="A12" s="48"/>
    </row>
    <row r="13" s="47" customFormat="1" customHeight="1"/>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2"/>
  <sheetViews>
    <sheetView showGridLines="0" showZeros="0" view="pageBreakPreview" zoomScaleNormal="100" workbookViewId="0">
      <selection activeCell="C6" sqref="C6"/>
    </sheetView>
  </sheetViews>
  <sheetFormatPr defaultColWidth="9" defaultRowHeight="12" outlineLevelCol="3"/>
  <cols>
    <col min="1" max="1" width="12.3333333333333" customWidth="1"/>
    <col min="2" max="2" width="50.4285714285714" customWidth="1"/>
    <col min="3" max="3" width="19.8285714285714" customWidth="1"/>
    <col min="4" max="4" width="15.6666666666667" customWidth="1"/>
  </cols>
  <sheetData>
    <row r="1" ht="39.75" customHeight="1" spans="1:4">
      <c r="A1" s="1" t="s">
        <v>22</v>
      </c>
      <c r="B1" s="1"/>
      <c r="C1" s="1"/>
      <c r="D1" s="1"/>
    </row>
    <row r="2" ht="22.5" customHeight="1" spans="1:4">
      <c r="A2" s="3" t="s">
        <v>23</v>
      </c>
      <c r="B2" s="3"/>
      <c r="C2" s="3"/>
      <c r="D2" s="3"/>
    </row>
    <row r="3" ht="18" customHeight="1" spans="1:4">
      <c r="A3" s="38" t="s">
        <v>1</v>
      </c>
      <c r="B3" s="39" t="s">
        <v>24</v>
      </c>
      <c r="C3" s="39" t="s">
        <v>25</v>
      </c>
      <c r="D3" s="40" t="s">
        <v>7</v>
      </c>
    </row>
    <row r="4" ht="22.5" customHeight="1" spans="1:4">
      <c r="A4" s="41"/>
      <c r="B4" s="42"/>
      <c r="C4" s="42"/>
      <c r="D4" s="43"/>
    </row>
    <row r="5" ht="45" customHeight="1" spans="1:4">
      <c r="A5" s="41">
        <v>1</v>
      </c>
      <c r="B5" s="42" t="s">
        <v>26</v>
      </c>
      <c r="C5" s="44">
        <f>标牌标线及地坪!I26</f>
        <v>0</v>
      </c>
      <c r="D5" s="45"/>
    </row>
    <row r="6" ht="45" customHeight="1" spans="1:4">
      <c r="A6" s="41">
        <v>2</v>
      </c>
      <c r="B6" s="42" t="s">
        <v>27</v>
      </c>
      <c r="C6" s="44">
        <f>标识!I123</f>
        <v>0</v>
      </c>
      <c r="D6" s="45"/>
    </row>
    <row r="7" ht="45" customHeight="1" spans="1:4">
      <c r="A7" s="41">
        <v>3</v>
      </c>
      <c r="B7" s="42" t="s">
        <v>28</v>
      </c>
      <c r="C7" s="46">
        <f>SUM(C5:C6)</f>
        <v>0</v>
      </c>
      <c r="D7" s="45"/>
    </row>
    <row r="8" ht="45" customHeight="1" spans="1:4">
      <c r="A8" s="41">
        <v>4</v>
      </c>
      <c r="B8" s="42" t="s">
        <v>29</v>
      </c>
      <c r="C8" s="46">
        <f>C7*0.09</f>
        <v>0</v>
      </c>
      <c r="D8" s="45"/>
    </row>
    <row r="9" ht="45" customHeight="1" spans="1:4">
      <c r="A9" s="41">
        <v>5</v>
      </c>
      <c r="B9" s="42" t="s">
        <v>30</v>
      </c>
      <c r="C9" s="46">
        <f>SUM(C7:C8)</f>
        <v>0</v>
      </c>
      <c r="D9" s="45"/>
    </row>
    <row r="10" ht="18" customHeight="1" spans="1:4">
      <c r="A10" s="7"/>
      <c r="B10" s="13"/>
      <c r="C10" s="14"/>
      <c r="D10" s="14"/>
    </row>
    <row r="11" ht="18" customHeight="1" spans="1:4">
      <c r="A11" s="7"/>
      <c r="B11" s="13"/>
      <c r="C11" s="14"/>
      <c r="D11" s="14"/>
    </row>
    <row r="12" ht="18" customHeight="1" spans="1:4">
      <c r="A12" s="7"/>
      <c r="B12" s="13"/>
      <c r="C12" s="14"/>
      <c r="D12" s="14"/>
    </row>
  </sheetData>
  <mergeCells count="6">
    <mergeCell ref="A1:D1"/>
    <mergeCell ref="A2:D2"/>
    <mergeCell ref="A3:A4"/>
    <mergeCell ref="B3:B4"/>
    <mergeCell ref="C3:C4"/>
    <mergeCell ref="D3:D4"/>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7"/>
  <sheetViews>
    <sheetView showGridLines="0" showZeros="0" view="pageBreakPreview" zoomScaleNormal="100" topLeftCell="A9" workbookViewId="0">
      <pane xSplit="3" topLeftCell="D1" activePane="topRight" state="frozen"/>
      <selection/>
      <selection pane="topRight" activeCell="N26" sqref="N26"/>
    </sheetView>
  </sheetViews>
  <sheetFormatPr defaultColWidth="9" defaultRowHeight="12"/>
  <cols>
    <col min="1" max="1" width="9.5047619047619" customWidth="1"/>
    <col min="2" max="2" width="17" customWidth="1"/>
    <col min="3" max="3" width="21.8" customWidth="1"/>
    <col min="4" max="4" width="28.8952380952381" customWidth="1"/>
    <col min="5" max="5" width="2.33333333333333" customWidth="1"/>
    <col min="6" max="6" width="5.33333333333333" customWidth="1"/>
    <col min="7" max="7" width="12.5047619047619" style="30" customWidth="1"/>
    <col min="8" max="8" width="9.66666666666667" customWidth="1"/>
    <col min="9" max="9" width="11.5714285714286" customWidth="1"/>
    <col min="10" max="10" width="8.33333333333333" customWidth="1"/>
  </cols>
  <sheetData>
    <row r="1" ht="39.75" customHeight="1" spans="1:10">
      <c r="A1" s="1" t="s">
        <v>31</v>
      </c>
      <c r="B1" s="1"/>
      <c r="C1" s="1"/>
      <c r="D1" s="1"/>
      <c r="E1" s="1"/>
      <c r="F1" s="1"/>
      <c r="G1" s="1"/>
      <c r="H1" s="2"/>
      <c r="I1" s="2"/>
      <c r="J1" s="2"/>
    </row>
    <row r="2" ht="28.5" customHeight="1" spans="1:10">
      <c r="A2" s="3" t="str">
        <f>报价汇总表!A2</f>
        <v>工程名称：生物科技技术产业园项目-标识标牌及画线地坪</v>
      </c>
      <c r="B2" s="3"/>
      <c r="C2" s="3"/>
      <c r="D2" s="3"/>
      <c r="E2" s="3"/>
      <c r="F2" s="3"/>
      <c r="G2" s="31"/>
      <c r="H2" s="4"/>
      <c r="I2" s="4"/>
      <c r="J2" s="4"/>
    </row>
    <row r="3" ht="28.5" customHeight="1" spans="1:10">
      <c r="A3" s="5" t="s">
        <v>1</v>
      </c>
      <c r="B3" s="6" t="s">
        <v>32</v>
      </c>
      <c r="C3" s="6" t="s">
        <v>33</v>
      </c>
      <c r="D3" s="6" t="s">
        <v>34</v>
      </c>
      <c r="E3" s="6"/>
      <c r="F3" s="6" t="s">
        <v>35</v>
      </c>
      <c r="G3" s="6" t="s">
        <v>36</v>
      </c>
      <c r="H3" s="6" t="s">
        <v>25</v>
      </c>
      <c r="I3" s="6"/>
      <c r="J3" s="18"/>
    </row>
    <row r="4" ht="28.5" customHeight="1" spans="1:10">
      <c r="A4" s="7"/>
      <c r="B4" s="8"/>
      <c r="C4" s="8"/>
      <c r="D4" s="8"/>
      <c r="E4" s="8"/>
      <c r="F4" s="8"/>
      <c r="G4" s="8"/>
      <c r="H4" s="8" t="s">
        <v>37</v>
      </c>
      <c r="I4" s="8" t="s">
        <v>38</v>
      </c>
      <c r="J4" s="19" t="s">
        <v>7</v>
      </c>
    </row>
    <row r="5" spans="1:10">
      <c r="A5" s="7"/>
      <c r="B5" s="8"/>
      <c r="C5" s="9" t="s">
        <v>39</v>
      </c>
      <c r="D5" s="10"/>
      <c r="E5" s="11"/>
      <c r="F5" s="8"/>
      <c r="G5" s="8"/>
      <c r="H5" s="8"/>
      <c r="I5" s="8"/>
      <c r="J5" s="19"/>
    </row>
    <row r="6" ht="107" customHeight="1" spans="1:10">
      <c r="A6" s="7">
        <v>1</v>
      </c>
      <c r="B6" s="13" t="s">
        <v>40</v>
      </c>
      <c r="C6" s="13" t="s">
        <v>41</v>
      </c>
      <c r="D6" s="13" t="s">
        <v>42</v>
      </c>
      <c r="E6" s="13"/>
      <c r="F6" s="8" t="s">
        <v>43</v>
      </c>
      <c r="G6" s="8">
        <v>5</v>
      </c>
      <c r="H6" s="14"/>
      <c r="I6" s="20">
        <f>G6*H6</f>
        <v>0</v>
      </c>
      <c r="J6" s="21"/>
    </row>
    <row r="7" ht="114" customHeight="1" spans="1:10">
      <c r="A7" s="7">
        <v>2</v>
      </c>
      <c r="B7" s="13" t="s">
        <v>44</v>
      </c>
      <c r="C7" s="13" t="s">
        <v>45</v>
      </c>
      <c r="D7" s="13" t="s">
        <v>46</v>
      </c>
      <c r="E7" s="13"/>
      <c r="F7" s="8" t="s">
        <v>43</v>
      </c>
      <c r="G7" s="8">
        <v>27</v>
      </c>
      <c r="H7" s="14"/>
      <c r="I7" s="20">
        <f>G7*H7</f>
        <v>0</v>
      </c>
      <c r="J7" s="21"/>
    </row>
    <row r="8" ht="97" customHeight="1" spans="1:10">
      <c r="A8" s="7">
        <v>3</v>
      </c>
      <c r="B8" s="13" t="s">
        <v>47</v>
      </c>
      <c r="C8" s="13" t="s">
        <v>48</v>
      </c>
      <c r="D8" s="13" t="s">
        <v>49</v>
      </c>
      <c r="E8" s="13"/>
      <c r="F8" s="8" t="s">
        <v>43</v>
      </c>
      <c r="G8" s="8">
        <v>29</v>
      </c>
      <c r="H8" s="14"/>
      <c r="I8" s="20">
        <f>G8*H8</f>
        <v>0</v>
      </c>
      <c r="J8" s="21"/>
    </row>
    <row r="9" ht="116" customHeight="1" spans="1:10">
      <c r="A9" s="7">
        <v>4</v>
      </c>
      <c r="B9" s="13" t="s">
        <v>50</v>
      </c>
      <c r="C9" s="13" t="s">
        <v>51</v>
      </c>
      <c r="D9" s="13" t="s">
        <v>49</v>
      </c>
      <c r="E9" s="13"/>
      <c r="F9" s="8" t="s">
        <v>43</v>
      </c>
      <c r="G9" s="8">
        <v>21</v>
      </c>
      <c r="H9" s="14"/>
      <c r="I9" s="20">
        <f>G9*H9</f>
        <v>0</v>
      </c>
      <c r="J9" s="21"/>
    </row>
    <row r="10" spans="1:10">
      <c r="A10" s="7"/>
      <c r="B10" s="13"/>
      <c r="C10" s="9" t="s">
        <v>52</v>
      </c>
      <c r="D10" s="10"/>
      <c r="E10" s="11"/>
      <c r="F10" s="8"/>
      <c r="G10" s="8"/>
      <c r="H10" s="14"/>
      <c r="I10" s="20"/>
      <c r="J10" s="21"/>
    </row>
    <row r="11" ht="87" customHeight="1" spans="1:10">
      <c r="A11" s="7">
        <v>5</v>
      </c>
      <c r="B11" s="13" t="s">
        <v>53</v>
      </c>
      <c r="C11" s="13" t="s">
        <v>54</v>
      </c>
      <c r="D11" s="13" t="s">
        <v>55</v>
      </c>
      <c r="E11" s="13"/>
      <c r="F11" s="8" t="s">
        <v>56</v>
      </c>
      <c r="G11" s="8">
        <v>1900</v>
      </c>
      <c r="H11" s="14"/>
      <c r="I11" s="20">
        <f>G11*H11</f>
        <v>0</v>
      </c>
      <c r="J11" s="21"/>
    </row>
    <row r="12" ht="60" customHeight="1" spans="1:10">
      <c r="A12" s="7">
        <v>6</v>
      </c>
      <c r="B12" s="13" t="s">
        <v>57</v>
      </c>
      <c r="C12" s="13" t="s">
        <v>58</v>
      </c>
      <c r="D12" s="13" t="s">
        <v>59</v>
      </c>
      <c r="E12" s="13"/>
      <c r="F12" s="8" t="s">
        <v>43</v>
      </c>
      <c r="G12" s="32">
        <v>33</v>
      </c>
      <c r="H12" s="33"/>
      <c r="I12" s="36">
        <f>G12*H12</f>
        <v>0</v>
      </c>
      <c r="J12" s="37"/>
    </row>
    <row r="13" ht="42" customHeight="1" spans="1:10">
      <c r="A13" s="7">
        <v>7</v>
      </c>
      <c r="B13" s="13" t="s">
        <v>60</v>
      </c>
      <c r="C13" s="13" t="s">
        <v>61</v>
      </c>
      <c r="D13" s="13" t="s">
        <v>62</v>
      </c>
      <c r="E13" s="13"/>
      <c r="F13" s="8" t="s">
        <v>63</v>
      </c>
      <c r="G13" s="32">
        <v>33</v>
      </c>
      <c r="H13" s="33"/>
      <c r="I13" s="36">
        <f>G13*H13</f>
        <v>0</v>
      </c>
      <c r="J13" s="37"/>
    </row>
    <row r="14" ht="42" customHeight="1" spans="1:10">
      <c r="A14" s="7">
        <v>8</v>
      </c>
      <c r="B14" s="13" t="s">
        <v>64</v>
      </c>
      <c r="C14" s="13" t="s">
        <v>61</v>
      </c>
      <c r="D14" s="13" t="s">
        <v>65</v>
      </c>
      <c r="E14" s="13"/>
      <c r="F14" s="8" t="s">
        <v>66</v>
      </c>
      <c r="G14" s="32">
        <v>155</v>
      </c>
      <c r="H14" s="33"/>
      <c r="I14" s="36">
        <f>G14*H14</f>
        <v>0</v>
      </c>
      <c r="J14" s="37"/>
    </row>
    <row r="15" ht="62" customHeight="1" spans="1:10">
      <c r="A15" s="7">
        <v>9</v>
      </c>
      <c r="B15" s="13" t="s">
        <v>67</v>
      </c>
      <c r="C15" s="13" t="s">
        <v>68</v>
      </c>
      <c r="D15" s="13" t="s">
        <v>69</v>
      </c>
      <c r="E15" s="13"/>
      <c r="F15" s="33" t="s">
        <v>43</v>
      </c>
      <c r="G15" s="33">
        <v>918</v>
      </c>
      <c r="H15" s="33"/>
      <c r="I15" s="36">
        <f>G15*H15</f>
        <v>0</v>
      </c>
      <c r="J15" s="37"/>
    </row>
    <row r="16" spans="1:10">
      <c r="A16" s="7"/>
      <c r="B16" s="13"/>
      <c r="C16" s="9" t="s">
        <v>70</v>
      </c>
      <c r="D16" s="10"/>
      <c r="E16" s="11"/>
      <c r="F16" s="33"/>
      <c r="G16" s="33"/>
      <c r="H16" s="33"/>
      <c r="I16" s="36"/>
      <c r="J16" s="37"/>
    </row>
    <row r="17" ht="74" customHeight="1" spans="1:10">
      <c r="A17" s="12">
        <v>10</v>
      </c>
      <c r="B17" s="34" t="s">
        <v>71</v>
      </c>
      <c r="C17" s="34" t="s">
        <v>72</v>
      </c>
      <c r="D17" s="34" t="s">
        <v>73</v>
      </c>
      <c r="E17" s="34"/>
      <c r="F17" s="33" t="s">
        <v>74</v>
      </c>
      <c r="G17" s="33">
        <v>1471.62</v>
      </c>
      <c r="H17" s="33"/>
      <c r="I17" s="36">
        <f>G17*H17</f>
        <v>0</v>
      </c>
      <c r="J17" s="37"/>
    </row>
    <row r="18" ht="74" customHeight="1" spans="1:10">
      <c r="A18" s="12">
        <v>11</v>
      </c>
      <c r="B18" s="34" t="s">
        <v>75</v>
      </c>
      <c r="C18" s="34" t="s">
        <v>72</v>
      </c>
      <c r="D18" s="34" t="s">
        <v>76</v>
      </c>
      <c r="E18" s="34"/>
      <c r="F18" s="33" t="s">
        <v>74</v>
      </c>
      <c r="G18" s="33">
        <v>975.57</v>
      </c>
      <c r="H18" s="33"/>
      <c r="I18" s="36">
        <f>G18*H18</f>
        <v>0</v>
      </c>
      <c r="J18" s="37"/>
    </row>
    <row r="19" ht="74" customHeight="1" spans="1:10">
      <c r="A19" s="12">
        <v>12</v>
      </c>
      <c r="B19" s="34" t="s">
        <v>77</v>
      </c>
      <c r="C19" s="34" t="s">
        <v>78</v>
      </c>
      <c r="D19" s="34" t="s">
        <v>79</v>
      </c>
      <c r="E19" s="34"/>
      <c r="F19" s="33" t="s">
        <v>74</v>
      </c>
      <c r="G19" s="33">
        <v>135.72</v>
      </c>
      <c r="H19" s="33"/>
      <c r="I19" s="36">
        <f>G19*H19</f>
        <v>0</v>
      </c>
      <c r="J19" s="37"/>
    </row>
    <row r="20" ht="60" customHeight="1" spans="1:10">
      <c r="A20" s="12">
        <v>13</v>
      </c>
      <c r="B20" s="34" t="s">
        <v>80</v>
      </c>
      <c r="C20" s="34" t="s">
        <v>78</v>
      </c>
      <c r="D20" s="34" t="s">
        <v>81</v>
      </c>
      <c r="E20" s="34"/>
      <c r="F20" s="33" t="s">
        <v>74</v>
      </c>
      <c r="G20" s="33">
        <v>682.03</v>
      </c>
      <c r="H20" s="33"/>
      <c r="I20" s="36">
        <f>G20*H20</f>
        <v>0</v>
      </c>
      <c r="J20" s="37"/>
    </row>
    <row r="21" ht="76" customHeight="1" spans="1:10">
      <c r="A21" s="7">
        <v>14</v>
      </c>
      <c r="B21" s="13" t="s">
        <v>82</v>
      </c>
      <c r="C21" s="13" t="s">
        <v>83</v>
      </c>
      <c r="D21" s="13" t="s">
        <v>84</v>
      </c>
      <c r="E21" s="13"/>
      <c r="F21" s="33" t="s">
        <v>85</v>
      </c>
      <c r="G21" s="33">
        <v>33</v>
      </c>
      <c r="H21" s="33"/>
      <c r="I21" s="36">
        <f>G21*H21</f>
        <v>0</v>
      </c>
      <c r="J21" s="37"/>
    </row>
    <row r="22" spans="1:10">
      <c r="A22" s="7"/>
      <c r="B22" s="13"/>
      <c r="C22" s="9" t="s">
        <v>86</v>
      </c>
      <c r="D22" s="10"/>
      <c r="E22" s="11"/>
      <c r="F22" s="33"/>
      <c r="G22" s="33"/>
      <c r="H22" s="33"/>
      <c r="I22" s="36"/>
      <c r="J22" s="37"/>
    </row>
    <row r="23" ht="132" customHeight="1" spans="1:10">
      <c r="A23" s="7">
        <v>15</v>
      </c>
      <c r="B23" s="13" t="s">
        <v>87</v>
      </c>
      <c r="C23" s="13" t="s">
        <v>88</v>
      </c>
      <c r="D23" s="13" t="s">
        <v>89</v>
      </c>
      <c r="E23" s="13"/>
      <c r="F23" s="33" t="s">
        <v>74</v>
      </c>
      <c r="G23" s="33">
        <v>17146.75</v>
      </c>
      <c r="H23" s="33"/>
      <c r="I23" s="36">
        <f>G23*H23</f>
        <v>0</v>
      </c>
      <c r="J23" s="37"/>
    </row>
    <row r="24" ht="132" customHeight="1" spans="1:10">
      <c r="A24" s="7">
        <v>16</v>
      </c>
      <c r="B24" s="13" t="s">
        <v>90</v>
      </c>
      <c r="C24" s="13" t="s">
        <v>91</v>
      </c>
      <c r="D24" s="13" t="s">
        <v>92</v>
      </c>
      <c r="E24" s="13"/>
      <c r="F24" s="33" t="s">
        <v>74</v>
      </c>
      <c r="G24" s="33">
        <v>11177.41</v>
      </c>
      <c r="H24" s="33"/>
      <c r="I24" s="36">
        <f>G24*H24</f>
        <v>0</v>
      </c>
      <c r="J24" s="37"/>
    </row>
    <row r="25" ht="132" customHeight="1" spans="1:10">
      <c r="A25" s="7">
        <v>17</v>
      </c>
      <c r="B25" s="13" t="s">
        <v>93</v>
      </c>
      <c r="C25" s="13" t="s">
        <v>94</v>
      </c>
      <c r="D25" s="13" t="s">
        <v>95</v>
      </c>
      <c r="E25" s="13"/>
      <c r="F25" s="33" t="s">
        <v>74</v>
      </c>
      <c r="G25" s="33">
        <v>680.76</v>
      </c>
      <c r="H25" s="33"/>
      <c r="I25" s="36">
        <f>G25*H25</f>
        <v>0</v>
      </c>
      <c r="J25" s="37"/>
    </row>
    <row r="26" ht="28.5" customHeight="1" spans="1:10">
      <c r="A26" s="22" t="s">
        <v>96</v>
      </c>
      <c r="B26" s="23"/>
      <c r="C26" s="24"/>
      <c r="D26" s="24"/>
      <c r="E26" s="24"/>
      <c r="F26" s="24"/>
      <c r="G26" s="24"/>
      <c r="H26" s="24"/>
      <c r="I26" s="28">
        <f>SUM(I6:I25)</f>
        <v>0</v>
      </c>
      <c r="J26" s="29"/>
    </row>
    <row r="27" ht="17.25" customHeight="1" spans="1:10">
      <c r="A27" s="25"/>
      <c r="B27" s="25"/>
      <c r="C27" s="25"/>
      <c r="D27" s="25"/>
      <c r="E27" s="26"/>
      <c r="F27" s="26"/>
      <c r="G27" s="35"/>
      <c r="H27" s="27"/>
      <c r="I27" s="27"/>
      <c r="J27" s="27"/>
    </row>
  </sheetData>
  <mergeCells count="36">
    <mergeCell ref="A1:J1"/>
    <mergeCell ref="A2:D2"/>
    <mergeCell ref="E2:G2"/>
    <mergeCell ref="H2:J2"/>
    <mergeCell ref="H3:J3"/>
    <mergeCell ref="C5:E5"/>
    <mergeCell ref="D6:E6"/>
    <mergeCell ref="D7:E7"/>
    <mergeCell ref="D8:E8"/>
    <mergeCell ref="D9:E9"/>
    <mergeCell ref="C10:E10"/>
    <mergeCell ref="D11:E11"/>
    <mergeCell ref="D12:E12"/>
    <mergeCell ref="D13:E13"/>
    <mergeCell ref="D14:E14"/>
    <mergeCell ref="D15:E15"/>
    <mergeCell ref="C16:E16"/>
    <mergeCell ref="D17:E17"/>
    <mergeCell ref="D18:E18"/>
    <mergeCell ref="D19:E19"/>
    <mergeCell ref="D20:E20"/>
    <mergeCell ref="D21:E21"/>
    <mergeCell ref="C22:E22"/>
    <mergeCell ref="D23:E23"/>
    <mergeCell ref="D24:E24"/>
    <mergeCell ref="D25:E25"/>
    <mergeCell ref="A26:H26"/>
    <mergeCell ref="A27:D27"/>
    <mergeCell ref="E27:G27"/>
    <mergeCell ref="H27:J27"/>
    <mergeCell ref="A3:A4"/>
    <mergeCell ref="B3:B4"/>
    <mergeCell ref="C3:C4"/>
    <mergeCell ref="F3:F4"/>
    <mergeCell ref="G3:G4"/>
    <mergeCell ref="D3:E4"/>
  </mergeCells>
  <printOptions horizontalCentered="1"/>
  <pageMargins left="0.118055555555556" right="0.118055555555556" top="0.594444444444444" bottom="0" header="0.594444444444444" footer="0"/>
  <pageSetup paperSize="9" scale="90" orientation="portrait"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4"/>
  <sheetViews>
    <sheetView showGridLines="0" showZeros="0" view="pageBreakPreview" zoomScaleNormal="100" workbookViewId="0">
      <pane xSplit="6" ySplit="4" topLeftCell="G121" activePane="bottomRight" state="frozen"/>
      <selection/>
      <selection pane="topRight"/>
      <selection pane="bottomLeft"/>
      <selection pane="bottomRight" activeCell="D134" sqref="D134"/>
    </sheetView>
  </sheetViews>
  <sheetFormatPr defaultColWidth="9" defaultRowHeight="12"/>
  <cols>
    <col min="1" max="1" width="9.5047619047619" customWidth="1"/>
    <col min="2" max="2" width="17" customWidth="1"/>
    <col min="3" max="3" width="20.1714285714286" customWidth="1"/>
    <col min="4" max="4" width="26.4952380952381" customWidth="1"/>
    <col min="5" max="5" width="2.33333333333333" customWidth="1"/>
    <col min="6" max="6" width="5.33333333333333" customWidth="1"/>
    <col min="7" max="7" width="10.7142857142857" customWidth="1"/>
    <col min="8" max="8" width="9.66666666666667" customWidth="1"/>
    <col min="9" max="9" width="11.5714285714286" customWidth="1"/>
    <col min="10" max="10" width="8.33333333333333" customWidth="1"/>
  </cols>
  <sheetData>
    <row r="1" ht="39.75" customHeight="1" spans="1:10">
      <c r="A1" s="1" t="s">
        <v>31</v>
      </c>
      <c r="B1" s="1"/>
      <c r="C1" s="1"/>
      <c r="D1" s="1"/>
      <c r="E1" s="1"/>
      <c r="F1" s="1"/>
      <c r="G1" s="1"/>
      <c r="H1" s="2"/>
      <c r="I1" s="2"/>
      <c r="J1" s="2"/>
    </row>
    <row r="2" ht="28.5" customHeight="1" spans="1:10">
      <c r="A2" s="3" t="str">
        <f>报价汇总表!A2</f>
        <v>工程名称：生物科技技术产业园项目-标识标牌及画线地坪</v>
      </c>
      <c r="B2" s="3"/>
      <c r="C2" s="3"/>
      <c r="D2" s="3"/>
      <c r="E2" s="3"/>
      <c r="F2" s="3"/>
      <c r="G2" s="3"/>
      <c r="H2" s="4"/>
      <c r="I2" s="4"/>
      <c r="J2" s="4"/>
    </row>
    <row r="3" ht="28.5" customHeight="1" spans="1:10">
      <c r="A3" s="5" t="s">
        <v>1</v>
      </c>
      <c r="B3" s="6" t="s">
        <v>32</v>
      </c>
      <c r="C3" s="6" t="s">
        <v>33</v>
      </c>
      <c r="D3" s="6" t="s">
        <v>34</v>
      </c>
      <c r="E3" s="6"/>
      <c r="F3" s="6" t="s">
        <v>35</v>
      </c>
      <c r="G3" s="6" t="s">
        <v>36</v>
      </c>
      <c r="H3" s="6" t="s">
        <v>25</v>
      </c>
      <c r="I3" s="6"/>
      <c r="J3" s="18"/>
    </row>
    <row r="4" ht="28.5" customHeight="1" spans="1:10">
      <c r="A4" s="7"/>
      <c r="B4" s="8"/>
      <c r="C4" s="8"/>
      <c r="D4" s="8"/>
      <c r="E4" s="8"/>
      <c r="F4" s="8"/>
      <c r="G4" s="8"/>
      <c r="H4" s="8" t="s">
        <v>37</v>
      </c>
      <c r="I4" s="8" t="s">
        <v>38</v>
      </c>
      <c r="J4" s="19" t="s">
        <v>7</v>
      </c>
    </row>
    <row r="5" ht="16" customHeight="1" spans="1:10">
      <c r="A5" s="7"/>
      <c r="B5" s="8"/>
      <c r="C5" s="9" t="s">
        <v>97</v>
      </c>
      <c r="D5" s="10"/>
      <c r="E5" s="11"/>
      <c r="F5" s="8"/>
      <c r="G5" s="8"/>
      <c r="H5" s="8"/>
      <c r="I5" s="8"/>
      <c r="J5" s="19"/>
    </row>
    <row r="6" ht="101" customHeight="1" spans="1:10">
      <c r="A6" s="12">
        <v>1</v>
      </c>
      <c r="B6" s="13" t="s">
        <v>98</v>
      </c>
      <c r="C6" s="13" t="s">
        <v>99</v>
      </c>
      <c r="D6" s="13" t="s">
        <v>100</v>
      </c>
      <c r="E6" s="13"/>
      <c r="F6" s="8" t="s">
        <v>63</v>
      </c>
      <c r="G6" s="14">
        <v>52</v>
      </c>
      <c r="H6" s="14"/>
      <c r="I6" s="20">
        <f t="shared" ref="I6:I12" si="0">G6*H6</f>
        <v>0</v>
      </c>
      <c r="J6" s="21"/>
    </row>
    <row r="7" ht="99" customHeight="1" spans="1:10">
      <c r="A7" s="12">
        <v>2</v>
      </c>
      <c r="B7" s="13" t="s">
        <v>101</v>
      </c>
      <c r="C7" s="13" t="s">
        <v>102</v>
      </c>
      <c r="D7" s="13" t="s">
        <v>103</v>
      </c>
      <c r="E7" s="13"/>
      <c r="F7" s="8" t="s">
        <v>63</v>
      </c>
      <c r="G7" s="14">
        <v>19</v>
      </c>
      <c r="H7" s="14"/>
      <c r="I7" s="20">
        <f t="shared" si="0"/>
        <v>0</v>
      </c>
      <c r="J7" s="21"/>
    </row>
    <row r="8" ht="99" customHeight="1" spans="1:10">
      <c r="A8" s="12">
        <v>3</v>
      </c>
      <c r="B8" s="13" t="s">
        <v>104</v>
      </c>
      <c r="C8" s="13" t="s">
        <v>105</v>
      </c>
      <c r="D8" s="13" t="s">
        <v>106</v>
      </c>
      <c r="E8" s="13"/>
      <c r="F8" s="8" t="s">
        <v>63</v>
      </c>
      <c r="G8" s="14">
        <v>19</v>
      </c>
      <c r="H8" s="14"/>
      <c r="I8" s="20">
        <f t="shared" si="0"/>
        <v>0</v>
      </c>
      <c r="J8" s="21"/>
    </row>
    <row r="9" ht="119" customHeight="1" spans="1:10">
      <c r="A9" s="12">
        <v>4</v>
      </c>
      <c r="B9" s="13" t="s">
        <v>77</v>
      </c>
      <c r="C9" s="13" t="s">
        <v>78</v>
      </c>
      <c r="D9" s="13" t="s">
        <v>107</v>
      </c>
      <c r="E9" s="13"/>
      <c r="F9" s="8" t="s">
        <v>74</v>
      </c>
      <c r="G9" s="14">
        <v>470.33</v>
      </c>
      <c r="H9" s="14"/>
      <c r="I9" s="20">
        <f t="shared" si="0"/>
        <v>0</v>
      </c>
      <c r="J9" s="21"/>
    </row>
    <row r="10" ht="108" customHeight="1" spans="1:10">
      <c r="A10" s="12">
        <v>5</v>
      </c>
      <c r="B10" s="13" t="s">
        <v>80</v>
      </c>
      <c r="C10" s="13" t="s">
        <v>78</v>
      </c>
      <c r="D10" s="13" t="s">
        <v>108</v>
      </c>
      <c r="E10" s="13"/>
      <c r="F10" s="8" t="s">
        <v>74</v>
      </c>
      <c r="G10" s="14">
        <v>527.84</v>
      </c>
      <c r="H10" s="14"/>
      <c r="I10" s="20">
        <f t="shared" si="0"/>
        <v>0</v>
      </c>
      <c r="J10" s="21"/>
    </row>
    <row r="11" ht="160" customHeight="1" spans="1:10">
      <c r="A11" s="12">
        <v>6</v>
      </c>
      <c r="B11" s="13" t="s">
        <v>109</v>
      </c>
      <c r="C11" s="13" t="s">
        <v>110</v>
      </c>
      <c r="D11" s="13" t="s">
        <v>111</v>
      </c>
      <c r="E11" s="13"/>
      <c r="F11" s="8" t="s">
        <v>56</v>
      </c>
      <c r="G11" s="14">
        <v>950</v>
      </c>
      <c r="H11" s="14"/>
      <c r="I11" s="20">
        <f t="shared" si="0"/>
        <v>0</v>
      </c>
      <c r="J11" s="21"/>
    </row>
    <row r="12" ht="13" customHeight="1" spans="1:10">
      <c r="A12" s="12"/>
      <c r="B12" s="13"/>
      <c r="C12" s="9" t="s">
        <v>112</v>
      </c>
      <c r="D12" s="10"/>
      <c r="E12" s="11"/>
      <c r="F12" s="8"/>
      <c r="G12" s="14"/>
      <c r="H12" s="14"/>
      <c r="I12" s="20"/>
      <c r="J12" s="21"/>
    </row>
    <row r="13" ht="115" customHeight="1" spans="1:10">
      <c r="A13" s="12">
        <v>7</v>
      </c>
      <c r="B13" s="13" t="s">
        <v>113</v>
      </c>
      <c r="C13" s="13" t="s">
        <v>114</v>
      </c>
      <c r="D13" s="15" t="s">
        <v>115</v>
      </c>
      <c r="E13" s="16"/>
      <c r="F13" s="8" t="s">
        <v>63</v>
      </c>
      <c r="G13" s="14">
        <v>8</v>
      </c>
      <c r="H13" s="14"/>
      <c r="I13" s="20">
        <f t="shared" ref="I13:I22" si="1">G13*H13</f>
        <v>0</v>
      </c>
      <c r="J13" s="21"/>
    </row>
    <row r="14" ht="112" customHeight="1" spans="1:10">
      <c r="A14" s="12">
        <v>8</v>
      </c>
      <c r="B14" s="13" t="s">
        <v>116</v>
      </c>
      <c r="C14" s="13" t="s">
        <v>117</v>
      </c>
      <c r="D14" s="15" t="s">
        <v>118</v>
      </c>
      <c r="E14" s="16"/>
      <c r="F14" s="8" t="s">
        <v>63</v>
      </c>
      <c r="G14" s="14">
        <v>4</v>
      </c>
      <c r="H14" s="14"/>
      <c r="I14" s="20">
        <f t="shared" si="1"/>
        <v>0</v>
      </c>
      <c r="J14" s="21"/>
    </row>
    <row r="15" ht="97" customHeight="1" spans="1:10">
      <c r="A15" s="12">
        <v>9</v>
      </c>
      <c r="B15" s="13" t="s">
        <v>119</v>
      </c>
      <c r="C15" s="13" t="s">
        <v>120</v>
      </c>
      <c r="D15" s="15" t="s">
        <v>121</v>
      </c>
      <c r="E15" s="16"/>
      <c r="F15" s="8" t="s">
        <v>63</v>
      </c>
      <c r="G15" s="14">
        <v>8</v>
      </c>
      <c r="H15" s="14"/>
      <c r="I15" s="20">
        <f t="shared" si="1"/>
        <v>0</v>
      </c>
      <c r="J15" s="21"/>
    </row>
    <row r="16" ht="91" customHeight="1" spans="1:10">
      <c r="A16" s="12">
        <v>10</v>
      </c>
      <c r="B16" s="13" t="s">
        <v>122</v>
      </c>
      <c r="C16" s="13" t="s">
        <v>123</v>
      </c>
      <c r="D16" s="15" t="s">
        <v>124</v>
      </c>
      <c r="E16" s="16"/>
      <c r="F16" s="8" t="s">
        <v>63</v>
      </c>
      <c r="G16" s="14">
        <v>3</v>
      </c>
      <c r="H16" s="14"/>
      <c r="I16" s="20">
        <f t="shared" si="1"/>
        <v>0</v>
      </c>
      <c r="J16" s="21"/>
    </row>
    <row r="17" ht="79" customHeight="1" spans="1:10">
      <c r="A17" s="12">
        <v>11</v>
      </c>
      <c r="B17" s="13" t="s">
        <v>125</v>
      </c>
      <c r="C17" s="13" t="s">
        <v>126</v>
      </c>
      <c r="D17" s="15" t="s">
        <v>127</v>
      </c>
      <c r="E17" s="16"/>
      <c r="F17" s="8" t="s">
        <v>63</v>
      </c>
      <c r="G17" s="14">
        <v>2</v>
      </c>
      <c r="H17" s="14"/>
      <c r="I17" s="20">
        <f t="shared" si="1"/>
        <v>0</v>
      </c>
      <c r="J17" s="21"/>
    </row>
    <row r="18" ht="91" customHeight="1" spans="1:10">
      <c r="A18" s="12">
        <v>12</v>
      </c>
      <c r="B18" s="13" t="s">
        <v>128</v>
      </c>
      <c r="C18" s="13" t="s">
        <v>129</v>
      </c>
      <c r="D18" s="15" t="s">
        <v>130</v>
      </c>
      <c r="E18" s="16"/>
      <c r="F18" s="8" t="s">
        <v>63</v>
      </c>
      <c r="G18" s="14">
        <v>8</v>
      </c>
      <c r="H18" s="14"/>
      <c r="I18" s="20">
        <f t="shared" si="1"/>
        <v>0</v>
      </c>
      <c r="J18" s="21"/>
    </row>
    <row r="19" ht="92" customHeight="1" spans="1:10">
      <c r="A19" s="12">
        <v>13</v>
      </c>
      <c r="B19" s="13" t="s">
        <v>131</v>
      </c>
      <c r="C19" s="13" t="s">
        <v>132</v>
      </c>
      <c r="D19" s="15" t="s">
        <v>133</v>
      </c>
      <c r="E19" s="16"/>
      <c r="F19" s="8" t="s">
        <v>63</v>
      </c>
      <c r="G19" s="14">
        <v>2</v>
      </c>
      <c r="H19" s="14"/>
      <c r="I19" s="20">
        <f t="shared" si="1"/>
        <v>0</v>
      </c>
      <c r="J19" s="21"/>
    </row>
    <row r="20" ht="84" customHeight="1" spans="1:10">
      <c r="A20" s="17">
        <v>14</v>
      </c>
      <c r="B20" s="13" t="s">
        <v>134</v>
      </c>
      <c r="C20" s="13" t="s">
        <v>135</v>
      </c>
      <c r="D20" s="15" t="s">
        <v>136</v>
      </c>
      <c r="E20" s="16"/>
      <c r="F20" s="8" t="s">
        <v>63</v>
      </c>
      <c r="G20" s="14">
        <v>10</v>
      </c>
      <c r="H20" s="14"/>
      <c r="I20" s="20">
        <f t="shared" si="1"/>
        <v>0</v>
      </c>
      <c r="J20" s="21"/>
    </row>
    <row r="21" ht="100" customHeight="1" spans="1:10">
      <c r="A21" s="17">
        <v>15</v>
      </c>
      <c r="B21" s="13" t="s">
        <v>137</v>
      </c>
      <c r="C21" s="13" t="s">
        <v>138</v>
      </c>
      <c r="D21" s="15" t="s">
        <v>139</v>
      </c>
      <c r="E21" s="16"/>
      <c r="F21" s="8" t="s">
        <v>56</v>
      </c>
      <c r="G21" s="14">
        <v>19</v>
      </c>
      <c r="H21" s="14"/>
      <c r="I21" s="20">
        <f t="shared" si="1"/>
        <v>0</v>
      </c>
      <c r="J21" s="21"/>
    </row>
    <row r="22" ht="99" customHeight="1" spans="1:10">
      <c r="A22" s="17">
        <v>16</v>
      </c>
      <c r="B22" s="13" t="s">
        <v>140</v>
      </c>
      <c r="C22" s="13" t="s">
        <v>141</v>
      </c>
      <c r="D22" s="15" t="s">
        <v>142</v>
      </c>
      <c r="E22" s="16"/>
      <c r="F22" s="8" t="s">
        <v>63</v>
      </c>
      <c r="G22" s="14">
        <v>1</v>
      </c>
      <c r="H22" s="14"/>
      <c r="I22" s="20">
        <f t="shared" si="1"/>
        <v>0</v>
      </c>
      <c r="J22" s="21"/>
    </row>
    <row r="23" spans="1:10">
      <c r="A23" s="12"/>
      <c r="B23" s="13"/>
      <c r="C23" s="9" t="s">
        <v>143</v>
      </c>
      <c r="D23" s="10"/>
      <c r="E23" s="11"/>
      <c r="F23" s="8"/>
      <c r="G23" s="14"/>
      <c r="H23" s="14"/>
      <c r="I23" s="20"/>
      <c r="J23" s="21"/>
    </row>
    <row r="24" ht="97" customHeight="1" spans="1:10">
      <c r="A24" s="12">
        <v>17</v>
      </c>
      <c r="B24" s="13" t="s">
        <v>144</v>
      </c>
      <c r="C24" s="13" t="s">
        <v>145</v>
      </c>
      <c r="D24" s="15" t="s">
        <v>146</v>
      </c>
      <c r="E24" s="16"/>
      <c r="F24" s="8" t="s">
        <v>63</v>
      </c>
      <c r="G24" s="14">
        <v>4</v>
      </c>
      <c r="H24" s="14"/>
      <c r="I24" s="20">
        <f t="shared" ref="I24:I45" si="2">G24*H24</f>
        <v>0</v>
      </c>
      <c r="J24" s="21"/>
    </row>
    <row r="25" ht="97" customHeight="1" spans="1:10">
      <c r="A25" s="12">
        <v>18</v>
      </c>
      <c r="B25" s="13" t="s">
        <v>147</v>
      </c>
      <c r="C25" s="13" t="s">
        <v>148</v>
      </c>
      <c r="D25" s="15" t="s">
        <v>149</v>
      </c>
      <c r="E25" s="16"/>
      <c r="F25" s="8" t="s">
        <v>63</v>
      </c>
      <c r="G25" s="14">
        <v>2</v>
      </c>
      <c r="H25" s="14"/>
      <c r="I25" s="20">
        <f t="shared" si="2"/>
        <v>0</v>
      </c>
      <c r="J25" s="21"/>
    </row>
    <row r="26" ht="97" customHeight="1" spans="1:10">
      <c r="A26" s="17">
        <v>19</v>
      </c>
      <c r="B26" s="13" t="s">
        <v>150</v>
      </c>
      <c r="C26" s="13" t="s">
        <v>151</v>
      </c>
      <c r="D26" s="15" t="s">
        <v>152</v>
      </c>
      <c r="E26" s="16"/>
      <c r="F26" s="8" t="s">
        <v>63</v>
      </c>
      <c r="G26" s="14">
        <v>10</v>
      </c>
      <c r="H26" s="14"/>
      <c r="I26" s="20">
        <f t="shared" si="2"/>
        <v>0</v>
      </c>
      <c r="J26" s="21"/>
    </row>
    <row r="27" ht="97" customHeight="1" spans="1:10">
      <c r="A27" s="17">
        <v>20</v>
      </c>
      <c r="B27" s="13" t="s">
        <v>153</v>
      </c>
      <c r="C27" s="13" t="s">
        <v>154</v>
      </c>
      <c r="D27" s="15" t="s">
        <v>155</v>
      </c>
      <c r="E27" s="16"/>
      <c r="F27" s="8" t="s">
        <v>63</v>
      </c>
      <c r="G27" s="14">
        <v>14</v>
      </c>
      <c r="H27" s="14"/>
      <c r="I27" s="20">
        <f t="shared" si="2"/>
        <v>0</v>
      </c>
      <c r="J27" s="21"/>
    </row>
    <row r="28" ht="97" customHeight="1" spans="1:10">
      <c r="A28" s="17">
        <v>21</v>
      </c>
      <c r="B28" s="13" t="s">
        <v>156</v>
      </c>
      <c r="C28" s="13" t="s">
        <v>157</v>
      </c>
      <c r="D28" s="15" t="s">
        <v>158</v>
      </c>
      <c r="E28" s="16"/>
      <c r="F28" s="8" t="s">
        <v>63</v>
      </c>
      <c r="G28" s="14">
        <v>5</v>
      </c>
      <c r="H28" s="14"/>
      <c r="I28" s="20">
        <f t="shared" si="2"/>
        <v>0</v>
      </c>
      <c r="J28" s="21"/>
    </row>
    <row r="29" ht="97" customHeight="1" spans="1:10">
      <c r="A29" s="17">
        <v>22</v>
      </c>
      <c r="B29" s="13" t="s">
        <v>159</v>
      </c>
      <c r="C29" s="13" t="s">
        <v>160</v>
      </c>
      <c r="D29" s="15" t="s">
        <v>161</v>
      </c>
      <c r="E29" s="16"/>
      <c r="F29" s="8" t="s">
        <v>63</v>
      </c>
      <c r="G29" s="14">
        <v>18</v>
      </c>
      <c r="H29" s="14"/>
      <c r="I29" s="20">
        <f t="shared" si="2"/>
        <v>0</v>
      </c>
      <c r="J29" s="21"/>
    </row>
    <row r="30" ht="97" customHeight="1" spans="1:10">
      <c r="A30" s="17">
        <v>23</v>
      </c>
      <c r="B30" s="13" t="s">
        <v>162</v>
      </c>
      <c r="C30" s="13" t="s">
        <v>163</v>
      </c>
      <c r="D30" s="15" t="s">
        <v>164</v>
      </c>
      <c r="E30" s="16"/>
      <c r="F30" s="8" t="s">
        <v>63</v>
      </c>
      <c r="G30" s="14">
        <v>5</v>
      </c>
      <c r="H30" s="14"/>
      <c r="I30" s="20">
        <f t="shared" si="2"/>
        <v>0</v>
      </c>
      <c r="J30" s="21"/>
    </row>
    <row r="31" ht="97" customHeight="1" spans="1:10">
      <c r="A31" s="17">
        <v>24</v>
      </c>
      <c r="B31" s="13" t="s">
        <v>165</v>
      </c>
      <c r="C31" s="13" t="s">
        <v>166</v>
      </c>
      <c r="D31" s="15" t="s">
        <v>167</v>
      </c>
      <c r="E31" s="16"/>
      <c r="F31" s="8" t="s">
        <v>63</v>
      </c>
      <c r="G31" s="14">
        <v>6</v>
      </c>
      <c r="H31" s="14"/>
      <c r="I31" s="20">
        <f t="shared" si="2"/>
        <v>0</v>
      </c>
      <c r="J31" s="21"/>
    </row>
    <row r="32" ht="79" customHeight="1" spans="1:10">
      <c r="A32" s="17">
        <v>25</v>
      </c>
      <c r="B32" s="13" t="s">
        <v>168</v>
      </c>
      <c r="C32" s="13" t="s">
        <v>169</v>
      </c>
      <c r="D32" s="15" t="s">
        <v>170</v>
      </c>
      <c r="E32" s="16"/>
      <c r="F32" s="8" t="s">
        <v>63</v>
      </c>
      <c r="G32" s="14">
        <v>4</v>
      </c>
      <c r="H32" s="14"/>
      <c r="I32" s="20">
        <f t="shared" si="2"/>
        <v>0</v>
      </c>
      <c r="J32" s="21"/>
    </row>
    <row r="33" ht="79" customHeight="1" spans="1:10">
      <c r="A33" s="17">
        <v>26</v>
      </c>
      <c r="B33" s="13" t="s">
        <v>171</v>
      </c>
      <c r="C33" s="13" t="s">
        <v>172</v>
      </c>
      <c r="D33" s="15" t="s">
        <v>173</v>
      </c>
      <c r="E33" s="16"/>
      <c r="F33" s="8" t="s">
        <v>63</v>
      </c>
      <c r="G33" s="14">
        <v>19</v>
      </c>
      <c r="H33" s="14"/>
      <c r="I33" s="20">
        <f t="shared" si="2"/>
        <v>0</v>
      </c>
      <c r="J33" s="21"/>
    </row>
    <row r="34" ht="79" customHeight="1" spans="1:10">
      <c r="A34" s="17">
        <v>27</v>
      </c>
      <c r="B34" s="13" t="s">
        <v>174</v>
      </c>
      <c r="C34" s="13" t="s">
        <v>175</v>
      </c>
      <c r="D34" s="15" t="s">
        <v>176</v>
      </c>
      <c r="E34" s="16"/>
      <c r="F34" s="8" t="s">
        <v>56</v>
      </c>
      <c r="G34" s="14">
        <v>2</v>
      </c>
      <c r="H34" s="14"/>
      <c r="I34" s="20">
        <f t="shared" si="2"/>
        <v>0</v>
      </c>
      <c r="J34" s="21"/>
    </row>
    <row r="35" spans="1:10">
      <c r="A35" s="17"/>
      <c r="B35" s="13"/>
      <c r="C35" s="9" t="s">
        <v>177</v>
      </c>
      <c r="D35" s="10"/>
      <c r="E35" s="11"/>
      <c r="F35" s="8"/>
      <c r="G35" s="14"/>
      <c r="H35" s="14"/>
      <c r="I35" s="20"/>
      <c r="J35" s="21"/>
    </row>
    <row r="36" ht="90" customHeight="1" spans="1:10">
      <c r="A36" s="17">
        <v>28</v>
      </c>
      <c r="B36" s="13" t="s">
        <v>178</v>
      </c>
      <c r="C36" s="13" t="s">
        <v>179</v>
      </c>
      <c r="D36" s="15" t="s">
        <v>180</v>
      </c>
      <c r="E36" s="16"/>
      <c r="F36" s="8" t="s">
        <v>63</v>
      </c>
      <c r="G36" s="14">
        <v>14</v>
      </c>
      <c r="H36" s="14"/>
      <c r="I36" s="20">
        <f t="shared" ref="I36:I45" si="3">G36*H36</f>
        <v>0</v>
      </c>
      <c r="J36" s="21"/>
    </row>
    <row r="37" ht="90" customHeight="1" spans="1:10">
      <c r="A37" s="17">
        <v>29</v>
      </c>
      <c r="B37" s="13" t="s">
        <v>181</v>
      </c>
      <c r="C37" s="13" t="s">
        <v>182</v>
      </c>
      <c r="D37" s="15" t="s">
        <v>183</v>
      </c>
      <c r="E37" s="16"/>
      <c r="F37" s="8" t="s">
        <v>63</v>
      </c>
      <c r="G37" s="14">
        <v>14</v>
      </c>
      <c r="H37" s="14"/>
      <c r="I37" s="20">
        <f t="shared" si="3"/>
        <v>0</v>
      </c>
      <c r="J37" s="21"/>
    </row>
    <row r="38" ht="90" customHeight="1" spans="1:10">
      <c r="A38" s="17">
        <v>30</v>
      </c>
      <c r="B38" s="13" t="s">
        <v>184</v>
      </c>
      <c r="C38" s="13" t="s">
        <v>185</v>
      </c>
      <c r="D38" s="15" t="s">
        <v>186</v>
      </c>
      <c r="E38" s="16"/>
      <c r="F38" s="8" t="s">
        <v>63</v>
      </c>
      <c r="G38" s="14">
        <v>12</v>
      </c>
      <c r="H38" s="14"/>
      <c r="I38" s="20">
        <f t="shared" si="3"/>
        <v>0</v>
      </c>
      <c r="J38" s="21"/>
    </row>
    <row r="39" ht="90" customHeight="1" spans="1:10">
      <c r="A39" s="17">
        <v>31</v>
      </c>
      <c r="B39" s="13" t="s">
        <v>187</v>
      </c>
      <c r="C39" s="13" t="s">
        <v>188</v>
      </c>
      <c r="D39" s="15" t="s">
        <v>189</v>
      </c>
      <c r="E39" s="16"/>
      <c r="F39" s="8" t="s">
        <v>63</v>
      </c>
      <c r="G39" s="14">
        <v>43</v>
      </c>
      <c r="H39" s="14"/>
      <c r="I39" s="20">
        <f t="shared" si="3"/>
        <v>0</v>
      </c>
      <c r="J39" s="21"/>
    </row>
    <row r="40" ht="90" customHeight="1" spans="1:10">
      <c r="A40" s="17">
        <v>32</v>
      </c>
      <c r="B40" s="13" t="s">
        <v>190</v>
      </c>
      <c r="C40" s="13" t="s">
        <v>191</v>
      </c>
      <c r="D40" s="15" t="s">
        <v>192</v>
      </c>
      <c r="E40" s="16"/>
      <c r="F40" s="8" t="s">
        <v>63</v>
      </c>
      <c r="G40" s="14">
        <v>14</v>
      </c>
      <c r="H40" s="14"/>
      <c r="I40" s="20">
        <f t="shared" si="3"/>
        <v>0</v>
      </c>
      <c r="J40" s="21"/>
    </row>
    <row r="41" ht="90" customHeight="1" spans="1:10">
      <c r="A41" s="17">
        <v>33</v>
      </c>
      <c r="B41" s="13" t="s">
        <v>193</v>
      </c>
      <c r="C41" s="13" t="s">
        <v>194</v>
      </c>
      <c r="D41" s="15" t="s">
        <v>195</v>
      </c>
      <c r="E41" s="16"/>
      <c r="F41" s="8" t="s">
        <v>63</v>
      </c>
      <c r="G41" s="14">
        <v>118</v>
      </c>
      <c r="H41" s="14"/>
      <c r="I41" s="20">
        <f t="shared" si="3"/>
        <v>0</v>
      </c>
      <c r="J41" s="21"/>
    </row>
    <row r="42" ht="90" customHeight="1" spans="1:10">
      <c r="A42" s="17">
        <v>34</v>
      </c>
      <c r="B42" s="13" t="s">
        <v>196</v>
      </c>
      <c r="C42" s="13" t="s">
        <v>197</v>
      </c>
      <c r="D42" s="15" t="s">
        <v>198</v>
      </c>
      <c r="E42" s="16"/>
      <c r="F42" s="8" t="s">
        <v>63</v>
      </c>
      <c r="G42" s="14">
        <v>21</v>
      </c>
      <c r="H42" s="14"/>
      <c r="I42" s="20">
        <f t="shared" si="3"/>
        <v>0</v>
      </c>
      <c r="J42" s="21"/>
    </row>
    <row r="43" ht="78" customHeight="1" spans="1:10">
      <c r="A43" s="17">
        <v>35</v>
      </c>
      <c r="B43" s="13" t="s">
        <v>199</v>
      </c>
      <c r="C43" s="13" t="s">
        <v>200</v>
      </c>
      <c r="D43" s="15" t="s">
        <v>201</v>
      </c>
      <c r="E43" s="16"/>
      <c r="F43" s="8" t="s">
        <v>63</v>
      </c>
      <c r="G43" s="14">
        <v>45</v>
      </c>
      <c r="H43" s="14"/>
      <c r="I43" s="20">
        <f t="shared" si="3"/>
        <v>0</v>
      </c>
      <c r="J43" s="21"/>
    </row>
    <row r="44" ht="78" customHeight="1" spans="1:10">
      <c r="A44" s="17">
        <v>36</v>
      </c>
      <c r="B44" s="13" t="s">
        <v>202</v>
      </c>
      <c r="C44" s="13" t="s">
        <v>203</v>
      </c>
      <c r="D44" s="15" t="s">
        <v>204</v>
      </c>
      <c r="E44" s="16"/>
      <c r="F44" s="8" t="s">
        <v>63</v>
      </c>
      <c r="G44" s="14">
        <v>8</v>
      </c>
      <c r="H44" s="14"/>
      <c r="I44" s="20">
        <f t="shared" si="3"/>
        <v>0</v>
      </c>
      <c r="J44" s="21"/>
    </row>
    <row r="45" ht="78" customHeight="1" spans="1:10">
      <c r="A45" s="17">
        <v>37</v>
      </c>
      <c r="B45" s="13" t="s">
        <v>205</v>
      </c>
      <c r="C45" s="13" t="s">
        <v>206</v>
      </c>
      <c r="D45" s="15" t="s">
        <v>207</v>
      </c>
      <c r="E45" s="16"/>
      <c r="F45" s="8" t="s">
        <v>63</v>
      </c>
      <c r="G45" s="14">
        <v>55</v>
      </c>
      <c r="H45" s="14"/>
      <c r="I45" s="20">
        <f t="shared" si="3"/>
        <v>0</v>
      </c>
      <c r="J45" s="21"/>
    </row>
    <row r="46" spans="1:10">
      <c r="A46" s="17"/>
      <c r="B46" s="13"/>
      <c r="C46" s="9" t="s">
        <v>208</v>
      </c>
      <c r="D46" s="10"/>
      <c r="E46" s="11"/>
      <c r="F46" s="8"/>
      <c r="G46" s="14"/>
      <c r="H46" s="14"/>
      <c r="I46" s="20"/>
      <c r="J46" s="21"/>
    </row>
    <row r="47" ht="77" customHeight="1" spans="1:10">
      <c r="A47" s="17">
        <v>38</v>
      </c>
      <c r="B47" s="13" t="s">
        <v>209</v>
      </c>
      <c r="C47" s="13" t="s">
        <v>179</v>
      </c>
      <c r="D47" s="15" t="s">
        <v>180</v>
      </c>
      <c r="E47" s="16"/>
      <c r="F47" s="8" t="s">
        <v>63</v>
      </c>
      <c r="G47" s="14">
        <v>14</v>
      </c>
      <c r="H47" s="14"/>
      <c r="I47" s="20">
        <f t="shared" ref="I47:I56" si="4">G47*H47</f>
        <v>0</v>
      </c>
      <c r="J47" s="21"/>
    </row>
    <row r="48" ht="77" customHeight="1" spans="1:10">
      <c r="A48" s="17">
        <v>39</v>
      </c>
      <c r="B48" s="13" t="s">
        <v>210</v>
      </c>
      <c r="C48" s="13" t="s">
        <v>182</v>
      </c>
      <c r="D48" s="15" t="s">
        <v>183</v>
      </c>
      <c r="E48" s="16"/>
      <c r="F48" s="8" t="s">
        <v>63</v>
      </c>
      <c r="G48" s="14">
        <v>14</v>
      </c>
      <c r="H48" s="14"/>
      <c r="I48" s="20">
        <f t="shared" si="4"/>
        <v>0</v>
      </c>
      <c r="J48" s="21"/>
    </row>
    <row r="49" ht="73" customHeight="1" spans="1:10">
      <c r="A49" s="17">
        <v>40</v>
      </c>
      <c r="B49" s="13" t="s">
        <v>211</v>
      </c>
      <c r="C49" s="13" t="s">
        <v>185</v>
      </c>
      <c r="D49" s="15" t="s">
        <v>186</v>
      </c>
      <c r="E49" s="16"/>
      <c r="F49" s="8" t="s">
        <v>63</v>
      </c>
      <c r="G49" s="14">
        <v>8</v>
      </c>
      <c r="H49" s="14"/>
      <c r="I49" s="20">
        <f t="shared" si="4"/>
        <v>0</v>
      </c>
      <c r="J49" s="21"/>
    </row>
    <row r="50" ht="73" customHeight="1" spans="1:10">
      <c r="A50" s="17">
        <v>41</v>
      </c>
      <c r="B50" s="13" t="s">
        <v>212</v>
      </c>
      <c r="C50" s="13" t="s">
        <v>188</v>
      </c>
      <c r="D50" s="15" t="s">
        <v>189</v>
      </c>
      <c r="E50" s="16"/>
      <c r="F50" s="8" t="s">
        <v>63</v>
      </c>
      <c r="G50" s="14">
        <v>44</v>
      </c>
      <c r="H50" s="14"/>
      <c r="I50" s="20">
        <f t="shared" si="4"/>
        <v>0</v>
      </c>
      <c r="J50" s="21"/>
    </row>
    <row r="51" ht="73" customHeight="1" spans="1:10">
      <c r="A51" s="17">
        <v>42</v>
      </c>
      <c r="B51" s="13" t="s">
        <v>213</v>
      </c>
      <c r="C51" s="13" t="s">
        <v>191</v>
      </c>
      <c r="D51" s="15" t="s">
        <v>192</v>
      </c>
      <c r="E51" s="16"/>
      <c r="F51" s="8" t="s">
        <v>63</v>
      </c>
      <c r="G51" s="14">
        <v>14</v>
      </c>
      <c r="H51" s="14"/>
      <c r="I51" s="20">
        <f t="shared" si="4"/>
        <v>0</v>
      </c>
      <c r="J51" s="21"/>
    </row>
    <row r="52" ht="73" customHeight="1" spans="1:10">
      <c r="A52" s="17">
        <v>43</v>
      </c>
      <c r="B52" s="13" t="s">
        <v>214</v>
      </c>
      <c r="C52" s="13" t="s">
        <v>194</v>
      </c>
      <c r="D52" s="15" t="s">
        <v>195</v>
      </c>
      <c r="E52" s="16"/>
      <c r="F52" s="8" t="s">
        <v>63</v>
      </c>
      <c r="G52" s="14">
        <v>105</v>
      </c>
      <c r="H52" s="14"/>
      <c r="I52" s="20">
        <f t="shared" si="4"/>
        <v>0</v>
      </c>
      <c r="J52" s="21"/>
    </row>
    <row r="53" ht="73" customHeight="1" spans="1:10">
      <c r="A53" s="17">
        <v>44</v>
      </c>
      <c r="B53" s="13" t="s">
        <v>215</v>
      </c>
      <c r="C53" s="13" t="s">
        <v>197</v>
      </c>
      <c r="D53" s="15" t="s">
        <v>198</v>
      </c>
      <c r="E53" s="16"/>
      <c r="F53" s="8" t="s">
        <v>63</v>
      </c>
      <c r="G53" s="14">
        <v>21</v>
      </c>
      <c r="H53" s="14"/>
      <c r="I53" s="20">
        <f t="shared" si="4"/>
        <v>0</v>
      </c>
      <c r="J53" s="21"/>
    </row>
    <row r="54" ht="73" customHeight="1" spans="1:10">
      <c r="A54" s="17">
        <v>45</v>
      </c>
      <c r="B54" s="13" t="s">
        <v>216</v>
      </c>
      <c r="C54" s="13" t="s">
        <v>200</v>
      </c>
      <c r="D54" s="15" t="s">
        <v>201</v>
      </c>
      <c r="E54" s="16"/>
      <c r="F54" s="8" t="s">
        <v>63</v>
      </c>
      <c r="G54" s="14">
        <v>45</v>
      </c>
      <c r="H54" s="14"/>
      <c r="I54" s="20">
        <f t="shared" si="4"/>
        <v>0</v>
      </c>
      <c r="J54" s="21"/>
    </row>
    <row r="55" ht="73" customHeight="1" spans="1:10">
      <c r="A55" s="17">
        <v>46</v>
      </c>
      <c r="B55" s="13" t="s">
        <v>217</v>
      </c>
      <c r="C55" s="13" t="s">
        <v>203</v>
      </c>
      <c r="D55" s="15" t="s">
        <v>204</v>
      </c>
      <c r="E55" s="16"/>
      <c r="F55" s="8" t="s">
        <v>63</v>
      </c>
      <c r="G55" s="14">
        <v>8</v>
      </c>
      <c r="H55" s="14"/>
      <c r="I55" s="20">
        <f t="shared" si="4"/>
        <v>0</v>
      </c>
      <c r="J55" s="21"/>
    </row>
    <row r="56" ht="73" customHeight="1" spans="1:10">
      <c r="A56" s="17">
        <v>47</v>
      </c>
      <c r="B56" s="13" t="s">
        <v>218</v>
      </c>
      <c r="C56" s="13" t="s">
        <v>206</v>
      </c>
      <c r="D56" s="15" t="s">
        <v>207</v>
      </c>
      <c r="E56" s="16"/>
      <c r="F56" s="8" t="s">
        <v>63</v>
      </c>
      <c r="G56" s="14">
        <v>45</v>
      </c>
      <c r="H56" s="14"/>
      <c r="I56" s="20">
        <f t="shared" si="4"/>
        <v>0</v>
      </c>
      <c r="J56" s="21"/>
    </row>
    <row r="57" spans="1:10">
      <c r="A57" s="17"/>
      <c r="B57" s="13"/>
      <c r="C57" s="9" t="s">
        <v>219</v>
      </c>
      <c r="D57" s="10"/>
      <c r="E57" s="11"/>
      <c r="F57" s="8"/>
      <c r="G57" s="14"/>
      <c r="H57" s="14"/>
      <c r="I57" s="20"/>
      <c r="J57" s="21"/>
    </row>
    <row r="58" ht="73" customHeight="1" spans="1:10">
      <c r="A58" s="17">
        <v>48</v>
      </c>
      <c r="B58" s="13" t="s">
        <v>220</v>
      </c>
      <c r="C58" s="13" t="s">
        <v>179</v>
      </c>
      <c r="D58" s="15" t="s">
        <v>180</v>
      </c>
      <c r="E58" s="16"/>
      <c r="F58" s="8" t="s">
        <v>63</v>
      </c>
      <c r="G58" s="14">
        <v>16</v>
      </c>
      <c r="H58" s="14"/>
      <c r="I58" s="20">
        <f t="shared" ref="I58:I67" si="5">G58*H58</f>
        <v>0</v>
      </c>
      <c r="J58" s="21"/>
    </row>
    <row r="59" ht="73" customHeight="1" spans="1:10">
      <c r="A59" s="17">
        <v>49</v>
      </c>
      <c r="B59" s="13" t="s">
        <v>221</v>
      </c>
      <c r="C59" s="13" t="s">
        <v>182</v>
      </c>
      <c r="D59" s="15" t="s">
        <v>183</v>
      </c>
      <c r="E59" s="16"/>
      <c r="F59" s="8" t="s">
        <v>63</v>
      </c>
      <c r="G59" s="14">
        <v>16</v>
      </c>
      <c r="H59" s="14"/>
      <c r="I59" s="20">
        <f t="shared" si="5"/>
        <v>0</v>
      </c>
      <c r="J59" s="21"/>
    </row>
    <row r="60" ht="73" customHeight="1" spans="1:10">
      <c r="A60" s="17">
        <v>50</v>
      </c>
      <c r="B60" s="13" t="s">
        <v>222</v>
      </c>
      <c r="C60" s="13" t="s">
        <v>185</v>
      </c>
      <c r="D60" s="15" t="s">
        <v>186</v>
      </c>
      <c r="E60" s="16"/>
      <c r="F60" s="8" t="s">
        <v>63</v>
      </c>
      <c r="G60" s="14">
        <v>8</v>
      </c>
      <c r="H60" s="14"/>
      <c r="I60" s="20">
        <f t="shared" si="5"/>
        <v>0</v>
      </c>
      <c r="J60" s="21"/>
    </row>
    <row r="61" ht="73" customHeight="1" spans="1:10">
      <c r="A61" s="17">
        <v>51</v>
      </c>
      <c r="B61" s="13" t="s">
        <v>223</v>
      </c>
      <c r="C61" s="13" t="s">
        <v>188</v>
      </c>
      <c r="D61" s="15" t="s">
        <v>189</v>
      </c>
      <c r="E61" s="16"/>
      <c r="F61" s="8" t="s">
        <v>63</v>
      </c>
      <c r="G61" s="14">
        <v>50</v>
      </c>
      <c r="H61" s="14"/>
      <c r="I61" s="20">
        <f t="shared" si="5"/>
        <v>0</v>
      </c>
      <c r="J61" s="21"/>
    </row>
    <row r="62" ht="73" customHeight="1" spans="1:10">
      <c r="A62" s="17">
        <v>52</v>
      </c>
      <c r="B62" s="13" t="s">
        <v>224</v>
      </c>
      <c r="C62" s="13" t="s">
        <v>191</v>
      </c>
      <c r="D62" s="15" t="s">
        <v>192</v>
      </c>
      <c r="E62" s="16"/>
      <c r="F62" s="8" t="s">
        <v>63</v>
      </c>
      <c r="G62" s="14">
        <v>16</v>
      </c>
      <c r="H62" s="14"/>
      <c r="I62" s="20">
        <f t="shared" si="5"/>
        <v>0</v>
      </c>
      <c r="J62" s="21"/>
    </row>
    <row r="63" ht="73" customHeight="1" spans="1:10">
      <c r="A63" s="17">
        <v>53</v>
      </c>
      <c r="B63" s="13" t="s">
        <v>225</v>
      </c>
      <c r="C63" s="13" t="s">
        <v>194</v>
      </c>
      <c r="D63" s="15" t="s">
        <v>195</v>
      </c>
      <c r="E63" s="16"/>
      <c r="F63" s="8" t="s">
        <v>63</v>
      </c>
      <c r="G63" s="14">
        <v>129</v>
      </c>
      <c r="H63" s="14"/>
      <c r="I63" s="20">
        <f t="shared" si="5"/>
        <v>0</v>
      </c>
      <c r="J63" s="21"/>
    </row>
    <row r="64" ht="73" customHeight="1" spans="1:10">
      <c r="A64" s="17">
        <v>54</v>
      </c>
      <c r="B64" s="13" t="s">
        <v>226</v>
      </c>
      <c r="C64" s="13" t="s">
        <v>197</v>
      </c>
      <c r="D64" s="15" t="s">
        <v>198</v>
      </c>
      <c r="E64" s="16"/>
      <c r="F64" s="8" t="s">
        <v>63</v>
      </c>
      <c r="G64" s="14">
        <v>24</v>
      </c>
      <c r="H64" s="14"/>
      <c r="I64" s="20">
        <f t="shared" si="5"/>
        <v>0</v>
      </c>
      <c r="J64" s="21"/>
    </row>
    <row r="65" ht="73" customHeight="1" spans="1:10">
      <c r="A65" s="17">
        <v>55</v>
      </c>
      <c r="B65" s="13" t="s">
        <v>227</v>
      </c>
      <c r="C65" s="13" t="s">
        <v>200</v>
      </c>
      <c r="D65" s="15" t="s">
        <v>201</v>
      </c>
      <c r="E65" s="16"/>
      <c r="F65" s="8" t="s">
        <v>63</v>
      </c>
      <c r="G65" s="14">
        <v>49</v>
      </c>
      <c r="H65" s="14"/>
      <c r="I65" s="20">
        <f t="shared" si="5"/>
        <v>0</v>
      </c>
      <c r="J65" s="21"/>
    </row>
    <row r="66" ht="73" customHeight="1" spans="1:10">
      <c r="A66" s="17">
        <v>56</v>
      </c>
      <c r="B66" s="13" t="s">
        <v>228</v>
      </c>
      <c r="C66" s="13" t="s">
        <v>203</v>
      </c>
      <c r="D66" s="15" t="s">
        <v>204</v>
      </c>
      <c r="E66" s="16"/>
      <c r="F66" s="8" t="s">
        <v>63</v>
      </c>
      <c r="G66" s="14">
        <v>8</v>
      </c>
      <c r="H66" s="14"/>
      <c r="I66" s="20">
        <f t="shared" si="5"/>
        <v>0</v>
      </c>
      <c r="J66" s="21"/>
    </row>
    <row r="67" ht="73" customHeight="1" spans="1:10">
      <c r="A67" s="17">
        <v>57</v>
      </c>
      <c r="B67" s="13" t="s">
        <v>229</v>
      </c>
      <c r="C67" s="13" t="s">
        <v>206</v>
      </c>
      <c r="D67" s="15" t="s">
        <v>207</v>
      </c>
      <c r="E67" s="16"/>
      <c r="F67" s="8" t="s">
        <v>63</v>
      </c>
      <c r="G67" s="14">
        <v>57</v>
      </c>
      <c r="H67" s="14"/>
      <c r="I67" s="20">
        <f t="shared" si="5"/>
        <v>0</v>
      </c>
      <c r="J67" s="21"/>
    </row>
    <row r="68" spans="1:10">
      <c r="A68" s="17"/>
      <c r="B68" s="13"/>
      <c r="C68" s="9" t="s">
        <v>230</v>
      </c>
      <c r="D68" s="10"/>
      <c r="E68" s="11"/>
      <c r="F68" s="8"/>
      <c r="G68" s="14"/>
      <c r="H68" s="14"/>
      <c r="I68" s="20"/>
      <c r="J68" s="21"/>
    </row>
    <row r="69" ht="73" customHeight="1" spans="1:10">
      <c r="A69" s="17">
        <v>58</v>
      </c>
      <c r="B69" s="13" t="s">
        <v>231</v>
      </c>
      <c r="C69" s="13" t="s">
        <v>179</v>
      </c>
      <c r="D69" s="15" t="s">
        <v>180</v>
      </c>
      <c r="E69" s="16"/>
      <c r="F69" s="8" t="s">
        <v>63</v>
      </c>
      <c r="G69" s="14">
        <v>12</v>
      </c>
      <c r="H69" s="14"/>
      <c r="I69" s="20">
        <f t="shared" ref="I69:I81" si="6">G69*H69</f>
        <v>0</v>
      </c>
      <c r="J69" s="21"/>
    </row>
    <row r="70" ht="73" customHeight="1" spans="1:10">
      <c r="A70" s="17">
        <v>59</v>
      </c>
      <c r="B70" s="13" t="s">
        <v>232</v>
      </c>
      <c r="C70" s="13" t="s">
        <v>182</v>
      </c>
      <c r="D70" s="15" t="s">
        <v>183</v>
      </c>
      <c r="E70" s="16"/>
      <c r="F70" s="8" t="s">
        <v>63</v>
      </c>
      <c r="G70" s="14">
        <v>12</v>
      </c>
      <c r="H70" s="14"/>
      <c r="I70" s="20">
        <f t="shared" si="6"/>
        <v>0</v>
      </c>
      <c r="J70" s="21"/>
    </row>
    <row r="71" ht="73" customHeight="1" spans="1:10">
      <c r="A71" s="17">
        <v>60</v>
      </c>
      <c r="B71" s="13" t="s">
        <v>233</v>
      </c>
      <c r="C71" s="13" t="s">
        <v>185</v>
      </c>
      <c r="D71" s="15" t="s">
        <v>186</v>
      </c>
      <c r="E71" s="16"/>
      <c r="F71" s="8" t="s">
        <v>63</v>
      </c>
      <c r="G71" s="14">
        <v>12</v>
      </c>
      <c r="H71" s="14"/>
      <c r="I71" s="20">
        <f t="shared" si="6"/>
        <v>0</v>
      </c>
      <c r="J71" s="21"/>
    </row>
    <row r="72" ht="73" customHeight="1" spans="1:10">
      <c r="A72" s="17">
        <v>61</v>
      </c>
      <c r="B72" s="13" t="s">
        <v>234</v>
      </c>
      <c r="C72" s="13" t="s">
        <v>188</v>
      </c>
      <c r="D72" s="15" t="s">
        <v>189</v>
      </c>
      <c r="E72" s="16"/>
      <c r="F72" s="8" t="s">
        <v>63</v>
      </c>
      <c r="G72" s="14">
        <v>38</v>
      </c>
      <c r="H72" s="14"/>
      <c r="I72" s="20">
        <f t="shared" si="6"/>
        <v>0</v>
      </c>
      <c r="J72" s="21"/>
    </row>
    <row r="73" ht="73" customHeight="1" spans="1:10">
      <c r="A73" s="17">
        <v>62</v>
      </c>
      <c r="B73" s="13" t="s">
        <v>235</v>
      </c>
      <c r="C73" s="13" t="s">
        <v>191</v>
      </c>
      <c r="D73" s="15" t="s">
        <v>192</v>
      </c>
      <c r="E73" s="16"/>
      <c r="F73" s="8" t="s">
        <v>63</v>
      </c>
      <c r="G73" s="14">
        <v>12</v>
      </c>
      <c r="H73" s="14"/>
      <c r="I73" s="20">
        <f t="shared" si="6"/>
        <v>0</v>
      </c>
      <c r="J73" s="21"/>
    </row>
    <row r="74" ht="73" customHeight="1" spans="1:10">
      <c r="A74" s="17">
        <v>63</v>
      </c>
      <c r="B74" s="13" t="s">
        <v>236</v>
      </c>
      <c r="C74" s="13" t="s">
        <v>194</v>
      </c>
      <c r="D74" s="15" t="s">
        <v>195</v>
      </c>
      <c r="E74" s="16"/>
      <c r="F74" s="8" t="s">
        <v>63</v>
      </c>
      <c r="G74" s="14">
        <v>112</v>
      </c>
      <c r="H74" s="14"/>
      <c r="I74" s="20">
        <f t="shared" si="6"/>
        <v>0</v>
      </c>
      <c r="J74" s="21"/>
    </row>
    <row r="75" ht="73" customHeight="1" spans="1:10">
      <c r="A75" s="17">
        <v>64</v>
      </c>
      <c r="B75" s="13" t="s">
        <v>237</v>
      </c>
      <c r="C75" s="13" t="s">
        <v>197</v>
      </c>
      <c r="D75" s="15" t="s">
        <v>198</v>
      </c>
      <c r="E75" s="16"/>
      <c r="F75" s="8" t="s">
        <v>63</v>
      </c>
      <c r="G75" s="14">
        <v>18</v>
      </c>
      <c r="H75" s="14"/>
      <c r="I75" s="20">
        <f t="shared" si="6"/>
        <v>0</v>
      </c>
      <c r="J75" s="21"/>
    </row>
    <row r="76" ht="73" customHeight="1" spans="1:10">
      <c r="A76" s="17">
        <v>65</v>
      </c>
      <c r="B76" s="13" t="s">
        <v>238</v>
      </c>
      <c r="C76" s="13" t="s">
        <v>200</v>
      </c>
      <c r="D76" s="15" t="s">
        <v>201</v>
      </c>
      <c r="E76" s="16"/>
      <c r="F76" s="8" t="s">
        <v>63</v>
      </c>
      <c r="G76" s="14">
        <v>39</v>
      </c>
      <c r="H76" s="14"/>
      <c r="I76" s="20">
        <f t="shared" si="6"/>
        <v>0</v>
      </c>
      <c r="J76" s="21"/>
    </row>
    <row r="77" ht="73" customHeight="1" spans="1:10">
      <c r="A77" s="17">
        <v>66</v>
      </c>
      <c r="B77" s="13" t="s">
        <v>239</v>
      </c>
      <c r="C77" s="13" t="s">
        <v>203</v>
      </c>
      <c r="D77" s="15" t="s">
        <v>204</v>
      </c>
      <c r="E77" s="16"/>
      <c r="F77" s="8" t="s">
        <v>63</v>
      </c>
      <c r="G77" s="14">
        <v>8</v>
      </c>
      <c r="H77" s="14"/>
      <c r="I77" s="20">
        <f t="shared" si="6"/>
        <v>0</v>
      </c>
      <c r="J77" s="21"/>
    </row>
    <row r="78" ht="73" customHeight="1" spans="1:10">
      <c r="A78" s="17">
        <v>67</v>
      </c>
      <c r="B78" s="13" t="s">
        <v>240</v>
      </c>
      <c r="C78" s="13" t="s">
        <v>206</v>
      </c>
      <c r="D78" s="15" t="s">
        <v>207</v>
      </c>
      <c r="E78" s="16"/>
      <c r="F78" s="8" t="s">
        <v>63</v>
      </c>
      <c r="G78" s="14">
        <v>45</v>
      </c>
      <c r="H78" s="14"/>
      <c r="I78" s="20">
        <f t="shared" si="6"/>
        <v>0</v>
      </c>
      <c r="J78" s="21"/>
    </row>
    <row r="79" spans="1:10">
      <c r="A79" s="17"/>
      <c r="B79" s="13"/>
      <c r="C79" s="9" t="s">
        <v>241</v>
      </c>
      <c r="D79" s="10"/>
      <c r="E79" s="11"/>
      <c r="F79" s="8"/>
      <c r="G79" s="14"/>
      <c r="H79" s="14"/>
      <c r="I79" s="20"/>
      <c r="J79" s="21"/>
    </row>
    <row r="80" ht="73" customHeight="1" spans="1:10">
      <c r="A80" s="17">
        <v>68</v>
      </c>
      <c r="B80" s="13" t="s">
        <v>242</v>
      </c>
      <c r="C80" s="13" t="s">
        <v>243</v>
      </c>
      <c r="D80" s="15" t="s">
        <v>244</v>
      </c>
      <c r="E80" s="16"/>
      <c r="F80" s="8" t="s">
        <v>63</v>
      </c>
      <c r="G80" s="14">
        <v>33</v>
      </c>
      <c r="H80" s="14"/>
      <c r="I80" s="20">
        <f t="shared" ref="I80:I89" si="7">G80*H80</f>
        <v>0</v>
      </c>
      <c r="J80" s="21"/>
    </row>
    <row r="81" ht="73" customHeight="1" spans="1:10">
      <c r="A81" s="17">
        <v>69</v>
      </c>
      <c r="B81" s="13" t="s">
        <v>245</v>
      </c>
      <c r="C81" s="13" t="s">
        <v>246</v>
      </c>
      <c r="D81" s="15" t="s">
        <v>247</v>
      </c>
      <c r="E81" s="16"/>
      <c r="F81" s="8" t="s">
        <v>63</v>
      </c>
      <c r="G81" s="14">
        <v>451</v>
      </c>
      <c r="H81" s="14"/>
      <c r="I81" s="20">
        <f t="shared" si="7"/>
        <v>0</v>
      </c>
      <c r="J81" s="21"/>
    </row>
    <row r="82" ht="73" customHeight="1" spans="1:10">
      <c r="A82" s="17">
        <v>70</v>
      </c>
      <c r="B82" s="13" t="s">
        <v>248</v>
      </c>
      <c r="C82" s="13" t="s">
        <v>249</v>
      </c>
      <c r="D82" s="15" t="s">
        <v>250</v>
      </c>
      <c r="E82" s="16"/>
      <c r="F82" s="8" t="s">
        <v>63</v>
      </c>
      <c r="G82" s="14">
        <v>71</v>
      </c>
      <c r="H82" s="14"/>
      <c r="I82" s="20">
        <f t="shared" si="7"/>
        <v>0</v>
      </c>
      <c r="J82" s="21"/>
    </row>
    <row r="83" ht="73" customHeight="1" spans="1:10">
      <c r="A83" s="17">
        <v>71</v>
      </c>
      <c r="B83" s="13" t="s">
        <v>251</v>
      </c>
      <c r="C83" s="13" t="s">
        <v>252</v>
      </c>
      <c r="D83" s="15" t="s">
        <v>253</v>
      </c>
      <c r="E83" s="16"/>
      <c r="F83" s="8" t="s">
        <v>63</v>
      </c>
      <c r="G83" s="14">
        <v>66</v>
      </c>
      <c r="H83" s="14"/>
      <c r="I83" s="20">
        <f t="shared" si="7"/>
        <v>0</v>
      </c>
      <c r="J83" s="21"/>
    </row>
    <row r="84" ht="73" customHeight="1" spans="1:10">
      <c r="A84" s="17">
        <v>72</v>
      </c>
      <c r="B84" s="13" t="s">
        <v>254</v>
      </c>
      <c r="C84" s="13" t="s">
        <v>255</v>
      </c>
      <c r="D84" s="15" t="s">
        <v>256</v>
      </c>
      <c r="E84" s="16"/>
      <c r="F84" s="8" t="s">
        <v>63</v>
      </c>
      <c r="G84" s="14">
        <v>4</v>
      </c>
      <c r="H84" s="14"/>
      <c r="I84" s="20">
        <f t="shared" si="7"/>
        <v>0</v>
      </c>
      <c r="J84" s="21"/>
    </row>
    <row r="85" ht="73" customHeight="1" spans="1:10">
      <c r="A85" s="17">
        <v>73</v>
      </c>
      <c r="B85" s="13" t="s">
        <v>257</v>
      </c>
      <c r="C85" s="13" t="s">
        <v>258</v>
      </c>
      <c r="D85" s="15" t="s">
        <v>259</v>
      </c>
      <c r="E85" s="16"/>
      <c r="F85" s="8" t="s">
        <v>63</v>
      </c>
      <c r="G85" s="14">
        <v>1</v>
      </c>
      <c r="H85" s="14"/>
      <c r="I85" s="20">
        <f t="shared" si="7"/>
        <v>0</v>
      </c>
      <c r="J85" s="21"/>
    </row>
    <row r="86" ht="73" customHeight="1" spans="1:10">
      <c r="A86" s="17">
        <v>74</v>
      </c>
      <c r="B86" s="13" t="s">
        <v>260</v>
      </c>
      <c r="C86" s="13" t="s">
        <v>261</v>
      </c>
      <c r="D86" s="15" t="s">
        <v>262</v>
      </c>
      <c r="E86" s="16"/>
      <c r="F86" s="8" t="s">
        <v>63</v>
      </c>
      <c r="G86" s="14">
        <v>70</v>
      </c>
      <c r="H86" s="14"/>
      <c r="I86" s="20">
        <f t="shared" si="7"/>
        <v>0</v>
      </c>
      <c r="J86" s="21"/>
    </row>
    <row r="87" ht="73" customHeight="1" spans="1:10">
      <c r="A87" s="17">
        <v>75</v>
      </c>
      <c r="B87" s="13" t="s">
        <v>263</v>
      </c>
      <c r="C87" s="13" t="s">
        <v>264</v>
      </c>
      <c r="D87" s="15" t="s">
        <v>265</v>
      </c>
      <c r="E87" s="16"/>
      <c r="F87" s="8" t="s">
        <v>63</v>
      </c>
      <c r="G87" s="14">
        <v>18</v>
      </c>
      <c r="H87" s="14"/>
      <c r="I87" s="20">
        <f t="shared" si="7"/>
        <v>0</v>
      </c>
      <c r="J87" s="21"/>
    </row>
    <row r="88" ht="73" customHeight="1" spans="1:10">
      <c r="A88" s="17">
        <v>76</v>
      </c>
      <c r="B88" s="13" t="s">
        <v>266</v>
      </c>
      <c r="C88" s="13" t="s">
        <v>267</v>
      </c>
      <c r="D88" s="15" t="s">
        <v>268</v>
      </c>
      <c r="E88" s="16"/>
      <c r="F88" s="8" t="s">
        <v>63</v>
      </c>
      <c r="G88" s="14">
        <v>66</v>
      </c>
      <c r="H88" s="14"/>
      <c r="I88" s="20">
        <f t="shared" si="7"/>
        <v>0</v>
      </c>
      <c r="J88" s="21"/>
    </row>
    <row r="89" ht="73" customHeight="1" spans="1:10">
      <c r="A89" s="17">
        <v>77</v>
      </c>
      <c r="B89" s="13" t="s">
        <v>269</v>
      </c>
      <c r="C89" s="13" t="s">
        <v>270</v>
      </c>
      <c r="D89" s="15" t="s">
        <v>271</v>
      </c>
      <c r="E89" s="16"/>
      <c r="F89" s="8" t="s">
        <v>63</v>
      </c>
      <c r="G89" s="14">
        <v>3</v>
      </c>
      <c r="H89" s="14"/>
      <c r="I89" s="20">
        <f t="shared" si="7"/>
        <v>0</v>
      </c>
      <c r="J89" s="21"/>
    </row>
    <row r="90" spans="1:10">
      <c r="A90" s="17"/>
      <c r="B90" s="13"/>
      <c r="C90" s="9" t="s">
        <v>272</v>
      </c>
      <c r="D90" s="10"/>
      <c r="E90" s="11"/>
      <c r="F90" s="8"/>
      <c r="G90" s="14"/>
      <c r="H90" s="14"/>
      <c r="I90" s="20"/>
      <c r="J90" s="21"/>
    </row>
    <row r="91" ht="73" customHeight="1" spans="1:10">
      <c r="A91" s="17">
        <v>78</v>
      </c>
      <c r="B91" s="13" t="s">
        <v>273</v>
      </c>
      <c r="C91" s="13" t="s">
        <v>145</v>
      </c>
      <c r="D91" s="15" t="s">
        <v>146</v>
      </c>
      <c r="E91" s="16"/>
      <c r="F91" s="8" t="s">
        <v>63</v>
      </c>
      <c r="G91" s="14">
        <v>3</v>
      </c>
      <c r="H91" s="14"/>
      <c r="I91" s="20">
        <f t="shared" ref="I91:I107" si="8">G91*H91</f>
        <v>0</v>
      </c>
      <c r="J91" s="21"/>
    </row>
    <row r="92" ht="73" customHeight="1" spans="1:10">
      <c r="A92" s="17">
        <v>79</v>
      </c>
      <c r="B92" s="13" t="s">
        <v>274</v>
      </c>
      <c r="C92" s="13" t="s">
        <v>148</v>
      </c>
      <c r="D92" s="15" t="s">
        <v>149</v>
      </c>
      <c r="E92" s="16"/>
      <c r="F92" s="8" t="s">
        <v>63</v>
      </c>
      <c r="G92" s="14">
        <v>5</v>
      </c>
      <c r="H92" s="14"/>
      <c r="I92" s="20">
        <f t="shared" si="8"/>
        <v>0</v>
      </c>
      <c r="J92" s="21"/>
    </row>
    <row r="93" ht="73" customHeight="1" spans="1:10">
      <c r="A93" s="17">
        <v>80</v>
      </c>
      <c r="B93" s="13" t="s">
        <v>275</v>
      </c>
      <c r="C93" s="13" t="s">
        <v>163</v>
      </c>
      <c r="D93" s="15" t="s">
        <v>164</v>
      </c>
      <c r="E93" s="16"/>
      <c r="F93" s="8" t="s">
        <v>63</v>
      </c>
      <c r="G93" s="14">
        <v>3</v>
      </c>
      <c r="H93" s="14"/>
      <c r="I93" s="20">
        <f t="shared" si="8"/>
        <v>0</v>
      </c>
      <c r="J93" s="21"/>
    </row>
    <row r="94" ht="73" customHeight="1" spans="1:10">
      <c r="A94" s="17">
        <v>81</v>
      </c>
      <c r="B94" s="13" t="s">
        <v>276</v>
      </c>
      <c r="C94" s="13" t="s">
        <v>160</v>
      </c>
      <c r="D94" s="15" t="s">
        <v>161</v>
      </c>
      <c r="E94" s="16"/>
      <c r="F94" s="8" t="s">
        <v>63</v>
      </c>
      <c r="G94" s="14">
        <v>20</v>
      </c>
      <c r="H94" s="14"/>
      <c r="I94" s="20">
        <f t="shared" si="8"/>
        <v>0</v>
      </c>
      <c r="J94" s="21"/>
    </row>
    <row r="95" ht="73" customHeight="1" spans="1:10">
      <c r="A95" s="17">
        <v>82</v>
      </c>
      <c r="B95" s="13" t="s">
        <v>277</v>
      </c>
      <c r="C95" s="13" t="s">
        <v>166</v>
      </c>
      <c r="D95" s="15" t="s">
        <v>167</v>
      </c>
      <c r="E95" s="16"/>
      <c r="F95" s="8" t="s">
        <v>63</v>
      </c>
      <c r="G95" s="14">
        <v>8</v>
      </c>
      <c r="H95" s="14"/>
      <c r="I95" s="20">
        <f t="shared" si="8"/>
        <v>0</v>
      </c>
      <c r="J95" s="21"/>
    </row>
    <row r="96" ht="73" customHeight="1" spans="1:10">
      <c r="A96" s="17">
        <v>83</v>
      </c>
      <c r="B96" s="13" t="s">
        <v>278</v>
      </c>
      <c r="C96" s="13" t="s">
        <v>172</v>
      </c>
      <c r="D96" s="15" t="s">
        <v>173</v>
      </c>
      <c r="E96" s="16"/>
      <c r="F96" s="8" t="s">
        <v>63</v>
      </c>
      <c r="G96" s="14">
        <v>6</v>
      </c>
      <c r="H96" s="14"/>
      <c r="I96" s="20">
        <f t="shared" si="8"/>
        <v>0</v>
      </c>
      <c r="J96" s="21"/>
    </row>
    <row r="97" ht="73" customHeight="1" spans="1:10">
      <c r="A97" s="17">
        <v>84</v>
      </c>
      <c r="B97" s="13" t="s">
        <v>279</v>
      </c>
      <c r="C97" s="13" t="s">
        <v>179</v>
      </c>
      <c r="D97" s="15" t="s">
        <v>180</v>
      </c>
      <c r="E97" s="16"/>
      <c r="F97" s="8" t="s">
        <v>63</v>
      </c>
      <c r="G97" s="14">
        <v>8</v>
      </c>
      <c r="H97" s="14"/>
      <c r="I97" s="20">
        <f t="shared" si="8"/>
        <v>0</v>
      </c>
      <c r="J97" s="21"/>
    </row>
    <row r="98" ht="73" customHeight="1" spans="1:10">
      <c r="A98" s="7">
        <v>85</v>
      </c>
      <c r="B98" s="13" t="s">
        <v>280</v>
      </c>
      <c r="C98" s="13" t="s">
        <v>182</v>
      </c>
      <c r="D98" s="15" t="s">
        <v>183</v>
      </c>
      <c r="E98" s="16"/>
      <c r="F98" s="8" t="s">
        <v>63</v>
      </c>
      <c r="G98" s="14">
        <v>4</v>
      </c>
      <c r="H98" s="14"/>
      <c r="I98" s="20">
        <f t="shared" si="8"/>
        <v>0</v>
      </c>
      <c r="J98" s="21"/>
    </row>
    <row r="99" ht="73" customHeight="1" spans="1:10">
      <c r="A99" s="7">
        <v>86</v>
      </c>
      <c r="B99" s="13" t="s">
        <v>281</v>
      </c>
      <c r="C99" s="13" t="s">
        <v>197</v>
      </c>
      <c r="D99" s="15" t="s">
        <v>198</v>
      </c>
      <c r="E99" s="16"/>
      <c r="F99" s="8" t="s">
        <v>63</v>
      </c>
      <c r="G99" s="14">
        <v>12</v>
      </c>
      <c r="H99" s="14"/>
      <c r="I99" s="20">
        <f t="shared" si="8"/>
        <v>0</v>
      </c>
      <c r="J99" s="21"/>
    </row>
    <row r="100" ht="73" customHeight="1" spans="1:10">
      <c r="A100" s="7">
        <v>87</v>
      </c>
      <c r="B100" s="13" t="s">
        <v>282</v>
      </c>
      <c r="C100" s="13" t="s">
        <v>194</v>
      </c>
      <c r="D100" s="15" t="s">
        <v>195</v>
      </c>
      <c r="E100" s="16"/>
      <c r="F100" s="8" t="s">
        <v>63</v>
      </c>
      <c r="G100" s="14">
        <v>52</v>
      </c>
      <c r="H100" s="14"/>
      <c r="I100" s="20">
        <f t="shared" si="8"/>
        <v>0</v>
      </c>
      <c r="J100" s="21"/>
    </row>
    <row r="101" ht="73" customHeight="1" spans="1:10">
      <c r="A101" s="7">
        <v>88</v>
      </c>
      <c r="B101" s="13" t="s">
        <v>283</v>
      </c>
      <c r="C101" s="13" t="s">
        <v>200</v>
      </c>
      <c r="D101" s="15" t="s">
        <v>201</v>
      </c>
      <c r="E101" s="16"/>
      <c r="F101" s="8" t="s">
        <v>63</v>
      </c>
      <c r="G101" s="14">
        <v>18</v>
      </c>
      <c r="H101" s="14"/>
      <c r="I101" s="20">
        <f t="shared" si="8"/>
        <v>0</v>
      </c>
      <c r="J101" s="21"/>
    </row>
    <row r="102" ht="73" customHeight="1" spans="1:10">
      <c r="A102" s="7">
        <v>89</v>
      </c>
      <c r="B102" s="13" t="s">
        <v>284</v>
      </c>
      <c r="C102" s="13" t="s">
        <v>206</v>
      </c>
      <c r="D102" s="15" t="s">
        <v>207</v>
      </c>
      <c r="E102" s="16"/>
      <c r="F102" s="8" t="s">
        <v>63</v>
      </c>
      <c r="G102" s="14">
        <v>15</v>
      </c>
      <c r="H102" s="14"/>
      <c r="I102" s="20">
        <f t="shared" si="8"/>
        <v>0</v>
      </c>
      <c r="J102" s="21"/>
    </row>
    <row r="103" ht="73" customHeight="1" spans="1:10">
      <c r="A103" s="7">
        <v>90</v>
      </c>
      <c r="B103" s="13" t="s">
        <v>285</v>
      </c>
      <c r="C103" s="13" t="s">
        <v>243</v>
      </c>
      <c r="D103" s="15" t="s">
        <v>244</v>
      </c>
      <c r="E103" s="16"/>
      <c r="F103" s="8" t="s">
        <v>63</v>
      </c>
      <c r="G103" s="14">
        <v>2</v>
      </c>
      <c r="H103" s="14"/>
      <c r="I103" s="20">
        <f t="shared" si="8"/>
        <v>0</v>
      </c>
      <c r="J103" s="21"/>
    </row>
    <row r="104" ht="73" customHeight="1" spans="1:10">
      <c r="A104" s="7">
        <v>91</v>
      </c>
      <c r="B104" s="13" t="s">
        <v>286</v>
      </c>
      <c r="C104" s="13" t="s">
        <v>264</v>
      </c>
      <c r="D104" s="15" t="s">
        <v>265</v>
      </c>
      <c r="E104" s="16"/>
      <c r="F104" s="8" t="s">
        <v>63</v>
      </c>
      <c r="G104" s="14">
        <v>2</v>
      </c>
      <c r="H104" s="14"/>
      <c r="I104" s="20">
        <f t="shared" si="8"/>
        <v>0</v>
      </c>
      <c r="J104" s="21"/>
    </row>
    <row r="105" ht="73" customHeight="1" spans="1:10">
      <c r="A105" s="7">
        <v>92</v>
      </c>
      <c r="B105" s="13" t="s">
        <v>287</v>
      </c>
      <c r="C105" s="13" t="s">
        <v>249</v>
      </c>
      <c r="D105" s="15" t="s">
        <v>250</v>
      </c>
      <c r="E105" s="16"/>
      <c r="F105" s="8" t="s">
        <v>63</v>
      </c>
      <c r="G105" s="14">
        <v>13</v>
      </c>
      <c r="H105" s="14"/>
      <c r="I105" s="20">
        <f t="shared" si="8"/>
        <v>0</v>
      </c>
      <c r="J105" s="21"/>
    </row>
    <row r="106" ht="73" customHeight="1" spans="1:10">
      <c r="A106" s="7">
        <v>93</v>
      </c>
      <c r="B106" s="13" t="s">
        <v>288</v>
      </c>
      <c r="C106" s="13" t="s">
        <v>252</v>
      </c>
      <c r="D106" s="15" t="s">
        <v>253</v>
      </c>
      <c r="E106" s="16"/>
      <c r="F106" s="8" t="s">
        <v>63</v>
      </c>
      <c r="G106" s="14">
        <v>4</v>
      </c>
      <c r="H106" s="14"/>
      <c r="I106" s="20">
        <f t="shared" si="8"/>
        <v>0</v>
      </c>
      <c r="J106" s="21"/>
    </row>
    <row r="107" ht="73" customHeight="1" spans="1:10">
      <c r="A107" s="7">
        <v>94</v>
      </c>
      <c r="B107" s="13" t="s">
        <v>289</v>
      </c>
      <c r="C107" s="13" t="s">
        <v>261</v>
      </c>
      <c r="D107" s="15" t="s">
        <v>262</v>
      </c>
      <c r="E107" s="16"/>
      <c r="F107" s="8" t="s">
        <v>63</v>
      </c>
      <c r="G107" s="14">
        <v>3</v>
      </c>
      <c r="H107" s="14"/>
      <c r="I107" s="20">
        <f t="shared" si="8"/>
        <v>0</v>
      </c>
      <c r="J107" s="21"/>
    </row>
    <row r="108" spans="1:10">
      <c r="A108" s="7"/>
      <c r="B108" s="13"/>
      <c r="C108" s="9" t="s">
        <v>290</v>
      </c>
      <c r="D108" s="10"/>
      <c r="E108" s="11"/>
      <c r="F108" s="8"/>
      <c r="G108" s="14"/>
      <c r="H108" s="14"/>
      <c r="I108" s="20"/>
      <c r="J108" s="21"/>
    </row>
    <row r="109" ht="73" customHeight="1" spans="1:10">
      <c r="A109" s="7">
        <v>95</v>
      </c>
      <c r="B109" s="13" t="s">
        <v>291</v>
      </c>
      <c r="C109" s="13" t="s">
        <v>145</v>
      </c>
      <c r="D109" s="15" t="s">
        <v>146</v>
      </c>
      <c r="E109" s="16"/>
      <c r="F109" s="8" t="s">
        <v>63</v>
      </c>
      <c r="G109" s="14">
        <v>10</v>
      </c>
      <c r="H109" s="14"/>
      <c r="I109" s="20">
        <f t="shared" ref="I109:I122" si="9">G109*H109</f>
        <v>0</v>
      </c>
      <c r="J109" s="21"/>
    </row>
    <row r="110" ht="73" customHeight="1" spans="1:10">
      <c r="A110" s="7">
        <v>96</v>
      </c>
      <c r="B110" s="13" t="s">
        <v>292</v>
      </c>
      <c r="C110" s="13" t="s">
        <v>148</v>
      </c>
      <c r="D110" s="15" t="s">
        <v>149</v>
      </c>
      <c r="E110" s="16"/>
      <c r="F110" s="8" t="s">
        <v>63</v>
      </c>
      <c r="G110" s="14">
        <v>13</v>
      </c>
      <c r="H110" s="14"/>
      <c r="I110" s="20">
        <f t="shared" si="9"/>
        <v>0</v>
      </c>
      <c r="J110" s="21"/>
    </row>
    <row r="111" ht="73" customHeight="1" spans="1:10">
      <c r="A111" s="7">
        <v>97</v>
      </c>
      <c r="B111" s="13" t="s">
        <v>293</v>
      </c>
      <c r="C111" s="13" t="s">
        <v>151</v>
      </c>
      <c r="D111" s="15" t="s">
        <v>152</v>
      </c>
      <c r="E111" s="16"/>
      <c r="F111" s="8" t="s">
        <v>63</v>
      </c>
      <c r="G111" s="14">
        <v>5</v>
      </c>
      <c r="H111" s="14"/>
      <c r="I111" s="20">
        <f t="shared" si="9"/>
        <v>0</v>
      </c>
      <c r="J111" s="21"/>
    </row>
    <row r="112" ht="73" customHeight="1" spans="1:10">
      <c r="A112" s="7">
        <v>98</v>
      </c>
      <c r="B112" s="13" t="s">
        <v>294</v>
      </c>
      <c r="C112" s="13" t="s">
        <v>163</v>
      </c>
      <c r="D112" s="15" t="s">
        <v>164</v>
      </c>
      <c r="E112" s="16"/>
      <c r="F112" s="8" t="s">
        <v>63</v>
      </c>
      <c r="G112" s="14">
        <v>10</v>
      </c>
      <c r="H112" s="14"/>
      <c r="I112" s="20">
        <f t="shared" si="9"/>
        <v>0</v>
      </c>
      <c r="J112" s="21"/>
    </row>
    <row r="113" ht="73" customHeight="1" spans="1:10">
      <c r="A113" s="7">
        <v>99</v>
      </c>
      <c r="B113" s="13" t="s">
        <v>295</v>
      </c>
      <c r="C113" s="13" t="s">
        <v>154</v>
      </c>
      <c r="D113" s="15" t="s">
        <v>155</v>
      </c>
      <c r="E113" s="16"/>
      <c r="F113" s="8" t="s">
        <v>63</v>
      </c>
      <c r="G113" s="14">
        <v>30</v>
      </c>
      <c r="H113" s="14"/>
      <c r="I113" s="20">
        <f t="shared" si="9"/>
        <v>0</v>
      </c>
      <c r="J113" s="21"/>
    </row>
    <row r="114" ht="73" customHeight="1" spans="1:10">
      <c r="A114" s="7">
        <v>100</v>
      </c>
      <c r="B114" s="13" t="s">
        <v>296</v>
      </c>
      <c r="C114" s="13" t="s">
        <v>157</v>
      </c>
      <c r="D114" s="15" t="s">
        <v>158</v>
      </c>
      <c r="E114" s="16"/>
      <c r="F114" s="8" t="s">
        <v>63</v>
      </c>
      <c r="G114" s="14">
        <v>10</v>
      </c>
      <c r="H114" s="14"/>
      <c r="I114" s="20">
        <f t="shared" si="9"/>
        <v>0</v>
      </c>
      <c r="J114" s="21"/>
    </row>
    <row r="115" ht="73" customHeight="1" spans="1:10">
      <c r="A115" s="7">
        <v>101</v>
      </c>
      <c r="B115" s="13" t="s">
        <v>297</v>
      </c>
      <c r="C115" s="13" t="s">
        <v>298</v>
      </c>
      <c r="D115" s="15" t="s">
        <v>299</v>
      </c>
      <c r="E115" s="16"/>
      <c r="F115" s="8" t="s">
        <v>63</v>
      </c>
      <c r="G115" s="14">
        <v>1</v>
      </c>
      <c r="H115" s="14"/>
      <c r="I115" s="20">
        <f t="shared" si="9"/>
        <v>0</v>
      </c>
      <c r="J115" s="21"/>
    </row>
    <row r="116" ht="73" customHeight="1" spans="1:10">
      <c r="A116" s="7">
        <v>102</v>
      </c>
      <c r="B116" s="13" t="s">
        <v>300</v>
      </c>
      <c r="C116" s="13" t="s">
        <v>160</v>
      </c>
      <c r="D116" s="15" t="s">
        <v>161</v>
      </c>
      <c r="E116" s="16"/>
      <c r="F116" s="8" t="s">
        <v>63</v>
      </c>
      <c r="G116" s="14">
        <v>46</v>
      </c>
      <c r="H116" s="14"/>
      <c r="I116" s="20">
        <f t="shared" si="9"/>
        <v>0</v>
      </c>
      <c r="J116" s="21"/>
    </row>
    <row r="117" ht="73" customHeight="1" spans="1:10">
      <c r="A117" s="7">
        <v>103</v>
      </c>
      <c r="B117" s="13" t="s">
        <v>301</v>
      </c>
      <c r="C117" s="13" t="s">
        <v>166</v>
      </c>
      <c r="D117" s="15" t="s">
        <v>167</v>
      </c>
      <c r="E117" s="16"/>
      <c r="F117" s="8" t="s">
        <v>63</v>
      </c>
      <c r="G117" s="14">
        <v>23</v>
      </c>
      <c r="H117" s="14"/>
      <c r="I117" s="20">
        <f t="shared" si="9"/>
        <v>0</v>
      </c>
      <c r="J117" s="21"/>
    </row>
    <row r="118" ht="73" customHeight="1" spans="1:10">
      <c r="A118" s="7">
        <v>104</v>
      </c>
      <c r="B118" s="13" t="s">
        <v>302</v>
      </c>
      <c r="C118" s="13" t="s">
        <v>303</v>
      </c>
      <c r="D118" s="15" t="s">
        <v>304</v>
      </c>
      <c r="E118" s="16"/>
      <c r="F118" s="8" t="s">
        <v>63</v>
      </c>
      <c r="G118" s="14">
        <v>39</v>
      </c>
      <c r="H118" s="14"/>
      <c r="I118" s="20">
        <f t="shared" si="9"/>
        <v>0</v>
      </c>
      <c r="J118" s="21"/>
    </row>
    <row r="119" ht="73" customHeight="1" spans="1:10">
      <c r="A119" s="7">
        <v>105</v>
      </c>
      <c r="B119" s="13" t="s">
        <v>305</v>
      </c>
      <c r="C119" s="13" t="s">
        <v>172</v>
      </c>
      <c r="D119" s="15" t="s">
        <v>173</v>
      </c>
      <c r="E119" s="16"/>
      <c r="F119" s="8" t="s">
        <v>63</v>
      </c>
      <c r="G119" s="14">
        <v>26</v>
      </c>
      <c r="H119" s="14"/>
      <c r="I119" s="20">
        <f t="shared" si="9"/>
        <v>0</v>
      </c>
      <c r="J119" s="21"/>
    </row>
    <row r="120" ht="73" customHeight="1" spans="1:10">
      <c r="A120" s="7">
        <v>106</v>
      </c>
      <c r="B120" s="13" t="s">
        <v>306</v>
      </c>
      <c r="C120" s="13" t="s">
        <v>307</v>
      </c>
      <c r="D120" s="15" t="s">
        <v>308</v>
      </c>
      <c r="E120" s="16"/>
      <c r="F120" s="8" t="s">
        <v>63</v>
      </c>
      <c r="G120" s="14">
        <v>3</v>
      </c>
      <c r="H120" s="14"/>
      <c r="I120" s="20">
        <f t="shared" si="9"/>
        <v>0</v>
      </c>
      <c r="J120" s="21"/>
    </row>
    <row r="121" ht="112" customHeight="1" spans="1:10">
      <c r="A121" s="7">
        <v>107</v>
      </c>
      <c r="B121" s="13" t="s">
        <v>309</v>
      </c>
      <c r="C121" s="13" t="s">
        <v>169</v>
      </c>
      <c r="D121" s="15" t="s">
        <v>170</v>
      </c>
      <c r="E121" s="16"/>
      <c r="F121" s="8" t="s">
        <v>63</v>
      </c>
      <c r="G121" s="14">
        <v>5</v>
      </c>
      <c r="H121" s="14"/>
      <c r="I121" s="20">
        <f t="shared" si="9"/>
        <v>0</v>
      </c>
      <c r="J121" s="21"/>
    </row>
    <row r="122" ht="112" customHeight="1" spans="1:10">
      <c r="A122" s="7">
        <v>108</v>
      </c>
      <c r="B122" s="13" t="s">
        <v>310</v>
      </c>
      <c r="C122" s="13" t="s">
        <v>175</v>
      </c>
      <c r="D122" s="13" t="s">
        <v>176</v>
      </c>
      <c r="E122" s="13"/>
      <c r="F122" s="8" t="s">
        <v>56</v>
      </c>
      <c r="G122" s="14">
        <v>2</v>
      </c>
      <c r="H122" s="14"/>
      <c r="I122" s="20">
        <f t="shared" si="9"/>
        <v>0</v>
      </c>
      <c r="J122" s="21"/>
    </row>
    <row r="123" ht="28.5" customHeight="1" spans="1:10">
      <c r="A123" s="22" t="s">
        <v>96</v>
      </c>
      <c r="B123" s="23"/>
      <c r="C123" s="24"/>
      <c r="D123" s="24"/>
      <c r="E123" s="24"/>
      <c r="F123" s="24"/>
      <c r="G123" s="24"/>
      <c r="H123" s="24"/>
      <c r="I123" s="28">
        <f>SUM(I6:I122)</f>
        <v>0</v>
      </c>
      <c r="J123" s="29"/>
    </row>
    <row r="124" ht="17.25" customHeight="1" spans="1:10">
      <c r="A124" s="25"/>
      <c r="B124" s="25"/>
      <c r="C124" s="25"/>
      <c r="D124" s="25"/>
      <c r="E124" s="26"/>
      <c r="F124" s="26"/>
      <c r="G124" s="26"/>
      <c r="H124" s="27"/>
      <c r="I124" s="27"/>
      <c r="J124" s="27"/>
    </row>
  </sheetData>
  <mergeCells count="132">
    <mergeCell ref="A1:J1"/>
    <mergeCell ref="A2:D2"/>
    <mergeCell ref="E2:G2"/>
    <mergeCell ref="H2:J2"/>
    <mergeCell ref="H3:J3"/>
    <mergeCell ref="C5:E5"/>
    <mergeCell ref="D6:E6"/>
    <mergeCell ref="D7:E7"/>
    <mergeCell ref="D8:E8"/>
    <mergeCell ref="D9:E9"/>
    <mergeCell ref="D10:E10"/>
    <mergeCell ref="D11:E11"/>
    <mergeCell ref="C12:E12"/>
    <mergeCell ref="D13:E13"/>
    <mergeCell ref="D14:E14"/>
    <mergeCell ref="D15:E15"/>
    <mergeCell ref="D16:E16"/>
    <mergeCell ref="D17:E17"/>
    <mergeCell ref="D18:E18"/>
    <mergeCell ref="D19:E19"/>
    <mergeCell ref="D20:E20"/>
    <mergeCell ref="D21:E21"/>
    <mergeCell ref="D22:E22"/>
    <mergeCell ref="C23:E23"/>
    <mergeCell ref="D24:E24"/>
    <mergeCell ref="D25:E25"/>
    <mergeCell ref="D26:E26"/>
    <mergeCell ref="D27:E27"/>
    <mergeCell ref="D28:E28"/>
    <mergeCell ref="D29:E29"/>
    <mergeCell ref="D30:E30"/>
    <mergeCell ref="D31:E31"/>
    <mergeCell ref="D32:E32"/>
    <mergeCell ref="D33:E33"/>
    <mergeCell ref="D34:E34"/>
    <mergeCell ref="C35:E35"/>
    <mergeCell ref="D36:E36"/>
    <mergeCell ref="D37:E37"/>
    <mergeCell ref="D38:E38"/>
    <mergeCell ref="D39:E39"/>
    <mergeCell ref="D40:E40"/>
    <mergeCell ref="D41:E41"/>
    <mergeCell ref="D42:E42"/>
    <mergeCell ref="D43:E43"/>
    <mergeCell ref="D44:E44"/>
    <mergeCell ref="D45:E45"/>
    <mergeCell ref="C46:E46"/>
    <mergeCell ref="D47:E47"/>
    <mergeCell ref="D48:E48"/>
    <mergeCell ref="D49:E49"/>
    <mergeCell ref="D50:E50"/>
    <mergeCell ref="D51:E51"/>
    <mergeCell ref="D52:E52"/>
    <mergeCell ref="D53:E53"/>
    <mergeCell ref="D54:E54"/>
    <mergeCell ref="D55:E55"/>
    <mergeCell ref="D56:E56"/>
    <mergeCell ref="C57:E57"/>
    <mergeCell ref="D58:E58"/>
    <mergeCell ref="D59:E59"/>
    <mergeCell ref="D60:E60"/>
    <mergeCell ref="D61:E61"/>
    <mergeCell ref="D62:E62"/>
    <mergeCell ref="D63:E63"/>
    <mergeCell ref="D64:E64"/>
    <mergeCell ref="D65:E65"/>
    <mergeCell ref="D66:E66"/>
    <mergeCell ref="D67:E67"/>
    <mergeCell ref="C68:E68"/>
    <mergeCell ref="D69:E69"/>
    <mergeCell ref="D70:E70"/>
    <mergeCell ref="D71:E71"/>
    <mergeCell ref="D72:E72"/>
    <mergeCell ref="D73:E73"/>
    <mergeCell ref="D74:E74"/>
    <mergeCell ref="D75:E75"/>
    <mergeCell ref="D76:E76"/>
    <mergeCell ref="D77:E77"/>
    <mergeCell ref="D78:E78"/>
    <mergeCell ref="C79:E79"/>
    <mergeCell ref="D80:E80"/>
    <mergeCell ref="D81:E81"/>
    <mergeCell ref="D82:E82"/>
    <mergeCell ref="D83:E83"/>
    <mergeCell ref="D84:E84"/>
    <mergeCell ref="D85:E85"/>
    <mergeCell ref="D86:E86"/>
    <mergeCell ref="D87:E87"/>
    <mergeCell ref="D88:E88"/>
    <mergeCell ref="D89:E89"/>
    <mergeCell ref="C90:E90"/>
    <mergeCell ref="D91:E91"/>
    <mergeCell ref="D92:E92"/>
    <mergeCell ref="D93:E93"/>
    <mergeCell ref="D94:E94"/>
    <mergeCell ref="D95:E95"/>
    <mergeCell ref="D96:E96"/>
    <mergeCell ref="D97:E97"/>
    <mergeCell ref="D98:E98"/>
    <mergeCell ref="D99:E99"/>
    <mergeCell ref="D100:E100"/>
    <mergeCell ref="D101:E101"/>
    <mergeCell ref="D102:E102"/>
    <mergeCell ref="D103:E103"/>
    <mergeCell ref="D104:E104"/>
    <mergeCell ref="D105:E105"/>
    <mergeCell ref="D106:E106"/>
    <mergeCell ref="D107:E107"/>
    <mergeCell ref="C108:E108"/>
    <mergeCell ref="D109:E109"/>
    <mergeCell ref="D110:E110"/>
    <mergeCell ref="D111:E111"/>
    <mergeCell ref="D112:E112"/>
    <mergeCell ref="D113:E113"/>
    <mergeCell ref="D114:E114"/>
    <mergeCell ref="D115:E115"/>
    <mergeCell ref="D116:E116"/>
    <mergeCell ref="D117:E117"/>
    <mergeCell ref="D118:E118"/>
    <mergeCell ref="D119:E119"/>
    <mergeCell ref="D120:E120"/>
    <mergeCell ref="D122:E122"/>
    <mergeCell ref="A123:H123"/>
    <mergeCell ref="A124:D124"/>
    <mergeCell ref="E124:G124"/>
    <mergeCell ref="H124:J124"/>
    <mergeCell ref="A3:A4"/>
    <mergeCell ref="B3:B4"/>
    <mergeCell ref="C3:C4"/>
    <mergeCell ref="F3:F4"/>
    <mergeCell ref="G3:G4"/>
    <mergeCell ref="D3:E4"/>
  </mergeCells>
  <printOptions horizontalCentered="1"/>
  <pageMargins left="0.118055555555556" right="0.118055555555556" top="0.594444444444444" bottom="0" header="0.594444444444444" footer="0"/>
  <pageSetup paperSize="9" scale="9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汇总表</vt:lpstr>
      <vt:lpstr>编制说明</vt:lpstr>
      <vt:lpstr>报价汇总表</vt:lpstr>
      <vt:lpstr>标牌标线及地坪</vt:lpstr>
      <vt:lpstr>标识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朱凯</cp:lastModifiedBy>
  <dcterms:created xsi:type="dcterms:W3CDTF">2025-04-17T17:48:00Z</dcterms:created>
  <dcterms:modified xsi:type="dcterms:W3CDTF">2026-04-20T07:42:38Z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7039406CD23044A6A491F0DE4F5C60ED_13</vt:lpwstr>
  </property>
  <property fmtid="{D5CDD505-2E9C-101B-9397-08002B2CF9AE}" pid="4" name="CalculationRule">
    <vt:i4>0</vt:i4>
  </property>
</Properties>
</file>