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2" activeTab="3"/>
  </bookViews>
  <sheets>
    <sheet name="封-2 采购控制价封面" sheetId="7" r:id="rId1"/>
    <sheet name="编制说明" sheetId="9" r:id="rId2"/>
    <sheet name="汇总表" sheetId="8" r:id="rId3"/>
    <sheet name="报价汇总表" sheetId="10" r:id="rId4"/>
    <sheet name="1号厂房" sheetId="1" r:id="rId5"/>
    <sheet name="2号宿舍楼" sheetId="2" r:id="rId6"/>
    <sheet name="3号危弃仓库" sheetId="3" r:id="rId7"/>
    <sheet name="4号工具间" sheetId="4" r:id="rId8"/>
    <sheet name="5号门卫室" sheetId="5" r:id="rId9"/>
    <sheet name="6号地下汽车库" sheetId="6" r:id="rId10"/>
  </sheets>
  <externalReferences>
    <externalReference r:id="rId11"/>
    <externalReference r:id="rId12"/>
  </externalReferences>
  <definedNames>
    <definedName name="_xlnm._FilterDatabase" localSheetId="4" hidden="1">'1号厂房'!$A$4:$H$34</definedName>
    <definedName name="_xlnm._FilterDatabase" localSheetId="5" hidden="1">'2号宿舍楼'!$A$4:$H$31</definedName>
    <definedName name="_xlnm.Print_Area" localSheetId="2">汇总表!$A$1:$G$5</definedName>
    <definedName name="_xlnm.Print_Area" localSheetId="1">编制说明!$A$1:$A$11</definedName>
    <definedName name="_xlnm.Print_Area" localSheetId="3">报价汇总表!$A$1:$D$13</definedName>
    <definedName name="curr">[1]Cover!$G$3</definedName>
    <definedName name="mq">'[2]P&amp;L-Act-Bgt -FY0304'!$C$5</definedName>
    <definedName name="_xlnm.Print_Titles" localSheetId="4">'1号厂房'!$3:$4</definedName>
    <definedName name="_xlnm.Print_Titles" localSheetId="5">'2号宿舍楼'!$3:$4</definedName>
    <definedName name="_xlnm.Print_Titles" localSheetId="6">'3号危弃仓库'!$3:$4</definedName>
    <definedName name="_xlnm.Print_Titles" localSheetId="7">'4号工具间'!$3:$4</definedName>
    <definedName name="_xlnm.Print_Titles" localSheetId="8">'5号门卫室'!$3:$4</definedName>
    <definedName name="_xlnm.Print_Titles" localSheetId="9">'6号地下汽车库'!$3:$4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<sst xmlns="http://schemas.openxmlformats.org/spreadsheetml/2006/main" count="388" uniqueCount="214">
  <si>
    <t>松山湖机器人智创城项目-门窗栏杆工程</t>
  </si>
  <si>
    <t>采 购 控 制 价</t>
  </si>
  <si>
    <t>招  标  人：</t>
  </si>
  <si>
    <t>东莞市城市工程建设集团有限公司</t>
  </si>
  <si>
    <t>编  制  人：</t>
  </si>
  <si>
    <t>编制时间：   年   月   日</t>
  </si>
  <si>
    <t>审  核  人：</t>
  </si>
  <si>
    <t>审核时间：   年   月   日</t>
  </si>
  <si>
    <t>编制说明</t>
  </si>
  <si>
    <t>1、招标范围：松山湖机器人智创城项目-门窗栏杆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</si>
  <si>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</si>
  <si>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</si>
  <si>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</si>
  <si>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</si>
  <si>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</si>
  <si>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</si>
  <si>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</si>
  <si>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</si>
  <si>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</si>
  <si>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松山湖机器人智创城项目-门窗栏杆工程
限价费用汇总表</t>
  </si>
  <si>
    <t>序号</t>
  </si>
  <si>
    <t>费用名称</t>
  </si>
  <si>
    <t>控制价（元）</t>
  </si>
  <si>
    <t>采购限价（元）</t>
  </si>
  <si>
    <t>投标人报价
不含税
（元）</t>
  </si>
  <si>
    <t>投标人报价
含税
（元）</t>
  </si>
  <si>
    <t>备注</t>
  </si>
  <si>
    <t>工程费用</t>
  </si>
  <si>
    <t>汇总报价</t>
  </si>
  <si>
    <t>小写：</t>
  </si>
  <si>
    <t>大写：</t>
  </si>
  <si>
    <t>报价汇总表</t>
  </si>
  <si>
    <t>工程名称：松山湖机器人智创城项目门窗栏杆工程</t>
  </si>
  <si>
    <t>工程名称</t>
  </si>
  <si>
    <t>金额（元）</t>
  </si>
  <si>
    <t>松山湖机器人智创城项目-1号厂房-门窗栏杆工程</t>
  </si>
  <si>
    <t>松山湖机器人智创城项目-2号宿舍楼-门窗栏杆工程</t>
  </si>
  <si>
    <t>松山湖机器人智创城项目-3号仓库-门窗栏杆工程</t>
  </si>
  <si>
    <t>松山湖机器人智创城项目-4号工具间-门窗栏杆工程</t>
  </si>
  <si>
    <t>松山湖机器人智创城项目-5号保安室-门窗栏杆工程</t>
  </si>
  <si>
    <t>松山湖机器人智创城项目-6号地下室-门窗栏杆工程</t>
  </si>
  <si>
    <t>不含税合计</t>
  </si>
  <si>
    <r>
      <rPr>
        <sz val="10"/>
        <rFont val="宋体"/>
        <charset val="134"/>
      </rPr>
      <t>税金（</t>
    </r>
    <r>
      <rPr>
        <u/>
        <sz val="10"/>
        <rFont val="宋体"/>
        <charset val="134"/>
      </rPr>
      <t xml:space="preserve"> 9 </t>
    </r>
    <r>
      <rPr>
        <sz val="10"/>
        <rFont val="宋体"/>
        <charset val="134"/>
      </rPr>
      <t>%）</t>
    </r>
  </si>
  <si>
    <t>含税合计</t>
  </si>
  <si>
    <t>报价表</t>
  </si>
  <si>
    <t>工程名称：松山湖机器人智创城项目-1号厂房-门窗栏杆工程</t>
  </si>
  <si>
    <t>项目编码</t>
  </si>
  <si>
    <t>项目名称</t>
  </si>
  <si>
    <t>项目特征描述</t>
  </si>
  <si>
    <t>计量
单位</t>
  </si>
  <si>
    <t>工程量</t>
  </si>
  <si>
    <t>不含税综合单价</t>
  </si>
  <si>
    <t>不含税合价</t>
  </si>
  <si>
    <t>门窗工程</t>
  </si>
  <si>
    <t>010802001003</t>
  </si>
  <si>
    <t>成品铝合金平开门</t>
  </si>
  <si>
    <t>1.框、扇材质:70系列2.0厚浅色成品铝合金平开门
2.其他工艺要求:包括门窗制作安装以及胶条、执手锁、把手、合页等其他一切安装所需的配件及其他一切安装所需的配件及物料，具体详见图纸及技术要求
3.符合设计图纸以及施工规范要求
4.超高降效:综合考虑</t>
  </si>
  <si>
    <t>m2</t>
  </si>
  <si>
    <t>010802001004</t>
  </si>
  <si>
    <t>铝合金门联窗</t>
  </si>
  <si>
    <t>1.框、扇材质:150系列铝合金（立柱内套钢）
2.玻璃品种、厚度:6mm高透光Low-E+12mm空气+6透明安全玻璃
3.其他工艺要求:包括门窗制作安装以及胶条、执手锁、把手、合页等其他一切安装所需的配件及其他一切安装所需的配件及物料，具体详见图纸及技术要求
4.符合设计图纸以及施工规范要求
5.超高降效:综合考虑</t>
  </si>
  <si>
    <t>010807001001</t>
  </si>
  <si>
    <t>铝合金平开窗</t>
  </si>
  <si>
    <t>1.框、扇材质及规格:50系列铝合金
2.玻璃品种、厚度:6mm高透光Low-E+12mm空气+6透明安全玻璃
3.其他工艺要求:包括门窗制作安装以及胶条、执手锁、把手、合页等其他一切安装所需的配件及其他一切安装所需的配件及物料，具体详见图纸及技术要求
4.符合设计图纸以及施工规范要求
5.超高降效:综合考虑</t>
  </si>
  <si>
    <t>010807001002</t>
  </si>
  <si>
    <t>铝合金上悬窗</t>
  </si>
  <si>
    <t>1.框、扇材质及规格:50系列铝合金
2.玻璃品种、厚度:6mm高透光Low-E+12mm空气+6透明安全玻璃
3.备注:卫生间采用磨砂贴纸
4.其他工艺要求:包括门窗制作安装以及胶条、执手锁、把手、合页等其他一切安装所需的配件及其他一切安装所需的配件及物料，具体详见图纸及技术要求
5.符合设计图纸以及施工规范要求
6.超高降效:综合考虑</t>
  </si>
  <si>
    <t>010807001003</t>
  </si>
  <si>
    <t>铝合金固定窗</t>
  </si>
  <si>
    <t>1.框、扇材质及规格:50系列铝合金
2.玻璃品种、厚度:6mm高透光Low-E+12mm空气+6透明安全玻璃
3.其他工艺要求:包括门窗制作安装以及胶条、执手锁、把手、合页等其他一切安装所需的配件及其他一切安装所需的配件及物料，具体详见图纸及技术要求
4.备注:卫生间采用磨砂贴纸
5.符合设计图纸以及施工规范要求
6.超高降效:综合考虑</t>
  </si>
  <si>
    <t>010807001004</t>
  </si>
  <si>
    <t>1.框、扇材质及规格:150系列铝合金（立柱内套钢）
2.玻璃品种、厚度:6mm高透光Low-E+12mm空气+6透明安全玻璃
3.其他工艺要求:包括门窗制作安装以及胶条、执手锁、把手、合页等其他一切安装所需的配件及其他一切安装所需的配件及物料，具体详见图纸及技术要求
4.符合设计图纸以及施工规范要求
5.超高降效:综合考虑</t>
  </si>
  <si>
    <t>010807001005</t>
  </si>
  <si>
    <t>010807001006</t>
  </si>
  <si>
    <t>010807003001</t>
  </si>
  <si>
    <t>金属百叶窗</t>
  </si>
  <si>
    <t>1.框材质、规格:150系列铝合金防雨百叶窗（立柱内套钢）
2.包括门窗制作安装以及胶条、执手锁、把手、合页等其他一切安装所需的配件及其他一切安装所需的配件及物料，具体详见图纸及技术要求
3.符合设计图纸以及施工规范要求
4.超高降效:综合考虑</t>
  </si>
  <si>
    <t>010807003002</t>
  </si>
  <si>
    <t>1.框材质、规格:50系列铝合金防雨百叶窗
2.包括门窗制作安装以及胶条、执手锁、把手、合页等其他一切安装所需的配件及其他一切安装所需的配件及物料，具体详见图纸及技术要求
3.符合设计图纸以及施工规范要求
4.超高降效:综合考虑</t>
  </si>
  <si>
    <t>010807003003</t>
  </si>
  <si>
    <t>金属防虫网</t>
  </si>
  <si>
    <t>1.部位:铝合金防雨百叶
2.框材质、规格:金属防虫网
3.符合设计图纸以及施工规范要求
4.超高降效:综合考虑</t>
  </si>
  <si>
    <t>010802001005</t>
  </si>
  <si>
    <t>铝合金落地窗</t>
  </si>
  <si>
    <t>1.框、扇材质:90系列铝合金
2.玻璃品种、厚度:8mm钢化玻璃（采用磨砂贴纸）
3.其他工艺要求:包括门窗制作安装以及胶条、执手锁、把手、合页等其他一切安装所需的配件及其他一切安装所需的配件及物料，具体详见图纸及技术要求
4.符合设计图纸以及施工规范要求
5.超高降效:综合考虑</t>
  </si>
  <si>
    <t>010805001001</t>
  </si>
  <si>
    <t>手动开启装置</t>
  </si>
  <si>
    <t>1.名称:手动开启装置一带一
2.符合设计图纸以及施工规范要求
3.超高降效:综合考虑</t>
  </si>
  <si>
    <t>套</t>
  </si>
  <si>
    <t>010805001002</t>
  </si>
  <si>
    <t>1.名称:手动开启装置一带二
2.符合设计图纸以及施工规范要求
3.超高降效:综合考虑</t>
  </si>
  <si>
    <t>010805001003</t>
  </si>
  <si>
    <t>1.名称:手动开启装置一带三
2.符合设计图纸以及施工规范要求
3.超高降效:综合考虑</t>
  </si>
  <si>
    <t>010805001004</t>
  </si>
  <si>
    <t>1.名称:手动开启装置一带九
2.符合设计图纸以及施工规范要求
3.超高降效:综合考虑</t>
  </si>
  <si>
    <t>010805001005</t>
  </si>
  <si>
    <t>电动开启装置</t>
  </si>
  <si>
    <t>1.名称:电动开启装置
2.符合设计图纸以及施工规范要求
3.超高降效:综合考虑</t>
  </si>
  <si>
    <t>其他装饰工程</t>
  </si>
  <si>
    <t>011503001001</t>
  </si>
  <si>
    <t>护窗栏杆</t>
  </si>
  <si>
    <t>1.高度:H=950mm
2.扶手材料种类、规格:φ60*1.5 304不锈钢管
3.栏杆(板)材料种类、规格:φ60*3 304不锈钢管立柱、φ30*1.2@130 304不锈钢管立杆、方管30*30*1.2 304不锈钢管横杆
4.其他:详见图纸大样DY00/11
5.符合图纸及相关规范标准要求
6.超高降效:综合考虑</t>
  </si>
  <si>
    <t>m</t>
  </si>
  <si>
    <t>011503001002</t>
  </si>
  <si>
    <t>吊装口安全护栏</t>
  </si>
  <si>
    <t>1.高度:H=1250mm
2.扶手材料种类、规格:φ75*1.5 不锈钢管
3.栏杆(板)材料种类、规格:φ65*3 不锈钢管立柱、250高φ55*4不锈钢管套芯、φ25*1.2@130不锈钢管立杆、φ25*1.2不锈钢管横杆
4.其他:详见图纸大样DY00/27
5.符合图纸及相关规范标准要求
6.超高降效:综合考虑</t>
  </si>
  <si>
    <t>011503001003</t>
  </si>
  <si>
    <t>不锈钢防护栏杆</t>
  </si>
  <si>
    <t>1.高度:H=1250mm
2.扶手材料种类、规格:60*20哑光拉丝304不锈钢扁钢
3.栏杆(板)材料种类、规格:60*30哑光拉丝304不锈钢扁钢立柱、30*10哑光拉丝304不锈钢扁钢立杆、60*40*2厚哑光拉丝304不锈钢方通
4.其他:详见图纸大样DY00/28
5.符合图纸及相关规范标准要求
6.超高降效:综合考虑</t>
  </si>
  <si>
    <t>011503001004</t>
  </si>
  <si>
    <t>屋面栏杆</t>
  </si>
  <si>
    <t>1.扶手材料种类、规格:80*50*2.0浅灰色镀锌钢方管
2.栏杆(板)材料种类、规格:60*60*3.0浅灰色主受力镀锌钢方管立柱、30*30*2.0浅灰色镀锌钢方管立杆
3.固定配件种类:含预埋铁件，详见图集22J403-1-M6/5-19
4.其他:详见图纸大样DY00/29
5.符合图纸及相关规范标准要求
6.超高降效:综合考虑</t>
  </si>
  <si>
    <t>011503001005</t>
  </si>
  <si>
    <t>楼梯栏杆</t>
  </si>
  <si>
    <t>1.高度:H=1000mm
2.扶手材料种类、规格:φ60*3钢管
3.栏杆(板)材料种类、规格:φ60*3钢管立柱、φ28钢管立杆
4.固定配件种类:含预埋铁件，详见图集22J403-1-M8/5-19
5.其他:参图集22J403-1-B1/2-7
6.符合图纸及相关规范标准要求
7.超高降效:综合考虑</t>
  </si>
  <si>
    <t>011503001006</t>
  </si>
  <si>
    <t>1.高度:H=1200mm
2.扶手材料种类、规格:φ60*3钢管
3.栏杆(板)材料种类、规格:φ60*3钢管立柱、φ28钢管立杆
4.固定配件种类:含预埋铁件，详见图集22J403-1-M8/5-19
5.其他:参图集22J403-1-B1/2-7
6.符合图纸及相关规范标准要求
7.超高降效:综合考虑</t>
  </si>
  <si>
    <t>011503001007</t>
  </si>
  <si>
    <t>卸货平台防护栏杆</t>
  </si>
  <si>
    <t>1.高度:H=1100mm
2.扶手材料种类、规格:φ60*3不锈钢管
3.栏杆(板)材料种类、规格:φ60*3不锈钢管立柱、φ25*1.0不锈钢管立杆、φ38*1.2不锈钢管横杆
4.其他:参图集22J403-1-B3/2-8
5.符合图纸及相关规范标准要求</t>
  </si>
  <si>
    <t>011503001008</t>
  </si>
  <si>
    <t>楼梯靠墙扶手</t>
  </si>
  <si>
    <t>1.扶手材料种类、规格:φ60*2不锈钢管抛光、φ30*2@1000不锈钢管
2.其他:参22J403-1-4/5-4
3.符合图纸及相关规范标准要求
4.超高降效:综合考虑</t>
  </si>
  <si>
    <t>011503001009</t>
  </si>
  <si>
    <t>坡道栏杆</t>
  </si>
  <si>
    <t>1.高度:H=900mm
2.扶手材料种类、规格:φ45*3不锈钢管
3.栏杆(板)材料种类、规格:φ25*1.5不锈钢管立柱
4.其他:参13ZJ301-17/7
5.符合图纸及相关规范标准要求</t>
  </si>
  <si>
    <t>011503001010</t>
  </si>
  <si>
    <t>玻璃栏板</t>
  </si>
  <si>
    <t>1.高度:H=1250mm
2.扶手材料种类、规格:φ60*3.0 钢管扶手
3.栏杆(板)材料种类、规格:12.76厚钢化夹层玻璃，80*10扁钢立柱，间距≤1100，转角必设
4.1.2厚不锈钢封边
5.详22J403-1/3-54
6.符合图纸及相关规范标准要求
7.超高降效:综合考虑</t>
  </si>
  <si>
    <t>合   计</t>
  </si>
  <si>
    <t>工程名称：松山湖机器人智创城项目-2号宿舍楼-门窗栏杆工程</t>
  </si>
  <si>
    <t>010802001007</t>
  </si>
  <si>
    <t>铝合金平开门</t>
  </si>
  <si>
    <t>1.门框、扇材质:成品木纹断热桥铝合金平开门
2.包括门窗制作安装以及胶条、执手锁、把手、合页等其他一切安装所需的配件及其他一切安装所需的配件及物料，具体详见图纸及技术要求
3.符合设计图纸以及施工规范要求
4.超高降效:综合考虑</t>
  </si>
  <si>
    <t>010802001008</t>
  </si>
  <si>
    <t>1.门框、扇材质:110系列2.2厚成品断热桥铝合金平开门
2.玻璃品种、厚度:6mm双银Low-E+12mm空气+6透明玻璃
3.包括门窗制作安装以及胶条、执手锁、把手、合页等其他一切安装所需的配件及其他一切安装所需的配件及物料，具体详见图纸及技术要求
4.符合设计图纸以及施工规范要求
5.超高降效:综合考虑</t>
  </si>
  <si>
    <t>010802001009</t>
  </si>
  <si>
    <t>1.框、扇材质:150系列断热桥铝合金
2.玻璃品种、厚度:6mm双银Low-E+12mm空气+6mm透明玻璃
3.包括门窗制作安装以及胶条、执手锁、把手、合页等其他一切安装所需的配件及其他一切安装所需的配件及物料，具体详见图纸及技术要求
4.符合设计图纸以及施工规范要求
5.超高降效:综合考虑</t>
  </si>
  <si>
    <t>010807001007</t>
  </si>
  <si>
    <t>1.框、扇材质:50系列铝合金
2.玻璃品种、厚度:6mm双银Low-E+12mm空气+6mm安全玻璃
3.包括门窗制作安装以及胶条、执手锁、把手、合页等其他一切安装所需的配件及其他一切安装所需的配件及物料，具体详见图纸及技术要求
4.符合设计图纸以及施工规范要求
5.超高降效:综合考虑</t>
  </si>
  <si>
    <t>010807001008</t>
  </si>
  <si>
    <t>1.框、扇材质:50系列断热桥铝合金
2.玻璃品种、厚度:6mm双银Low-E+12mm空气+6mm安全玻璃
3.包括门窗制作安装以及胶条、执手锁、把手、合页等其他一切安装所需的配件及其他一切安装所需的配件及物料，具体详见图纸及技术要求
4.符合设计图纸以及施工规范要求
5.超高降效:综合考虑</t>
  </si>
  <si>
    <t>010807001009</t>
  </si>
  <si>
    <t>010807001010</t>
  </si>
  <si>
    <t>铝合金推拉窗</t>
  </si>
  <si>
    <t>010807003004</t>
  </si>
  <si>
    <t>1.框、扇材质:50系列铝合金防雨百叶窗
2.包括门窗制作安装以及胶条、执手锁、把手、合页等其他一切安装所需的配件及其他一切安装所需的配件及物料，具体详见图纸及技术要求
3.符合设计图纸以及施工规范要求
4.超高降效:综合考虑</t>
  </si>
  <si>
    <t>010807003005</t>
  </si>
  <si>
    <t>百叶遮阳</t>
  </si>
  <si>
    <t>1.框、扇材质:铝合金固定百叶遮阳
2.符合设计图纸以及施工规范要求
3.超高降效:综合考虑</t>
  </si>
  <si>
    <t>010805001007</t>
  </si>
  <si>
    <t>010805001008</t>
  </si>
  <si>
    <t>010805001009</t>
  </si>
  <si>
    <t>010805001010</t>
  </si>
  <si>
    <t>1.名称:手动开启装置一带四
2.符合设计图纸以及施工规范要求
3.超高降效:综合考虑</t>
  </si>
  <si>
    <t>010805001011</t>
  </si>
  <si>
    <t>1.名称:手动开启装置一带五
2.符合设计图纸以及施工规范要求
3.超高降效:综合考虑</t>
  </si>
  <si>
    <t>010805001012</t>
  </si>
  <si>
    <t>1.名称:手动开启装置一带五（双排）
2.符合设计图纸以及施工规范要求
3.超高降效:综合考虑</t>
  </si>
  <si>
    <t>010805001013</t>
  </si>
  <si>
    <t>1.名称:手动开启装置一带六
2.符合设计图纸以及施工规范要求
3.超高降效:综合考虑</t>
  </si>
  <si>
    <t>010805001014</t>
  </si>
  <si>
    <t>1.名称:手动开启装置一带七
2.符合设计图纸以及施工规范要求
3.超高降效:综合考虑</t>
  </si>
  <si>
    <t>011503001011</t>
  </si>
  <si>
    <t>1.高度:H=900mm
2.扶手材料种类、规格:40x25x3.5不锈钢
3.栏杆(板)材料种类、规格:40x25x3.5不锈钢立柱、40x20x2不锈钢立杆、40x25x3.5不锈钢横杆
4.其他:详见图纸大样19/D02
5.符合图纸及相关规范标准要求
6.超高降效:综合考虑</t>
  </si>
  <si>
    <t>011503001012</t>
  </si>
  <si>
    <t>1.高度:H=1250mm
2.扶手材料种类、规格:60*20哑光拉丝304不锈钢扁钢
3.栏杆(板)材料种类、规格:60*30哑光拉丝304不锈钢扁钢立柱、30*10哑光拉丝304不锈钢扁钢立杆、60*40*2厚哑光拉丝304不锈钢方通
4.其他:详见图纸大样17/D02
5.符合图纸及相关规范标准要求
6.超高降效:综合考虑</t>
  </si>
  <si>
    <t>011503001013</t>
  </si>
  <si>
    <t>1.高度:H=900mm
2.扶手材料种类、规格:φ60*3不锈钢管
3.栏杆材料种类、规格:φ60*3不锈钢管立柱、φ25*1.0不锈钢管立杆、φ38*1.2不锈钢管横杆
4.其他:参图集15J403-1 B5/B16 
5.符合图纸及相关规范标准要求
6.超高降效:综合考虑</t>
  </si>
  <si>
    <t>011503001014</t>
  </si>
  <si>
    <t>1.扶手材料种类、规格:φ60*2不锈钢管抛光、φ30*2@1000不锈钢管
2.其他:15J403-1 K7/E4
3.符合图纸及相关规范标准要求
4.超高降效:综合考虑</t>
  </si>
  <si>
    <t>011503001015</t>
  </si>
  <si>
    <t>1.高度:H=900mm
2.扶手材料种类、规格:φ40*3不锈钢管
3.栏杆(板)材料种类、规格:φ25*1.5不锈钢管立柱
4.符合图纸及相关规范标准要求</t>
  </si>
  <si>
    <t>011503001016</t>
  </si>
  <si>
    <t>1.高度:H=1250mm
2.60X60X2镀锌方钢白色氟碳漆横杆
3.口60X60X2.5镀锌方钢白色氟碳漆立杆
4.口60X60X2方钢横杆
5.6+0.76+6双面钢化夹胶玻璃
6.详图纸18/D02
7.符合图纸及相关规范标准要求
8.超高降效:综合考虑</t>
  </si>
  <si>
    <t>011503001017</t>
  </si>
  <si>
    <t>1.高度:H=1150mm
2.60X60X2镀锌方钢白色氟碳漆横杆
3.口60X60X2.5镀锌方钢白色氟碳漆立杆
4.口60X60X2方钢横杆
5.6+0.76+6双面钢化夹胶玻璃
6.详图纸18/D02
7.符合图纸及相关规范标准要求
8.超高降效:综合考虑</t>
  </si>
  <si>
    <t>工程名称：松山湖机器人智创城项目-3号仓库-门窗栏杆工程</t>
  </si>
  <si>
    <t>010807003006</t>
  </si>
  <si>
    <t>1.窗洞口尺寸:LBY1007、LBY0707、LBY1214、LBY1010、LBY1912、LBY2512
2.框材质、规格:浅灰色钢框
3.百叶材料品种、规格:50系列铝合金防雨百叶
4.符合设计图纸以及施工规范要求</t>
  </si>
  <si>
    <t>工程名称：松山湖机器人智创城项目-4号工具间-门窗栏杆工程</t>
  </si>
  <si>
    <t>010807001011</t>
  </si>
  <si>
    <t>金属(塑钢)窗</t>
  </si>
  <si>
    <t>1.框、扇材质及规格:70系列铝合金上悬窗
2.玻璃品种、厚度:6mm高透光Low-E玻璃
3.包括门窗制作安装以及胶条、执手锁、把手、合页等其他一切安装所需的配件及其他一切安装所需的配件及物料，具体详见图纸及技术要求
4.符合设计图纸及施工规范要求</t>
  </si>
  <si>
    <t>010802001010</t>
  </si>
  <si>
    <t>金属(塑钢)门</t>
  </si>
  <si>
    <t>1.框、扇材质:100系列铝合金平开门
2.玻璃品种、厚度:6mm高透光Low-E玻璃
3.包括门窗制作安装以及胶条、执手锁、把手、合页等其他一切安装所需的配件及其他一切安装所需的配件及物料，具体详见图纸及技术要求
4.符合设计图纸及施工规范要求</t>
  </si>
  <si>
    <t>010802001011</t>
  </si>
  <si>
    <t>1.框、扇材质:100系列铝合金门联窗
2.玻璃品种、厚度:6mm高透光Low-E玻璃
3.包括门窗制作安装以及胶条、执手锁、把手、合页等其他一切安装所需的配件及其他一切安装所需的配件及物料，具体详见图纸及技术要求
4.符合设计图纸及施工规范要求</t>
  </si>
  <si>
    <t>010802001012</t>
  </si>
  <si>
    <t>1.框、扇材质:成品铝合金平开门,专业公司制作,带闭门器
2.包括门窗制作安装以及胶条、执手锁、把手、合页等其他一切安装所需的配件及其他一切安装所需的配件及物料，具体详见图纸及技术要求
3.符合设计图纸及施工规范要求</t>
  </si>
  <si>
    <t>011503001018</t>
  </si>
  <si>
    <t>室外机栏杆 H=600mm</t>
  </si>
  <si>
    <t>1.栏杆材料种类、规格:60X40X3灰色烤漆镀锌铸铁横杆、60X40X3灰色烤漆镀锌铸铁竖杆
2.固定配件种类:180X130X10mm钢板、φ12螺栓
3.符合设计图纸以及施工规范要求</t>
  </si>
  <si>
    <t>011503001019</t>
  </si>
  <si>
    <t>楼梯栏杆 H=900mm</t>
  </si>
  <si>
    <t>1.扶手材料种类、规格:φ60X3 不锈钢管
2.栏杆材料种类、规格:φ60X3不锈钢管立柱、φ28X1不锈钢管立杆
3.固定配件种类:90X通常X6mm钢板、φ8螺栓
4.具体做法详见22J403-1 B1/2-7
5.符合设计图纸以及施工规范要求</t>
  </si>
  <si>
    <t>工程名称：松山湖机器人智创城项目-5号保安室-门窗栏杆工程</t>
  </si>
  <si>
    <t>010802003003</t>
  </si>
  <si>
    <t>防盗门</t>
  </si>
  <si>
    <t>1.框、扇材质:不锈钢防盗门
2.包括门窗制作安装以及胶条、执手锁、把手、合页等其他一切安装所需的配件及其他一切安装所需的配件及物料，具体详见图纸及技术要求
3.符合设计图纸及施工规范要求</t>
  </si>
  <si>
    <t>010807001012</t>
  </si>
  <si>
    <t>1.框、扇材质及规格:70系列铝合金平开窗
2.玻璃品种、厚度:6mm双银Low-E+12mm空气+6透明
3.符合设计图纸及施工规范要求</t>
  </si>
  <si>
    <t>010807001013</t>
  </si>
  <si>
    <t>1.框、扇材质及规格:90系列铝合金推拉窗
2.玻璃品种、厚度:6mm双银Low-E+12mm空气+6透明
3.符合设计图纸及施工规范要求</t>
  </si>
  <si>
    <t>工程名称：松山湖机器人智创城项目-6号地下室-门窗栏杆工程</t>
  </si>
  <si>
    <t>010802001013</t>
  </si>
  <si>
    <t>1.成品不锈钢门
2.符合设计图纸以及施工规范要求</t>
  </si>
  <si>
    <t>010802003004</t>
  </si>
  <si>
    <t>1.门洞口尺寸:800*800
2.框、扇材质:不锈钢检修门</t>
  </si>
  <si>
    <t>011503001020</t>
  </si>
  <si>
    <t>1.高度:H=1000mm
2.扶手材料种类、规格:φ60*3钢管
3.栏杆(板)材料种类、规格:φ60*3钢管立柱、φ28钢管立杆
4.固定配件种类:含预埋铁件，详见图集22J403-1-M8/5-19
5.其他:参图集22J403-1-B1/2-7
6.符合图纸及相关规范标准要求</t>
  </si>
  <si>
    <t>011503001021</t>
  </si>
  <si>
    <t>1.扶手材料种类、规格:φ60*2不锈钢管抛光、φ30*2@1000不锈钢管
2.其他:参22J403-1-4/5-4
3.符合图纸及相关规范标准要求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</si>
</sst>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5">
    <font>
      <sz val="9"/>
      <color theme="1"/>
      <name val="??"/>
      <charset val="134"/>
      <scheme val="minor"/>
    </font>
    <font>
      <b/>
      <sz val="20"/>
      <name val="宋体"/>
      <charset val="134"/>
    </font>
    <font>
      <sz val="10"/>
      <name val="宋体"/>
      <charset val="134"/>
    </font>
    <font>
      <sz val="9"/>
      <name val="宋体"/>
      <charset val="134"/>
    </font>
    <font>
      <sz val="9"/>
      <name val="??"/>
      <charset val="134"/>
      <scheme val="minor"/>
    </font>
    <font>
      <sz val="12"/>
      <name val="宋体"/>
      <charset val="134"/>
    </font>
    <font>
      <sz val="10"/>
      <color theme="1"/>
      <name val="??"/>
      <charset val="134"/>
      <scheme val="minor"/>
    </font>
    <font>
      <b/>
      <sz val="16"/>
      <name val="宋体"/>
      <charset val="134"/>
    </font>
    <font>
      <b/>
      <sz val="12"/>
      <name val="宋体"/>
      <charset val="134"/>
    </font>
    <font>
      <sz val="11"/>
      <name val="宋体"/>
      <charset val="134"/>
    </font>
    <font>
      <b/>
      <sz val="14"/>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4" borderId="17" applyNumberFormat="0" applyAlignment="0" applyProtection="0">
      <alignment vertical="center"/>
    </xf>
    <xf numFmtId="0" fontId="24" fillId="5" borderId="18" applyNumberFormat="0" applyAlignment="0" applyProtection="0">
      <alignment vertical="center"/>
    </xf>
    <xf numFmtId="0" fontId="25" fillId="5" borderId="17" applyNumberFormat="0" applyAlignment="0" applyProtection="0">
      <alignment vertical="center"/>
    </xf>
    <xf numFmtId="0" fontId="26" fillId="6"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76">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0" fontId="3" fillId="0" borderId="1" xfId="49" applyFont="1" applyFill="1" applyBorder="1" applyAlignment="1">
      <alignment horizontal="right" vertical="center" wrapText="1"/>
    </xf>
    <xf numFmtId="0" fontId="3" fillId="2" borderId="1"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2" fillId="0" borderId="2" xfId="49" applyFont="1" applyFill="1" applyBorder="1" applyAlignment="1">
      <alignment horizontal="right" vertical="center" wrapText="1"/>
    </xf>
    <xf numFmtId="0" fontId="4" fillId="0" borderId="0" xfId="49" applyFont="1" applyFill="1"/>
    <xf numFmtId="0" fontId="1" fillId="0" borderId="0" xfId="49" applyFont="1" applyFill="1" applyAlignment="1">
      <alignment horizontal="center" vertical="center" wrapText="1"/>
    </xf>
    <xf numFmtId="0" fontId="1" fillId="0" borderId="0" xfId="49" applyFont="1" applyFill="1" applyAlignment="1">
      <alignment horizontal="right" vertical="center" wrapText="1"/>
    </xf>
    <xf numFmtId="0" fontId="2" fillId="0" borderId="0" xfId="49" applyFont="1" applyFill="1" applyAlignment="1">
      <alignment horizontal="left" wrapText="1"/>
    </xf>
    <xf numFmtId="0" fontId="2" fillId="0" borderId="0" xfId="49" applyFont="1" applyFill="1" applyAlignment="1">
      <alignment horizontal="right" wrapText="1"/>
    </xf>
    <xf numFmtId="0" fontId="2"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49" applyFont="1" applyFill="1" applyBorder="1" applyAlignment="1">
      <alignment horizontal="right" vertical="center" wrapText="1"/>
    </xf>
    <xf numFmtId="0" fontId="3" fillId="0" borderId="1" xfId="49" applyFont="1" applyFill="1" applyBorder="1" applyAlignment="1">
      <alignment horizontal="center" vertical="center" wrapText="1"/>
    </xf>
    <xf numFmtId="0" fontId="4" fillId="0" borderId="0" xfId="49" applyFont="1"/>
    <xf numFmtId="0" fontId="0" fillId="0" borderId="0" xfId="49" applyFont="1" applyFill="1" applyAlignment="1"/>
    <xf numFmtId="0" fontId="5" fillId="2" borderId="1" xfId="49" applyFont="1" applyFill="1" applyBorder="1" applyAlignment="1">
      <alignment horizontal="center" vertical="center" wrapText="1"/>
    </xf>
    <xf numFmtId="176" fontId="2" fillId="2" borderId="1" xfId="49" applyNumberFormat="1" applyFont="1" applyFill="1" applyBorder="1" applyAlignment="1">
      <alignment horizontal="right" vertical="center" wrapText="1"/>
    </xf>
    <xf numFmtId="177" fontId="6" fillId="0" borderId="1" xfId="49" applyNumberFormat="1" applyFont="1" applyFill="1" applyBorder="1" applyAlignment="1">
      <alignment horizontal="center" vertical="center"/>
    </xf>
    <xf numFmtId="176" fontId="2" fillId="2" borderId="1" xfId="49" applyNumberFormat="1" applyFont="1" applyFill="1" applyBorder="1" applyAlignment="1">
      <alignment vertical="center" wrapText="1"/>
    </xf>
    <xf numFmtId="10" fontId="0" fillId="0" borderId="0" xfId="49" applyNumberFormat="1" applyFont="1" applyFill="1" applyAlignment="1">
      <alignment horizontal="center" vertical="center"/>
    </xf>
    <xf numFmtId="0" fontId="5"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7"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178" fontId="5" fillId="0" borderId="1" xfId="0" applyNumberFormat="1" applyFont="1" applyFill="1" applyBorder="1" applyAlignment="1">
      <alignment vertical="center"/>
    </xf>
    <xf numFmtId="0" fontId="3" fillId="0" borderId="1" xfId="0" applyFont="1" applyFill="1" applyBorder="1" applyAlignment="1">
      <alignment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177" fontId="5" fillId="0" borderId="1" xfId="0" applyNumberFormat="1" applyFont="1" applyFill="1" applyBorder="1" applyAlignment="1">
      <alignment vertical="center"/>
    </xf>
    <xf numFmtId="178" fontId="5" fillId="0" borderId="6" xfId="0" applyNumberFormat="1" applyFont="1" applyFill="1" applyBorder="1" applyAlignment="1">
      <alignment horizontal="center" vertical="center"/>
    </xf>
    <xf numFmtId="178" fontId="5" fillId="0" borderId="7" xfId="0" applyNumberFormat="1" applyFont="1" applyFill="1" applyBorder="1" applyAlignment="1">
      <alignment horizontal="center" vertical="center"/>
    </xf>
    <xf numFmtId="178" fontId="5" fillId="0" borderId="8" xfId="0" applyNumberFormat="1"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179" fontId="9" fillId="0" borderId="6" xfId="0" applyNumberFormat="1" applyFont="1" applyFill="1" applyBorder="1" applyAlignment="1">
      <alignment horizontal="center" vertical="center"/>
    </xf>
    <xf numFmtId="179" fontId="9" fillId="0" borderId="7" xfId="0" applyNumberFormat="1" applyFont="1" applyFill="1" applyBorder="1" applyAlignment="1">
      <alignment horizontal="center" vertical="center"/>
    </xf>
    <xf numFmtId="179" fontId="9" fillId="0" borderId="8" xfId="0" applyNumberFormat="1" applyFont="1" applyFill="1" applyBorder="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3" fillId="2" borderId="0" xfId="49" applyFont="1" applyFill="1" applyAlignment="1">
      <alignment horizontal="left" vertical="center" wrapText="1"/>
    </xf>
    <xf numFmtId="0" fontId="11" fillId="2" borderId="12" xfId="49" applyFont="1" applyFill="1" applyBorder="1" applyAlignment="1">
      <alignment horizontal="center" wrapText="1"/>
    </xf>
    <xf numFmtId="0" fontId="11" fillId="2" borderId="0" xfId="49" applyFont="1" applyFill="1" applyAlignment="1">
      <alignment horizontal="left" wrapText="1"/>
    </xf>
    <xf numFmtId="0" fontId="12" fillId="2" borderId="0" xfId="49" applyFont="1" applyFill="1" applyAlignment="1">
      <alignment horizontal="center" wrapText="1"/>
    </xf>
    <xf numFmtId="0" fontId="12" fillId="2" borderId="0" xfId="49" applyFont="1" applyFill="1" applyAlignment="1">
      <alignment wrapText="1"/>
    </xf>
    <xf numFmtId="0" fontId="10" fillId="2" borderId="0" xfId="49" applyFont="1" applyFill="1" applyAlignment="1">
      <alignment horizontal="center" wrapText="1"/>
    </xf>
    <xf numFmtId="0" fontId="13" fillId="2" borderId="12" xfId="49" applyFont="1" applyFill="1" applyBorder="1" applyAlignment="1">
      <alignment horizontal="center" wrapText="1"/>
    </xf>
    <xf numFmtId="0" fontId="10" fillId="2" borderId="0" xfId="49" applyFont="1" applyFill="1" applyAlignment="1">
      <alignment horizontal="right" wrapText="1"/>
    </xf>
    <xf numFmtId="0" fontId="2" fillId="2" borderId="13" xfId="49" applyFont="1" applyFill="1" applyBorder="1" applyAlignment="1">
      <alignment horizontal="center" vertical="top" wrapText="1"/>
    </xf>
    <xf numFmtId="0" fontId="5" fillId="2" borderId="0" xfId="49" applyFont="1" applyFill="1" applyAlignment="1">
      <alignment horizontal="left" wrapText="1"/>
    </xf>
    <xf numFmtId="0" fontId="13" fillId="2" borderId="12" xfId="49" applyFont="1" applyFill="1" applyBorder="1" applyAlignment="1">
      <alignment wrapText="1"/>
    </xf>
    <xf numFmtId="0" fontId="13"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5"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1150620</xdr:colOff>
      <xdr:row>4</xdr:row>
      <xdr:rowOff>360680</xdr:rowOff>
    </xdr:from>
    <xdr:to>
      <xdr:col>3</xdr:col>
      <xdr:colOff>1082040</xdr:colOff>
      <xdr:row>4</xdr:row>
      <xdr:rowOff>750570</xdr:rowOff>
    </xdr:to>
    <xdr:pic>
      <xdr:nvPicPr>
        <xdr:cNvPr id="2" name="图片 1"/>
        <xdr:cNvPicPr>
          <a:picLocks noChangeAspect="1"/>
        </xdr:cNvPicPr>
      </xdr:nvPicPr>
      <xdr:blipFill>
        <a:blip r:embed="rId1"/>
        <a:stretch>
          <a:fillRect/>
        </a:stretch>
      </xdr:blipFill>
      <xdr:spPr>
        <a:xfrm>
          <a:off x="2248535" y="4519930"/>
          <a:ext cx="1120140" cy="389890"/>
        </a:xfrm>
        <a:prstGeom prst="rect">
          <a:avLst/>
        </a:prstGeom>
        <a:noFill/>
        <a:ln w="9525">
          <a:noFill/>
        </a:ln>
      </xdr:spPr>
    </xdr:pic>
    <xdr:clientData/>
  </xdr:twoCellAnchor>
  <xdr:twoCellAnchor editAs="oneCell">
    <xdr:from>
      <xdr:col>3</xdr:col>
      <xdr:colOff>22860</xdr:colOff>
      <xdr:row>6</xdr:row>
      <xdr:rowOff>113030</xdr:rowOff>
    </xdr:from>
    <xdr:to>
      <xdr:col>3</xdr:col>
      <xdr:colOff>1303655</xdr:colOff>
      <xdr:row>6</xdr:row>
      <xdr:rowOff>721995</xdr:rowOff>
    </xdr:to>
    <xdr:pic>
      <xdr:nvPicPr>
        <xdr:cNvPr id="3" name="图片 2"/>
        <xdr:cNvPicPr>
          <a:picLocks noChangeAspect="1"/>
        </xdr:cNvPicPr>
      </xdr:nvPicPr>
      <xdr:blipFill>
        <a:blip r:embed="rId2"/>
        <a:stretch>
          <a:fillRect/>
        </a:stretch>
      </xdr:blipFill>
      <xdr:spPr>
        <a:xfrm>
          <a:off x="2309495" y="5491480"/>
          <a:ext cx="1280795" cy="60896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zpp\SZMQ%2004%20GMM%20Au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inocpchome\vault_4\&#26366;&#29747;\hyperion04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 GMM -"/>
      <sheetName val="DB_GMM_PL"/>
      <sheetName val="DB_GMM_BS"/>
      <sheetName val="CF DWF"/>
      <sheetName val="BS DWF"/>
      <sheetName val="- QSBM -"/>
      <sheetName val="IMD"/>
      <sheetName val="FMD"/>
      <sheetName val="RB_KPI"/>
      <sheetName val="P&amp;L (Qtr)"/>
      <sheetName val="P&amp;L"/>
      <sheetName val="BS"/>
      <sheetName val="Bcap"/>
      <sheetName val="Back Office Cost"/>
      <sheetName val="SOP 1"/>
      <sheetName val="SOP 2 &amp; SOP 3 "/>
      <sheetName val="RB_KRA"/>
      <sheetName val="KRAs"/>
      <sheetName val="RB_BIP"/>
      <sheetName val="&lt;M1&gt;"/>
      <sheetName val="RB_IMD"/>
      <sheetName val="RB_FMD"/>
      <sheetName val="RB_PL1"/>
      <sheetName val="RB_PL2"/>
      <sheetName val="RB_BS"/>
      <sheetName val="RB_Bcap"/>
      <sheetName val="RB_FUR"/>
      <sheetName val="RB_Capex"/>
      <sheetName val="RB_CFlow"/>
      <sheetName val="5-Yr Trend"/>
      <sheetName val="Koh"/>
      <sheetName val="Debtors"/>
      <sheetName val="RD"/>
      <sheetName val="Capable"/>
      <sheetName val="Production"/>
      <sheetName val="ISO9000"/>
      <sheetName val="&lt;M2&gt;"/>
      <sheetName val="DB_p&amp;l"/>
      <sheetName val="DB_BS"/>
      <sheetName val="DB_CF"/>
      <sheetName val="DB_Aging"/>
      <sheetName val="DB_BCAP"/>
      <sheetName val="DB_Fur"/>
      <sheetName val="Bank Fac"/>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1999"/>
      <sheetName val="P&amp;L-Act-Bgt -FY0304"/>
      <sheetName val="P&amp;L-Bgt-FY0304"/>
      <sheetName val="P&amp;L-FY0203"/>
      <sheetName val="SOP1"/>
      <sheetName val="Sheet5"/>
      <sheetName val="Sheet6"/>
      <sheetName val="Sheet7"/>
      <sheetName val="Sheet8"/>
      <sheetName val="Sheet9"/>
      <sheetName val="Sheet10"/>
      <sheetName val="Sheet11"/>
      <sheetName val="Sheet12"/>
      <sheetName val="Sheet13"/>
      <sheetName val="Sheet14"/>
      <sheetName val="Sheet15"/>
      <sheetName val="Sheet16"/>
      <sheetName val="P_L_Act_Bgt _FY03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topLeftCell="A3" workbookViewId="0">
      <selection activeCell="N5" sqref="N5"/>
    </sheetView>
  </sheetViews>
  <sheetFormatPr defaultColWidth="8.10416666666667" defaultRowHeight="11.4" outlineLevelCol="6"/>
  <cols>
    <col min="1" max="1" width="15.75" style="22" customWidth="1"/>
    <col min="2" max="2" width="2.26041666666667" style="22" customWidth="1"/>
    <col min="3" max="3" width="19.5" style="22" customWidth="1"/>
    <col min="4" max="4" width="22.375" style="22" customWidth="1"/>
    <col min="5" max="5" width="38.5416666666667" style="22" customWidth="1"/>
    <col min="6" max="6" width="2.39583333333333" style="22" customWidth="1"/>
    <col min="7" max="7" width="10.2916666666667" style="22" customWidth="1"/>
    <col min="8" max="16384" width="8.10416666666667" style="22"/>
  </cols>
  <sheetData>
    <row r="1" ht="127.5" customHeight="1" spans="1:7">
      <c r="A1" s="58"/>
      <c r="B1" s="58"/>
      <c r="C1" s="59" t="s">
        <v>0</v>
      </c>
      <c r="D1" s="59"/>
      <c r="E1" s="59"/>
      <c r="F1" s="59"/>
      <c r="G1" s="60"/>
    </row>
    <row r="2" ht="60" customHeight="1" spans="1:7">
      <c r="A2" s="61" t="s">
        <v>1</v>
      </c>
      <c r="B2" s="61"/>
      <c r="C2" s="61"/>
      <c r="D2" s="61"/>
      <c r="E2" s="61"/>
      <c r="F2" s="61"/>
      <c r="G2" s="61"/>
    </row>
    <row r="3" ht="75" customHeight="1" spans="1:7">
      <c r="A3" s="62"/>
      <c r="B3" s="63" t="s">
        <v>2</v>
      </c>
      <c r="C3" s="63"/>
      <c r="D3" s="64" t="s">
        <v>3</v>
      </c>
      <c r="E3" s="64"/>
      <c r="F3" s="62"/>
      <c r="G3" s="62"/>
    </row>
    <row r="4" ht="65" customHeight="1" spans="1:7">
      <c r="A4" s="62"/>
      <c r="B4" s="65"/>
      <c r="C4" s="65"/>
      <c r="D4" s="66"/>
      <c r="E4" s="66"/>
      <c r="F4" s="62"/>
      <c r="G4" s="62"/>
    </row>
    <row r="5" ht="60" customHeight="1" spans="1:7">
      <c r="A5" s="67"/>
      <c r="B5" s="63" t="s">
        <v>4</v>
      </c>
      <c r="C5" s="63"/>
      <c r="D5" s="68"/>
      <c r="E5" s="69" t="s">
        <v>5</v>
      </c>
      <c r="F5" s="67"/>
      <c r="G5" s="67"/>
    </row>
    <row r="6" ht="36" customHeight="1" spans="1:7">
      <c r="A6" s="67"/>
      <c r="B6" s="65"/>
      <c r="C6" s="65"/>
      <c r="D6" s="66"/>
      <c r="E6" s="70"/>
      <c r="F6" s="67"/>
      <c r="G6" s="67"/>
    </row>
    <row r="7" ht="60.75" customHeight="1" spans="1:7">
      <c r="A7" s="67"/>
      <c r="B7" s="63" t="s">
        <v>6</v>
      </c>
      <c r="C7" s="63"/>
      <c r="D7" s="68"/>
      <c r="E7" s="69" t="s">
        <v>7</v>
      </c>
      <c r="F7" s="67"/>
      <c r="G7" s="67"/>
    </row>
    <row r="8" ht="36" customHeight="1" spans="1:7">
      <c r="A8" s="67"/>
      <c r="B8" s="71"/>
      <c r="C8" s="71"/>
      <c r="D8" s="66"/>
      <c r="E8" s="70"/>
      <c r="F8" s="71"/>
      <c r="G8" s="71"/>
    </row>
    <row r="9" ht="69.75" customHeight="1" spans="1:7">
      <c r="A9" s="67"/>
      <c r="B9" s="72"/>
      <c r="C9" s="72"/>
      <c r="D9" s="63"/>
      <c r="E9" s="63"/>
      <c r="F9" s="67"/>
      <c r="G9" s="67"/>
    </row>
    <row r="10" ht="18" customHeight="1" spans="1:7">
      <c r="A10" s="67"/>
      <c r="B10" s="72"/>
      <c r="C10" s="72"/>
      <c r="D10" s="73"/>
      <c r="E10" s="73"/>
      <c r="F10" s="74"/>
      <c r="G10" s="74"/>
    </row>
    <row r="11" ht="18" customHeight="1" spans="1:7">
      <c r="A11" s="58"/>
      <c r="B11" s="58"/>
      <c r="C11" s="71"/>
      <c r="D11" s="71"/>
      <c r="E11" s="71"/>
      <c r="F11" s="71"/>
      <c r="G11" s="7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3" sqref="A3"/>
    </sheetView>
  </sheetViews>
  <sheetFormatPr defaultColWidth="13.0416666666667" defaultRowHeight="33" customHeight="1"/>
  <cols>
    <col min="1" max="1" width="142.21875" style="53" customWidth="1"/>
    <col min="2" max="32" width="13.34375" style="52"/>
    <col min="33" max="16384" width="13.0416666666667" style="52"/>
  </cols>
  <sheetData>
    <row r="1" s="52" customFormat="1" ht="43" customHeight="1" spans="1:10">
      <c r="A1" s="54" t="s">
        <v>8</v>
      </c>
    </row>
    <row r="2" s="52" customFormat="1" ht="90" customHeight="1" spans="1:10">
      <c r="A2" s="55" t="s">
        <v>9</v>
      </c>
    </row>
    <row r="3" s="52" customFormat="1" ht="89" customHeight="1" spans="1:10">
      <c r="A3" s="56" t="s">
        <v>10</v>
      </c>
    </row>
    <row r="4" s="52" customFormat="1" ht="61" customHeight="1" spans="1:10">
      <c r="A4" s="55" t="s">
        <v>11</v>
      </c>
    </row>
    <row r="5" s="52" customFormat="1" ht="37" customHeight="1" spans="1:10">
      <c r="A5" s="55" t="s">
        <v>12</v>
      </c>
    </row>
    <row r="6" s="52" customFormat="1" ht="53" customHeight="1" spans="1:10">
      <c r="A6" s="55" t="s">
        <v>13</v>
      </c>
    </row>
    <row r="7" s="52" customFormat="1" ht="54" customHeight="1" spans="1:10">
      <c r="A7" s="55" t="s">
        <v>14</v>
      </c>
    </row>
    <row r="8" s="52" customFormat="1" ht="48" customHeight="1" spans="1:10">
      <c r="A8" s="55" t="s">
        <v>15</v>
      </c>
    </row>
    <row r="9" s="52" customFormat="1" ht="34" customHeight="1" spans="1:10">
      <c r="A9" s="55" t="s">
        <v>16</v>
      </c>
    </row>
    <row r="10" s="52" customFormat="1" ht="34" customHeight="1" spans="1:10">
      <c r="A10" s="55" t="s">
        <v>17</v>
      </c>
    </row>
    <row r="11" s="52" customFormat="1" customHeight="1" spans="1:10">
      <c r="A11" s="57" t="s">
        <v>18</v>
      </c>
      <c r="B11" s="55"/>
      <c r="C11" s="55"/>
      <c r="D11" s="55"/>
      <c r="E11" s="55"/>
      <c r="F11" s="55"/>
      <c r="G11" s="55"/>
      <c r="H11" s="55"/>
      <c r="I11" s="55"/>
      <c r="J11" s="55"/>
    </row>
    <row r="12" s="52" customFormat="1" customHeight="1" spans="1:10">
      <c r="A12" s="53"/>
    </row>
    <row r="13" s="52"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C3" sqref="C3:D3"/>
    </sheetView>
  </sheetViews>
  <sheetFormatPr defaultColWidth="10.6666666666667" defaultRowHeight="15.6" outlineLevelRow="4" outlineLevelCol="6"/>
  <cols>
    <col min="1" max="1" width="8.14583333333333" style="28" customWidth="1"/>
    <col min="2" max="2" width="22.6770833333333" style="28" customWidth="1"/>
    <col min="3" max="3" width="33.78125" style="28" customWidth="1"/>
    <col min="4" max="4" width="24.4270833333333" style="28" customWidth="1"/>
    <col min="5" max="6" width="28.15625" style="28" customWidth="1"/>
    <col min="7" max="7" width="24.6041666666667" style="28" customWidth="1"/>
    <col min="8" max="16384" width="10.6666666666667" style="28"/>
  </cols>
  <sheetData>
    <row r="1" s="28" customFormat="1" ht="54" customHeight="1" spans="1:7">
      <c r="A1" s="29" t="s">
        <v>19</v>
      </c>
      <c r="B1" s="30"/>
      <c r="C1" s="30"/>
      <c r="D1" s="31"/>
      <c r="E1" s="30"/>
      <c r="F1" s="30"/>
      <c r="G1" s="30"/>
    </row>
    <row r="2" s="28" customFormat="1" ht="52" customHeight="1" spans="1:7">
      <c r="A2" s="32" t="s">
        <v>20</v>
      </c>
      <c r="B2" s="32" t="s">
        <v>21</v>
      </c>
      <c r="C2" s="32" t="s">
        <v>22</v>
      </c>
      <c r="D2" s="33" t="s">
        <v>23</v>
      </c>
      <c r="E2" s="34" t="s">
        <v>24</v>
      </c>
      <c r="F2" s="34" t="s">
        <v>25</v>
      </c>
      <c r="G2" s="32" t="s">
        <v>26</v>
      </c>
    </row>
    <row r="3" s="28" customFormat="1" ht="52" customHeight="1" spans="1:7">
      <c r="A3" s="35">
        <v>1</v>
      </c>
      <c r="B3" s="36" t="s">
        <v>27</v>
      </c>
      <c r="C3" s="37">
        <f>报价汇总表!C13</f>
        <v>7603743.8947</v>
      </c>
      <c r="D3" s="37">
        <f>报价汇总表!C13</f>
        <v>7603743.8947</v>
      </c>
      <c r="E3" s="37"/>
      <c r="F3" s="37"/>
      <c r="G3" s="38"/>
    </row>
    <row r="4" s="28" customFormat="1" ht="52" customHeight="1" spans="1:7">
      <c r="A4" s="39" t="s">
        <v>28</v>
      </c>
      <c r="B4" s="40"/>
      <c r="C4" s="41"/>
      <c r="D4" s="42" t="s">
        <v>29</v>
      </c>
      <c r="E4" s="43"/>
      <c r="F4" s="44"/>
      <c r="G4" s="45"/>
    </row>
    <row r="5" s="28" customFormat="1" ht="52" customHeight="1" spans="1:7">
      <c r="A5" s="46"/>
      <c r="B5" s="47"/>
      <c r="C5" s="48"/>
      <c r="D5" s="42" t="s">
        <v>30</v>
      </c>
      <c r="E5" s="49"/>
      <c r="F5" s="50"/>
      <c r="G5" s="51"/>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GridLines="0" showZeros="0" tabSelected="1" view="pageBreakPreview" zoomScaleNormal="100" workbookViewId="0">
      <selection activeCell="A2" sqref="A2:D2"/>
    </sheetView>
  </sheetViews>
  <sheetFormatPr defaultColWidth="9" defaultRowHeight="11.4" outlineLevelCol="3"/>
  <cols>
    <col min="1" max="1" width="12.3333333333333" style="22" customWidth="1"/>
    <col min="2" max="2" width="63" style="22" customWidth="1"/>
    <col min="3" max="3" width="19.8333333333333" style="22" customWidth="1"/>
    <col min="4" max="4" width="15.6666666666667" style="22" customWidth="1"/>
    <col min="5" max="5" width="9" style="22"/>
    <col min="6" max="6" width="11.75" style="22"/>
    <col min="7" max="16384" width="9" style="22"/>
  </cols>
  <sheetData>
    <row r="1" ht="39.75" customHeight="1" spans="1:4">
      <c r="A1" s="1" t="s">
        <v>31</v>
      </c>
      <c r="B1" s="1"/>
      <c r="C1" s="1"/>
      <c r="D1" s="1"/>
    </row>
    <row r="2" ht="28.5" customHeight="1" spans="1:4">
      <c r="A2" s="3" t="s">
        <v>32</v>
      </c>
      <c r="B2" s="3"/>
      <c r="C2" s="3"/>
      <c r="D2" s="3"/>
    </row>
    <row r="3" ht="18" customHeight="1" spans="1:4">
      <c r="A3" s="23" t="s">
        <v>20</v>
      </c>
      <c r="B3" s="23" t="s">
        <v>33</v>
      </c>
      <c r="C3" s="23" t="s">
        <v>34</v>
      </c>
      <c r="D3" s="23" t="s">
        <v>26</v>
      </c>
    </row>
    <row r="4" ht="20" customHeight="1" spans="1:4">
      <c r="A4" s="23"/>
      <c r="B4" s="23"/>
      <c r="C4" s="23"/>
      <c r="D4" s="23"/>
    </row>
    <row r="5" ht="28.5" customHeight="1" spans="1:4">
      <c r="A5" s="5">
        <v>1</v>
      </c>
      <c r="B5" s="6" t="s">
        <v>35</v>
      </c>
      <c r="C5" s="24">
        <f>'1号厂房'!H34</f>
        <v>3264135.84</v>
      </c>
      <c r="D5" s="25"/>
    </row>
    <row r="6" ht="28.5" customHeight="1" spans="1:4">
      <c r="A6" s="5">
        <v>3</v>
      </c>
      <c r="B6" s="6" t="s">
        <v>36</v>
      </c>
      <c r="C6" s="24">
        <f>'2号宿舍楼'!H31</f>
        <v>3589926.43</v>
      </c>
      <c r="D6" s="25"/>
    </row>
    <row r="7" ht="28.5" customHeight="1" spans="1:4">
      <c r="A7" s="5">
        <v>5</v>
      </c>
      <c r="B7" s="6" t="s">
        <v>37</v>
      </c>
      <c r="C7" s="24">
        <f>'3号危弃仓库'!H7</f>
        <v>15885.77</v>
      </c>
      <c r="D7" s="25"/>
    </row>
    <row r="8" ht="28.5" customHeight="1" spans="1:4">
      <c r="A8" s="5">
        <v>6</v>
      </c>
      <c r="B8" s="6" t="s">
        <v>38</v>
      </c>
      <c r="C8" s="24">
        <f>'4号工具间'!H13</f>
        <v>69485.02</v>
      </c>
      <c r="D8" s="25"/>
    </row>
    <row r="9" ht="28.5" customHeight="1" spans="1:4">
      <c r="A9" s="5">
        <v>7</v>
      </c>
      <c r="B9" s="6" t="s">
        <v>39</v>
      </c>
      <c r="C9" s="24">
        <f>'5号门卫室'!H9</f>
        <v>5832.93</v>
      </c>
      <c r="D9" s="25"/>
    </row>
    <row r="10" ht="28.5" customHeight="1" spans="1:4">
      <c r="A10" s="5">
        <v>8</v>
      </c>
      <c r="B10" s="6" t="s">
        <v>40</v>
      </c>
      <c r="C10" s="24">
        <f>'6号地下汽车库'!H11</f>
        <v>30645.84</v>
      </c>
      <c r="D10" s="25"/>
    </row>
    <row r="11" ht="18" customHeight="1" spans="1:4">
      <c r="A11" s="5">
        <v>9</v>
      </c>
      <c r="B11" s="5" t="s">
        <v>41</v>
      </c>
      <c r="C11" s="24">
        <f>SUM(C5:C10)</f>
        <v>6975911.83</v>
      </c>
      <c r="D11" s="25"/>
    </row>
    <row r="12" ht="25.5" customHeight="1" spans="1:4">
      <c r="A12" s="5">
        <v>10</v>
      </c>
      <c r="B12" s="5" t="s">
        <v>42</v>
      </c>
      <c r="C12" s="26">
        <f>C11*0.09</f>
        <v>627832.0647</v>
      </c>
      <c r="D12" s="25"/>
    </row>
    <row r="13" ht="25.5" customHeight="1" spans="1:4">
      <c r="A13" s="5">
        <v>11</v>
      </c>
      <c r="B13" s="5" t="s">
        <v>43</v>
      </c>
      <c r="C13" s="26">
        <f>SUM(C11:C12)</f>
        <v>7603743.8947</v>
      </c>
      <c r="D13" s="25"/>
    </row>
    <row r="15" spans="1:4">
      <c r="D15" s="27"/>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view="pageBreakPreview" zoomScaleNormal="100" topLeftCell="A32" workbookViewId="0">
      <selection activeCell="H33" sqref="H6:H33"/>
    </sheetView>
  </sheetViews>
  <sheetFormatPr defaultColWidth="9" defaultRowHeight="11.4" outlineLevelCol="7"/>
  <cols>
    <col min="1" max="1" width="9.5" style="21" customWidth="1"/>
    <col min="2" max="2" width="19.6666666666667" style="21" customWidth="1"/>
    <col min="3" max="3" width="18.1666666666667" style="21" customWidth="1"/>
    <col min="4" max="4" width="26.5" style="21" customWidth="1"/>
    <col min="5" max="5" width="7.16666666666667" style="21" customWidth="1"/>
    <col min="6" max="6" width="9.75" style="21" customWidth="1"/>
    <col min="7" max="8" width="12.1666666666667" style="21" customWidth="1"/>
    <col min="9" max="16384" width="9" style="21"/>
  </cols>
  <sheetData>
    <row r="1" ht="39.75" customHeight="1" spans="1:8">
      <c r="A1" s="1" t="s">
        <v>44</v>
      </c>
      <c r="B1" s="1"/>
      <c r="C1" s="1"/>
      <c r="D1" s="1"/>
      <c r="E1" s="1"/>
      <c r="F1" s="1"/>
      <c r="G1" s="2"/>
      <c r="H1" s="2"/>
    </row>
    <row r="2" ht="28.5" customHeight="1" spans="1:8">
      <c r="A2" s="3" t="s">
        <v>45</v>
      </c>
      <c r="B2" s="3"/>
      <c r="C2" s="3"/>
      <c r="D2" s="3"/>
      <c r="E2" s="3"/>
      <c r="F2" s="3"/>
      <c r="G2" s="4"/>
      <c r="H2" s="4"/>
    </row>
    <row r="3" ht="28.5" customHeight="1" spans="1:8">
      <c r="A3" s="5" t="s">
        <v>20</v>
      </c>
      <c r="B3" s="5" t="s">
        <v>46</v>
      </c>
      <c r="C3" s="5" t="s">
        <v>47</v>
      </c>
      <c r="D3" s="5" t="s">
        <v>48</v>
      </c>
      <c r="E3" s="5" t="s">
        <v>49</v>
      </c>
      <c r="F3" s="5" t="s">
        <v>50</v>
      </c>
      <c r="G3" s="5" t="s">
        <v>34</v>
      </c>
      <c r="H3" s="5"/>
    </row>
    <row r="4" ht="28.5" customHeight="1" spans="1:8">
      <c r="A4" s="5"/>
      <c r="B4" s="5"/>
      <c r="C4" s="5"/>
      <c r="D4" s="5"/>
      <c r="E4" s="5"/>
      <c r="F4" s="5"/>
      <c r="G4" s="5" t="s">
        <v>51</v>
      </c>
      <c r="H4" s="5" t="s">
        <v>52</v>
      </c>
    </row>
    <row r="5" ht="28.5" customHeight="1" spans="1:8">
      <c r="A5" s="5"/>
      <c r="B5" s="6"/>
      <c r="C5" s="6" t="s">
        <v>53</v>
      </c>
      <c r="D5" s="6"/>
      <c r="E5" s="6"/>
      <c r="F5" s="7"/>
      <c r="G5" s="7"/>
      <c r="H5" s="7"/>
    </row>
    <row r="6" ht="156" customHeight="1" spans="1:8">
      <c r="A6" s="5">
        <v>1</v>
      </c>
      <c r="B6" s="6" t="s">
        <v>54</v>
      </c>
      <c r="C6" s="6" t="s">
        <v>55</v>
      </c>
      <c r="D6" s="6" t="s">
        <v>56</v>
      </c>
      <c r="E6" s="5" t="s">
        <v>57</v>
      </c>
      <c r="F6" s="7">
        <v>163.2</v>
      </c>
      <c r="G6" s="7">
        <v>647.02</v>
      </c>
      <c r="H6" s="9">
        <v>105593.66</v>
      </c>
    </row>
    <row r="7" ht="194.25" customHeight="1" spans="1:8">
      <c r="A7" s="5">
        <v>2</v>
      </c>
      <c r="B7" s="6" t="s">
        <v>58</v>
      </c>
      <c r="C7" s="6" t="s">
        <v>59</v>
      </c>
      <c r="D7" s="6" t="s">
        <v>60</v>
      </c>
      <c r="E7" s="5" t="s">
        <v>57</v>
      </c>
      <c r="F7" s="7">
        <v>308.26</v>
      </c>
      <c r="G7" s="7">
        <v>473.25</v>
      </c>
      <c r="H7" s="9">
        <v>145884.05</v>
      </c>
    </row>
    <row r="8" ht="194.25" customHeight="1" spans="1:8">
      <c r="A8" s="5">
        <v>3</v>
      </c>
      <c r="B8" s="6" t="s">
        <v>61</v>
      </c>
      <c r="C8" s="6" t="s">
        <v>62</v>
      </c>
      <c r="D8" s="6" t="s">
        <v>63</v>
      </c>
      <c r="E8" s="5" t="s">
        <v>57</v>
      </c>
      <c r="F8" s="7">
        <v>158.91</v>
      </c>
      <c r="G8" s="7">
        <v>541.56</v>
      </c>
      <c r="H8" s="9">
        <v>86059.3</v>
      </c>
    </row>
    <row r="9" ht="219.75" customHeight="1" spans="1:8">
      <c r="A9" s="5">
        <v>4</v>
      </c>
      <c r="B9" s="6" t="s">
        <v>64</v>
      </c>
      <c r="C9" s="6" t="s">
        <v>65</v>
      </c>
      <c r="D9" s="6" t="s">
        <v>66</v>
      </c>
      <c r="E9" s="5" t="s">
        <v>57</v>
      </c>
      <c r="F9" s="7">
        <v>519.47</v>
      </c>
      <c r="G9" s="7">
        <v>542.16</v>
      </c>
      <c r="H9" s="9">
        <v>281635.86</v>
      </c>
    </row>
    <row r="10" ht="219.75" customHeight="1" spans="1:8">
      <c r="A10" s="5">
        <v>5</v>
      </c>
      <c r="B10" s="6" t="s">
        <v>67</v>
      </c>
      <c r="C10" s="6" t="s">
        <v>68</v>
      </c>
      <c r="D10" s="6" t="s">
        <v>69</v>
      </c>
      <c r="E10" s="5" t="s">
        <v>57</v>
      </c>
      <c r="F10" s="7">
        <v>1821.52</v>
      </c>
      <c r="G10" s="7">
        <v>331.43</v>
      </c>
      <c r="H10" s="9">
        <v>603706.37</v>
      </c>
    </row>
    <row r="11" ht="207" customHeight="1" spans="1:8">
      <c r="A11" s="5">
        <v>6</v>
      </c>
      <c r="B11" s="6" t="s">
        <v>70</v>
      </c>
      <c r="C11" s="6" t="s">
        <v>65</v>
      </c>
      <c r="D11" s="6" t="s">
        <v>71</v>
      </c>
      <c r="E11" s="5" t="s">
        <v>57</v>
      </c>
      <c r="F11" s="7">
        <v>405.46</v>
      </c>
      <c r="G11" s="7">
        <v>670.32</v>
      </c>
      <c r="H11" s="9">
        <v>271787.95</v>
      </c>
    </row>
    <row r="12" ht="207" customHeight="1" spans="1:8">
      <c r="A12" s="5">
        <v>7</v>
      </c>
      <c r="B12" s="6" t="s">
        <v>72</v>
      </c>
      <c r="C12" s="6" t="s">
        <v>68</v>
      </c>
      <c r="D12" s="6" t="s">
        <v>71</v>
      </c>
      <c r="E12" s="5" t="s">
        <v>57</v>
      </c>
      <c r="F12" s="7">
        <v>2075.29</v>
      </c>
      <c r="G12" s="7">
        <v>459.99</v>
      </c>
      <c r="H12" s="9">
        <v>954612.65</v>
      </c>
    </row>
    <row r="13" ht="207" customHeight="1" spans="1:8">
      <c r="A13" s="5">
        <v>8</v>
      </c>
      <c r="B13" s="6" t="s">
        <v>73</v>
      </c>
      <c r="C13" s="6" t="s">
        <v>62</v>
      </c>
      <c r="D13" s="6" t="s">
        <v>71</v>
      </c>
      <c r="E13" s="5" t="s">
        <v>57</v>
      </c>
      <c r="F13" s="7">
        <v>3.25</v>
      </c>
      <c r="G13" s="7">
        <v>670.37</v>
      </c>
      <c r="H13" s="9">
        <v>2178.7</v>
      </c>
    </row>
    <row r="14" ht="156" customHeight="1" spans="1:8">
      <c r="A14" s="5">
        <v>9</v>
      </c>
      <c r="B14" s="6" t="s">
        <v>74</v>
      </c>
      <c r="C14" s="6" t="s">
        <v>75</v>
      </c>
      <c r="D14" s="6" t="s">
        <v>76</v>
      </c>
      <c r="E14" s="5" t="s">
        <v>57</v>
      </c>
      <c r="F14" s="7">
        <v>8.93</v>
      </c>
      <c r="G14" s="7">
        <v>566.43</v>
      </c>
      <c r="H14" s="9">
        <v>5058.22</v>
      </c>
    </row>
    <row r="15" ht="143.25" customHeight="1" spans="1:8">
      <c r="A15" s="5">
        <v>10</v>
      </c>
      <c r="B15" s="6" t="s">
        <v>77</v>
      </c>
      <c r="C15" s="6" t="s">
        <v>75</v>
      </c>
      <c r="D15" s="6" t="s">
        <v>78</v>
      </c>
      <c r="E15" s="5" t="s">
        <v>57</v>
      </c>
      <c r="F15" s="7">
        <v>179.31</v>
      </c>
      <c r="G15" s="7">
        <v>537.67</v>
      </c>
      <c r="H15" s="9">
        <v>96409.61</v>
      </c>
    </row>
    <row r="16" ht="79.5" customHeight="1" spans="1:8">
      <c r="A16" s="5">
        <v>11</v>
      </c>
      <c r="B16" s="6" t="s">
        <v>79</v>
      </c>
      <c r="C16" s="6" t="s">
        <v>80</v>
      </c>
      <c r="D16" s="6" t="s">
        <v>81</v>
      </c>
      <c r="E16" s="5" t="s">
        <v>57</v>
      </c>
      <c r="F16" s="7">
        <v>179.31</v>
      </c>
      <c r="G16" s="7">
        <v>31.58</v>
      </c>
      <c r="H16" s="9">
        <v>5662.61</v>
      </c>
    </row>
    <row r="17" ht="181.5" customHeight="1" spans="1:8">
      <c r="A17" s="5">
        <v>12</v>
      </c>
      <c r="B17" s="6" t="s">
        <v>82</v>
      </c>
      <c r="C17" s="6" t="s">
        <v>83</v>
      </c>
      <c r="D17" s="6" t="s">
        <v>84</v>
      </c>
      <c r="E17" s="5" t="s">
        <v>57</v>
      </c>
      <c r="F17" s="7">
        <v>463.08</v>
      </c>
      <c r="G17" s="7">
        <v>311.29</v>
      </c>
      <c r="H17" s="9">
        <v>144152.17</v>
      </c>
    </row>
    <row r="18" ht="66.75" customHeight="1" spans="1:8">
      <c r="A18" s="5">
        <v>13</v>
      </c>
      <c r="B18" s="6" t="s">
        <v>85</v>
      </c>
      <c r="C18" s="6" t="s">
        <v>86</v>
      </c>
      <c r="D18" s="6" t="s">
        <v>87</v>
      </c>
      <c r="E18" s="5" t="s">
        <v>88</v>
      </c>
      <c r="F18" s="7">
        <v>80</v>
      </c>
      <c r="G18" s="7">
        <v>201.57</v>
      </c>
      <c r="H18" s="9">
        <v>16125.6</v>
      </c>
    </row>
    <row r="19" ht="66.75" customHeight="1" spans="1:8">
      <c r="A19" s="5">
        <v>14</v>
      </c>
      <c r="B19" s="6" t="s">
        <v>89</v>
      </c>
      <c r="C19" s="6" t="s">
        <v>86</v>
      </c>
      <c r="D19" s="6" t="s">
        <v>90</v>
      </c>
      <c r="E19" s="5" t="s">
        <v>88</v>
      </c>
      <c r="F19" s="7">
        <v>60</v>
      </c>
      <c r="G19" s="7">
        <v>259.53</v>
      </c>
      <c r="H19" s="9">
        <v>15571.8</v>
      </c>
    </row>
    <row r="20" ht="66.75" customHeight="1" spans="1:8">
      <c r="A20" s="5">
        <v>15</v>
      </c>
      <c r="B20" s="6" t="s">
        <v>91</v>
      </c>
      <c r="C20" s="6" t="s">
        <v>86</v>
      </c>
      <c r="D20" s="6" t="s">
        <v>92</v>
      </c>
      <c r="E20" s="5" t="s">
        <v>88</v>
      </c>
      <c r="F20" s="7">
        <v>14</v>
      </c>
      <c r="G20" s="7">
        <v>299.93</v>
      </c>
      <c r="H20" s="9">
        <v>4199.02</v>
      </c>
    </row>
    <row r="21" ht="66.75" customHeight="1" spans="1:8">
      <c r="A21" s="5">
        <v>16</v>
      </c>
      <c r="B21" s="6" t="s">
        <v>93</v>
      </c>
      <c r="C21" s="6" t="s">
        <v>86</v>
      </c>
      <c r="D21" s="6" t="s">
        <v>94</v>
      </c>
      <c r="E21" s="5" t="s">
        <v>88</v>
      </c>
      <c r="F21" s="7">
        <v>4</v>
      </c>
      <c r="G21" s="7">
        <v>565.3</v>
      </c>
      <c r="H21" s="9">
        <v>2261.2</v>
      </c>
    </row>
    <row r="22" ht="54" customHeight="1" spans="1:8">
      <c r="A22" s="5">
        <v>17</v>
      </c>
      <c r="B22" s="6" t="s">
        <v>95</v>
      </c>
      <c r="C22" s="6" t="s">
        <v>96</v>
      </c>
      <c r="D22" s="6" t="s">
        <v>97</v>
      </c>
      <c r="E22" s="5" t="s">
        <v>88</v>
      </c>
      <c r="F22" s="7">
        <v>19</v>
      </c>
      <c r="G22" s="7">
        <v>458.04</v>
      </c>
      <c r="H22" s="9">
        <v>8702.76</v>
      </c>
    </row>
    <row r="23" ht="15.75" customHeight="1" spans="1:8">
      <c r="A23" s="5"/>
      <c r="B23" s="6"/>
      <c r="C23" s="6" t="s">
        <v>98</v>
      </c>
      <c r="D23" s="6"/>
      <c r="E23" s="6"/>
      <c r="F23" s="7"/>
      <c r="G23" s="7"/>
      <c r="H23" s="7"/>
    </row>
    <row r="24" ht="181.5" customHeight="1" spans="1:8">
      <c r="A24" s="5">
        <v>18</v>
      </c>
      <c r="B24" s="6" t="s">
        <v>99</v>
      </c>
      <c r="C24" s="6" t="s">
        <v>100</v>
      </c>
      <c r="D24" s="6" t="s">
        <v>101</v>
      </c>
      <c r="E24" s="5" t="s">
        <v>102</v>
      </c>
      <c r="F24" s="7">
        <v>123.75</v>
      </c>
      <c r="G24" s="7">
        <v>344.05</v>
      </c>
      <c r="H24" s="9">
        <v>42576.19</v>
      </c>
    </row>
    <row r="25" ht="181.5" customHeight="1" spans="1:8">
      <c r="A25" s="5">
        <v>19</v>
      </c>
      <c r="B25" s="6" t="s">
        <v>103</v>
      </c>
      <c r="C25" s="6" t="s">
        <v>104</v>
      </c>
      <c r="D25" s="6" t="s">
        <v>105</v>
      </c>
      <c r="E25" s="5" t="s">
        <v>102</v>
      </c>
      <c r="F25" s="7">
        <v>26.9</v>
      </c>
      <c r="G25" s="7">
        <v>441.04</v>
      </c>
      <c r="H25" s="9">
        <v>11863.98</v>
      </c>
    </row>
    <row r="26" ht="194.25" customHeight="1" spans="1:8">
      <c r="A26" s="5">
        <v>20</v>
      </c>
      <c r="B26" s="6" t="s">
        <v>106</v>
      </c>
      <c r="C26" s="6" t="s">
        <v>107</v>
      </c>
      <c r="D26" s="6" t="s">
        <v>108</v>
      </c>
      <c r="E26" s="5" t="s">
        <v>102</v>
      </c>
      <c r="F26" s="7">
        <v>18.7</v>
      </c>
      <c r="G26" s="7">
        <v>1014.89</v>
      </c>
      <c r="H26" s="9">
        <v>18978.44</v>
      </c>
    </row>
    <row r="27" ht="207" customHeight="1" spans="1:8">
      <c r="A27" s="5">
        <v>21</v>
      </c>
      <c r="B27" s="6" t="s">
        <v>109</v>
      </c>
      <c r="C27" s="6" t="s">
        <v>110</v>
      </c>
      <c r="D27" s="6" t="s">
        <v>111</v>
      </c>
      <c r="E27" s="5" t="s">
        <v>102</v>
      </c>
      <c r="F27" s="7">
        <v>43.9</v>
      </c>
      <c r="G27" s="7">
        <v>257.92</v>
      </c>
      <c r="H27" s="9">
        <v>11322.69</v>
      </c>
    </row>
    <row r="28" ht="181.5" customHeight="1" spans="1:8">
      <c r="A28" s="5">
        <v>22</v>
      </c>
      <c r="B28" s="6" t="s">
        <v>112</v>
      </c>
      <c r="C28" s="6" t="s">
        <v>113</v>
      </c>
      <c r="D28" s="6" t="s">
        <v>114</v>
      </c>
      <c r="E28" s="5" t="s">
        <v>102</v>
      </c>
      <c r="F28" s="19">
        <v>1287.99</v>
      </c>
      <c r="G28" s="11">
        <v>280</v>
      </c>
      <c r="H28" s="8">
        <f>ROUND(F28*G28,2)</f>
        <v>360637.2</v>
      </c>
    </row>
    <row r="29" ht="181.5" customHeight="1" spans="1:8">
      <c r="A29" s="5">
        <v>23</v>
      </c>
      <c r="B29" s="6" t="s">
        <v>115</v>
      </c>
      <c r="C29" s="6" t="s">
        <v>113</v>
      </c>
      <c r="D29" s="6" t="s">
        <v>116</v>
      </c>
      <c r="E29" s="5" t="s">
        <v>102</v>
      </c>
      <c r="F29" s="7">
        <v>15.85</v>
      </c>
      <c r="G29" s="7">
        <v>217.79</v>
      </c>
      <c r="H29" s="9">
        <v>3451.97</v>
      </c>
    </row>
    <row r="30" ht="143.25" customHeight="1" spans="1:8">
      <c r="A30" s="5">
        <v>24</v>
      </c>
      <c r="B30" s="6" t="s">
        <v>117</v>
      </c>
      <c r="C30" s="6" t="s">
        <v>118</v>
      </c>
      <c r="D30" s="6" t="s">
        <v>119</v>
      </c>
      <c r="E30" s="5" t="s">
        <v>102</v>
      </c>
      <c r="F30" s="7">
        <v>96.76</v>
      </c>
      <c r="G30" s="7">
        <v>461.42</v>
      </c>
      <c r="H30" s="9">
        <v>44647</v>
      </c>
    </row>
    <row r="31" ht="105" customHeight="1" spans="1:8">
      <c r="A31" s="5">
        <v>25</v>
      </c>
      <c r="B31" s="6" t="s">
        <v>120</v>
      </c>
      <c r="C31" s="6" t="s">
        <v>121</v>
      </c>
      <c r="D31" s="6" t="s">
        <v>122</v>
      </c>
      <c r="E31" s="5" t="s">
        <v>102</v>
      </c>
      <c r="F31" s="7">
        <v>27.43</v>
      </c>
      <c r="G31" s="7">
        <v>284.32</v>
      </c>
      <c r="H31" s="9">
        <v>7798.9</v>
      </c>
    </row>
    <row r="32" ht="117.75" customHeight="1" spans="1:8">
      <c r="A32" s="5">
        <v>26</v>
      </c>
      <c r="B32" s="6" t="s">
        <v>123</v>
      </c>
      <c r="C32" s="6" t="s">
        <v>124</v>
      </c>
      <c r="D32" s="6" t="s">
        <v>125</v>
      </c>
      <c r="E32" s="5" t="s">
        <v>102</v>
      </c>
      <c r="F32" s="7">
        <v>24.07</v>
      </c>
      <c r="G32" s="7">
        <v>292.85</v>
      </c>
      <c r="H32" s="9">
        <v>7048.9</v>
      </c>
    </row>
    <row r="33" ht="156" customHeight="1" spans="1:8">
      <c r="A33" s="5">
        <v>27</v>
      </c>
      <c r="B33" s="6" t="s">
        <v>126</v>
      </c>
      <c r="C33" s="6" t="s">
        <v>127</v>
      </c>
      <c r="D33" s="6" t="s">
        <v>128</v>
      </c>
      <c r="E33" s="5" t="s">
        <v>102</v>
      </c>
      <c r="F33" s="7">
        <v>15.7</v>
      </c>
      <c r="G33" s="7">
        <v>395.48</v>
      </c>
      <c r="H33" s="9">
        <v>6209.04</v>
      </c>
    </row>
    <row r="34" ht="28.5" customHeight="1" spans="1:8">
      <c r="A34" s="10" t="s">
        <v>129</v>
      </c>
      <c r="B34" s="10"/>
      <c r="C34" s="10"/>
      <c r="D34" s="10"/>
      <c r="E34" s="10"/>
      <c r="F34" s="10"/>
      <c r="G34" s="10"/>
      <c r="H34" s="7">
        <f>SUM(H6:H33)</f>
        <v>3264135.84</v>
      </c>
    </row>
  </sheetData>
  <autoFilter xmlns:etc="http://www.wps.cn/officeDocument/2017/etCustomData" ref="A4:H34" etc:filterBottomFollowUsedRange="0">
    <extLst/>
  </autoFilter>
  <mergeCells count="12">
    <mergeCell ref="A1:H1"/>
    <mergeCell ref="A2:D2"/>
    <mergeCell ref="E2:F2"/>
    <mergeCell ref="G2:H2"/>
    <mergeCell ref="G3:H3"/>
    <mergeCell ref="A34:G3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1"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view="pageBreakPreview" zoomScaleNormal="100" topLeftCell="A19" workbookViewId="0">
      <selection activeCell="L29" sqref="L29"/>
    </sheetView>
  </sheetViews>
  <sheetFormatPr defaultColWidth="9" defaultRowHeight="11.4" outlineLevelCol="7"/>
  <cols>
    <col min="1" max="1" width="9.5" style="12" customWidth="1"/>
    <col min="2" max="2" width="19.6666666666667" style="12" customWidth="1"/>
    <col min="3" max="3" width="18.1666666666667" style="12" customWidth="1"/>
    <col min="4" max="4" width="26.5" style="12" customWidth="1"/>
    <col min="5" max="5" width="7.16666666666667" style="12" customWidth="1"/>
    <col min="6" max="6" width="9.75" style="12" customWidth="1"/>
    <col min="7" max="8" width="12.1666666666667" style="12" customWidth="1"/>
    <col min="9" max="16384" width="9" style="12"/>
  </cols>
  <sheetData>
    <row r="1" ht="39.75" customHeight="1" spans="1:8">
      <c r="A1" s="13" t="s">
        <v>44</v>
      </c>
      <c r="B1" s="13"/>
      <c r="C1" s="13"/>
      <c r="D1" s="13"/>
      <c r="E1" s="13"/>
      <c r="F1" s="13"/>
      <c r="G1" s="14"/>
      <c r="H1" s="14"/>
    </row>
    <row r="2" ht="28.5" customHeight="1" spans="1:8">
      <c r="A2" s="15" t="s">
        <v>130</v>
      </c>
      <c r="B2" s="15"/>
      <c r="C2" s="15"/>
      <c r="D2" s="15"/>
      <c r="E2" s="15"/>
      <c r="F2" s="15"/>
      <c r="G2" s="16"/>
      <c r="H2" s="16"/>
    </row>
    <row r="3" ht="28.5" customHeight="1" spans="1:8">
      <c r="A3" s="17" t="s">
        <v>20</v>
      </c>
      <c r="B3" s="17" t="s">
        <v>46</v>
      </c>
      <c r="C3" s="17" t="s">
        <v>47</v>
      </c>
      <c r="D3" s="17" t="s">
        <v>48</v>
      </c>
      <c r="E3" s="17" t="s">
        <v>49</v>
      </c>
      <c r="F3" s="17" t="s">
        <v>50</v>
      </c>
      <c r="G3" s="17" t="s">
        <v>34</v>
      </c>
      <c r="H3" s="17"/>
    </row>
    <row r="4" ht="28.5" customHeight="1" spans="1:8">
      <c r="A4" s="17"/>
      <c r="B4" s="17"/>
      <c r="C4" s="17"/>
      <c r="D4" s="17"/>
      <c r="E4" s="17"/>
      <c r="F4" s="17"/>
      <c r="G4" s="17" t="s">
        <v>51</v>
      </c>
      <c r="H4" s="17" t="s">
        <v>52</v>
      </c>
    </row>
    <row r="5" ht="28.5" customHeight="1" spans="1:8">
      <c r="A5" s="17"/>
      <c r="B5" s="18"/>
      <c r="C5" s="18" t="s">
        <v>53</v>
      </c>
      <c r="D5" s="18"/>
      <c r="E5" s="18"/>
      <c r="F5" s="19"/>
      <c r="G5" s="19"/>
      <c r="H5" s="19"/>
    </row>
    <row r="6" ht="143.25" customHeight="1" spans="1:8">
      <c r="A6" s="17">
        <v>1</v>
      </c>
      <c r="B6" s="18" t="s">
        <v>131</v>
      </c>
      <c r="C6" s="18" t="s">
        <v>132</v>
      </c>
      <c r="D6" s="18" t="s">
        <v>133</v>
      </c>
      <c r="E6" s="17" t="s">
        <v>57</v>
      </c>
      <c r="F6" s="19">
        <v>1443.42</v>
      </c>
      <c r="G6" s="19">
        <v>647.02</v>
      </c>
      <c r="H6" s="8">
        <v>933921.61</v>
      </c>
    </row>
    <row r="7" ht="194.25" customHeight="1" spans="1:8">
      <c r="A7" s="17">
        <v>2</v>
      </c>
      <c r="B7" s="18" t="s">
        <v>134</v>
      </c>
      <c r="C7" s="18" t="s">
        <v>132</v>
      </c>
      <c r="D7" s="18" t="s">
        <v>135</v>
      </c>
      <c r="E7" s="17" t="s">
        <v>57</v>
      </c>
      <c r="F7" s="19">
        <v>70.58</v>
      </c>
      <c r="G7" s="19">
        <v>654.91</v>
      </c>
      <c r="H7" s="8">
        <v>46223.55</v>
      </c>
    </row>
    <row r="8" ht="181.5" customHeight="1" spans="1:8">
      <c r="A8" s="17">
        <v>3</v>
      </c>
      <c r="B8" s="18" t="s">
        <v>136</v>
      </c>
      <c r="C8" s="18" t="s">
        <v>59</v>
      </c>
      <c r="D8" s="18" t="s">
        <v>137</v>
      </c>
      <c r="E8" s="17" t="s">
        <v>57</v>
      </c>
      <c r="F8" s="19">
        <v>1258.7</v>
      </c>
      <c r="G8" s="19">
        <v>629.75</v>
      </c>
      <c r="H8" s="8">
        <v>792666.33</v>
      </c>
    </row>
    <row r="9" ht="181.5" customHeight="1" spans="1:8">
      <c r="A9" s="17">
        <v>4</v>
      </c>
      <c r="B9" s="18" t="s">
        <v>138</v>
      </c>
      <c r="C9" s="18" t="s">
        <v>62</v>
      </c>
      <c r="D9" s="18" t="s">
        <v>139</v>
      </c>
      <c r="E9" s="17" t="s">
        <v>57</v>
      </c>
      <c r="F9" s="19">
        <v>220.21</v>
      </c>
      <c r="G9" s="19">
        <v>568.81</v>
      </c>
      <c r="H9" s="8">
        <v>125257.65</v>
      </c>
    </row>
    <row r="10" ht="181.5" customHeight="1" spans="1:8">
      <c r="A10" s="17">
        <v>5</v>
      </c>
      <c r="B10" s="18" t="s">
        <v>140</v>
      </c>
      <c r="C10" s="18" t="s">
        <v>68</v>
      </c>
      <c r="D10" s="18" t="s">
        <v>141</v>
      </c>
      <c r="E10" s="17" t="s">
        <v>57</v>
      </c>
      <c r="F10" s="17">
        <v>532.93</v>
      </c>
      <c r="G10" s="17">
        <v>358.48</v>
      </c>
      <c r="H10" s="20">
        <v>191044.75</v>
      </c>
    </row>
    <row r="11" ht="181.5" customHeight="1" spans="1:8">
      <c r="A11" s="17">
        <v>6</v>
      </c>
      <c r="B11" s="18" t="s">
        <v>142</v>
      </c>
      <c r="C11" s="18" t="s">
        <v>65</v>
      </c>
      <c r="D11" s="18" t="s">
        <v>141</v>
      </c>
      <c r="E11" s="17" t="s">
        <v>57</v>
      </c>
      <c r="F11" s="17">
        <v>391.87</v>
      </c>
      <c r="G11" s="17">
        <v>568.81</v>
      </c>
      <c r="H11" s="20">
        <v>222899.57</v>
      </c>
    </row>
    <row r="12" ht="181.5" customHeight="1" spans="1:8">
      <c r="A12" s="17">
        <v>7</v>
      </c>
      <c r="B12" s="18" t="s">
        <v>143</v>
      </c>
      <c r="C12" s="18" t="s">
        <v>144</v>
      </c>
      <c r="D12" s="18" t="s">
        <v>139</v>
      </c>
      <c r="E12" s="17" t="s">
        <v>57</v>
      </c>
      <c r="F12" s="19">
        <v>23.58</v>
      </c>
      <c r="G12" s="19">
        <v>510.97</v>
      </c>
      <c r="H12" s="8">
        <v>12048.67</v>
      </c>
    </row>
    <row r="13" ht="143.25" customHeight="1" spans="1:8">
      <c r="A13" s="17">
        <v>8</v>
      </c>
      <c r="B13" s="18" t="s">
        <v>145</v>
      </c>
      <c r="C13" s="18" t="s">
        <v>75</v>
      </c>
      <c r="D13" s="18" t="s">
        <v>146</v>
      </c>
      <c r="E13" s="17" t="s">
        <v>57</v>
      </c>
      <c r="F13" s="19">
        <v>38.5</v>
      </c>
      <c r="G13" s="19">
        <v>537.67</v>
      </c>
      <c r="H13" s="8">
        <v>20700.3</v>
      </c>
    </row>
    <row r="14" ht="66.75" customHeight="1" spans="1:8">
      <c r="A14" s="17">
        <v>9</v>
      </c>
      <c r="B14" s="18" t="s">
        <v>147</v>
      </c>
      <c r="C14" s="18" t="s">
        <v>148</v>
      </c>
      <c r="D14" s="18" t="s">
        <v>149</v>
      </c>
      <c r="E14" s="17" t="s">
        <v>57</v>
      </c>
      <c r="F14" s="19">
        <v>1158.01</v>
      </c>
      <c r="G14" s="19">
        <v>537.67</v>
      </c>
      <c r="H14" s="8">
        <v>622627.24</v>
      </c>
    </row>
    <row r="15" ht="66.75" customHeight="1" spans="1:8">
      <c r="A15" s="17">
        <v>10</v>
      </c>
      <c r="B15" s="18" t="s">
        <v>150</v>
      </c>
      <c r="C15" s="18" t="s">
        <v>86</v>
      </c>
      <c r="D15" s="18" t="s">
        <v>87</v>
      </c>
      <c r="E15" s="17" t="s">
        <v>88</v>
      </c>
      <c r="F15" s="19">
        <v>2</v>
      </c>
      <c r="G15" s="19">
        <v>201.57</v>
      </c>
      <c r="H15" s="8">
        <v>403.14</v>
      </c>
    </row>
    <row r="16" ht="66.75" customHeight="1" spans="1:8">
      <c r="A16" s="17">
        <v>11</v>
      </c>
      <c r="B16" s="18" t="s">
        <v>151</v>
      </c>
      <c r="C16" s="18" t="s">
        <v>86</v>
      </c>
      <c r="D16" s="18" t="s">
        <v>90</v>
      </c>
      <c r="E16" s="17" t="s">
        <v>88</v>
      </c>
      <c r="F16" s="19">
        <v>27</v>
      </c>
      <c r="G16" s="19">
        <v>259.53</v>
      </c>
      <c r="H16" s="8">
        <v>7007.31</v>
      </c>
    </row>
    <row r="17" ht="66.75" customHeight="1" spans="1:8">
      <c r="A17" s="17">
        <v>12</v>
      </c>
      <c r="B17" s="18" t="s">
        <v>152</v>
      </c>
      <c r="C17" s="18" t="s">
        <v>86</v>
      </c>
      <c r="D17" s="18" t="s">
        <v>92</v>
      </c>
      <c r="E17" s="17" t="s">
        <v>88</v>
      </c>
      <c r="F17" s="19">
        <v>16</v>
      </c>
      <c r="G17" s="19">
        <v>299.93</v>
      </c>
      <c r="H17" s="8">
        <v>4798.88</v>
      </c>
    </row>
    <row r="18" ht="66.75" customHeight="1" spans="1:8">
      <c r="A18" s="17">
        <v>13</v>
      </c>
      <c r="B18" s="18" t="s">
        <v>153</v>
      </c>
      <c r="C18" s="18" t="s">
        <v>86</v>
      </c>
      <c r="D18" s="18" t="s">
        <v>154</v>
      </c>
      <c r="E18" s="17" t="s">
        <v>88</v>
      </c>
      <c r="F18" s="19">
        <v>2</v>
      </c>
      <c r="G18" s="19">
        <v>320.13</v>
      </c>
      <c r="H18" s="8">
        <v>640.26</v>
      </c>
    </row>
    <row r="19" ht="66.75" customHeight="1" spans="1:8">
      <c r="A19" s="17">
        <v>14</v>
      </c>
      <c r="B19" s="18" t="s">
        <v>155</v>
      </c>
      <c r="C19" s="18" t="s">
        <v>86</v>
      </c>
      <c r="D19" s="18" t="s">
        <v>156</v>
      </c>
      <c r="E19" s="17" t="s">
        <v>88</v>
      </c>
      <c r="F19" s="19">
        <v>7</v>
      </c>
      <c r="G19" s="19">
        <v>340.33</v>
      </c>
      <c r="H19" s="8">
        <v>2382.31</v>
      </c>
    </row>
    <row r="20" ht="66.75" customHeight="1" spans="1:8">
      <c r="A20" s="17">
        <v>15</v>
      </c>
      <c r="B20" s="18" t="s">
        <v>157</v>
      </c>
      <c r="C20" s="18" t="s">
        <v>86</v>
      </c>
      <c r="D20" s="18" t="s">
        <v>158</v>
      </c>
      <c r="E20" s="17" t="s">
        <v>88</v>
      </c>
      <c r="F20" s="19">
        <v>1</v>
      </c>
      <c r="G20" s="19">
        <v>642.7</v>
      </c>
      <c r="H20" s="8">
        <v>642.7</v>
      </c>
    </row>
    <row r="21" ht="66.75" customHeight="1" spans="1:8">
      <c r="A21" s="17">
        <v>16</v>
      </c>
      <c r="B21" s="18" t="s">
        <v>159</v>
      </c>
      <c r="C21" s="18" t="s">
        <v>86</v>
      </c>
      <c r="D21" s="18" t="s">
        <v>160</v>
      </c>
      <c r="E21" s="17" t="s">
        <v>88</v>
      </c>
      <c r="F21" s="19">
        <v>1</v>
      </c>
      <c r="G21" s="19">
        <v>359.72</v>
      </c>
      <c r="H21" s="8">
        <v>359.72</v>
      </c>
    </row>
    <row r="22" ht="66.75" customHeight="1" spans="1:8">
      <c r="A22" s="17">
        <v>17</v>
      </c>
      <c r="B22" s="18" t="s">
        <v>161</v>
      </c>
      <c r="C22" s="18" t="s">
        <v>86</v>
      </c>
      <c r="D22" s="18" t="s">
        <v>162</v>
      </c>
      <c r="E22" s="17" t="s">
        <v>88</v>
      </c>
      <c r="F22" s="19">
        <v>1</v>
      </c>
      <c r="G22" s="19">
        <v>379.92</v>
      </c>
      <c r="H22" s="8">
        <v>379.92</v>
      </c>
    </row>
    <row r="23" ht="15.75" customHeight="1" spans="1:8">
      <c r="A23" s="17"/>
      <c r="B23" s="18"/>
      <c r="C23" s="18" t="s">
        <v>98</v>
      </c>
      <c r="D23" s="18"/>
      <c r="E23" s="18"/>
      <c r="F23" s="19"/>
      <c r="G23" s="19"/>
      <c r="H23" s="19"/>
    </row>
    <row r="24" ht="156" customHeight="1" spans="1:8">
      <c r="A24" s="17">
        <v>18</v>
      </c>
      <c r="B24" s="18" t="s">
        <v>163</v>
      </c>
      <c r="C24" s="18" t="s">
        <v>100</v>
      </c>
      <c r="D24" s="18" t="s">
        <v>164</v>
      </c>
      <c r="E24" s="17" t="s">
        <v>102</v>
      </c>
      <c r="F24" s="19">
        <v>153.14</v>
      </c>
      <c r="G24" s="19">
        <v>403.75</v>
      </c>
      <c r="H24" s="8">
        <v>61830.28</v>
      </c>
    </row>
    <row r="25" ht="194.25" customHeight="1" spans="1:8">
      <c r="A25" s="17">
        <v>19</v>
      </c>
      <c r="B25" s="18" t="s">
        <v>165</v>
      </c>
      <c r="C25" s="18" t="s">
        <v>107</v>
      </c>
      <c r="D25" s="18" t="s">
        <v>166</v>
      </c>
      <c r="E25" s="17" t="s">
        <v>102</v>
      </c>
      <c r="F25" s="19">
        <v>15.4</v>
      </c>
      <c r="G25" s="19">
        <v>1014.89</v>
      </c>
      <c r="H25" s="8">
        <v>15629.31</v>
      </c>
    </row>
    <row r="26" ht="156" customHeight="1" spans="1:8">
      <c r="A26" s="17">
        <v>20</v>
      </c>
      <c r="B26" s="18" t="s">
        <v>167</v>
      </c>
      <c r="C26" s="18" t="s">
        <v>113</v>
      </c>
      <c r="D26" s="18" t="s">
        <v>168</v>
      </c>
      <c r="E26" s="17" t="s">
        <v>102</v>
      </c>
      <c r="F26" s="19">
        <v>195.1</v>
      </c>
      <c r="G26" s="19">
        <v>454.71</v>
      </c>
      <c r="H26" s="8">
        <v>88713.92</v>
      </c>
    </row>
    <row r="27" ht="92.25" customHeight="1" spans="1:8">
      <c r="A27" s="17">
        <v>21</v>
      </c>
      <c r="B27" s="18" t="s">
        <v>169</v>
      </c>
      <c r="C27" s="18" t="s">
        <v>121</v>
      </c>
      <c r="D27" s="18" t="s">
        <v>170</v>
      </c>
      <c r="E27" s="17" t="s">
        <v>102</v>
      </c>
      <c r="F27" s="19">
        <v>174.2</v>
      </c>
      <c r="G27" s="19">
        <v>288.48</v>
      </c>
      <c r="H27" s="8">
        <v>50253.22</v>
      </c>
    </row>
    <row r="28" ht="105" customHeight="1" spans="1:8">
      <c r="A28" s="17">
        <v>22</v>
      </c>
      <c r="B28" s="18" t="s">
        <v>171</v>
      </c>
      <c r="C28" s="18" t="s">
        <v>124</v>
      </c>
      <c r="D28" s="18" t="s">
        <v>172</v>
      </c>
      <c r="E28" s="17" t="s">
        <v>102</v>
      </c>
      <c r="F28" s="19">
        <v>24.9</v>
      </c>
      <c r="G28" s="19">
        <v>295.1</v>
      </c>
      <c r="H28" s="8">
        <v>7347.99</v>
      </c>
    </row>
    <row r="29" ht="156" customHeight="1" spans="1:8">
      <c r="A29" s="17">
        <v>23</v>
      </c>
      <c r="B29" s="18" t="s">
        <v>173</v>
      </c>
      <c r="C29" s="18" t="s">
        <v>127</v>
      </c>
      <c r="D29" s="18" t="s">
        <v>174</v>
      </c>
      <c r="E29" s="17" t="s">
        <v>102</v>
      </c>
      <c r="F29" s="19">
        <v>101.43</v>
      </c>
      <c r="G29" s="11">
        <v>460</v>
      </c>
      <c r="H29" s="8">
        <f>ROUND(F29*G29,2)</f>
        <v>46657.8</v>
      </c>
    </row>
    <row r="30" ht="156" customHeight="1" spans="1:8">
      <c r="A30" s="17">
        <v>24</v>
      </c>
      <c r="B30" s="18" t="s">
        <v>175</v>
      </c>
      <c r="C30" s="18" t="s">
        <v>127</v>
      </c>
      <c r="D30" s="18" t="s">
        <v>176</v>
      </c>
      <c r="E30" s="17" t="s">
        <v>102</v>
      </c>
      <c r="F30" s="19">
        <v>633</v>
      </c>
      <c r="G30" s="11">
        <v>530</v>
      </c>
      <c r="H30" s="8">
        <f>ROUND(F30*G30,2)</f>
        <v>335490</v>
      </c>
    </row>
    <row r="31" ht="28.5" customHeight="1" spans="1:8">
      <c r="A31" s="20" t="s">
        <v>129</v>
      </c>
      <c r="B31" s="20"/>
      <c r="C31" s="20"/>
      <c r="D31" s="20"/>
      <c r="E31" s="20"/>
      <c r="F31" s="20"/>
      <c r="G31" s="20"/>
      <c r="H31" s="19">
        <f>SUM(H6:H30)</f>
        <v>3589926.43</v>
      </c>
    </row>
  </sheetData>
  <autoFilter xmlns:etc="http://www.wps.cn/officeDocument/2017/etCustomData" ref="A4:H31" etc:filterBottomFollowUsedRange="0">
    <extLst/>
  </autoFilter>
  <mergeCells count="12">
    <mergeCell ref="A1:H1"/>
    <mergeCell ref="A2:D2"/>
    <mergeCell ref="E2:F2"/>
    <mergeCell ref="G2:H2"/>
    <mergeCell ref="G3:H3"/>
    <mergeCell ref="A31:G31"/>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view="pageBreakPreview" zoomScaleNormal="100" workbookViewId="0">
      <selection activeCell="A3" sqref="A3:H7"/>
    </sheetView>
  </sheetViews>
  <sheetFormatPr defaultColWidth="9" defaultRowHeight="11.4" outlineLevelRow="6" outlineLevelCol="7"/>
  <cols>
    <col min="1" max="1" width="9.5" customWidth="1"/>
    <col min="2" max="2" width="19.6666666666667" customWidth="1"/>
    <col min="3" max="3" width="18.1666666666667" customWidth="1"/>
    <col min="4" max="4" width="23.375" customWidth="1"/>
    <col min="5" max="5" width="7.16666666666667" customWidth="1"/>
    <col min="6" max="6" width="7.5" customWidth="1"/>
    <col min="7" max="8" width="12.1666666666667" customWidth="1"/>
  </cols>
  <sheetData>
    <row r="1" ht="39.75" customHeight="1" spans="1:8">
      <c r="A1" s="1" t="s">
        <v>44</v>
      </c>
      <c r="B1" s="1"/>
      <c r="C1" s="1"/>
      <c r="D1" s="1"/>
      <c r="E1" s="1"/>
      <c r="F1" s="1"/>
      <c r="G1" s="2"/>
      <c r="H1" s="2"/>
    </row>
    <row r="2" ht="28.5" customHeight="1" spans="1:8">
      <c r="A2" s="3" t="s">
        <v>177</v>
      </c>
      <c r="B2" s="3"/>
      <c r="C2" s="3"/>
      <c r="D2" s="3"/>
      <c r="E2" s="3"/>
      <c r="F2" s="3"/>
      <c r="G2" s="4"/>
      <c r="H2" s="4"/>
    </row>
    <row r="3" ht="28.5" customHeight="1" spans="1:8">
      <c r="A3" s="5" t="s">
        <v>20</v>
      </c>
      <c r="B3" s="5" t="s">
        <v>46</v>
      </c>
      <c r="C3" s="5" t="s">
        <v>47</v>
      </c>
      <c r="D3" s="5" t="s">
        <v>48</v>
      </c>
      <c r="E3" s="5" t="s">
        <v>49</v>
      </c>
      <c r="F3" s="5" t="s">
        <v>50</v>
      </c>
      <c r="G3" s="5" t="s">
        <v>34</v>
      </c>
      <c r="H3" s="5"/>
    </row>
    <row r="4" ht="28.5" customHeight="1" spans="1:8">
      <c r="A4" s="5"/>
      <c r="B4" s="5"/>
      <c r="C4" s="5"/>
      <c r="D4" s="5"/>
      <c r="E4" s="5"/>
      <c r="F4" s="5"/>
      <c r="G4" s="5" t="s">
        <v>51</v>
      </c>
      <c r="H4" s="5" t="s">
        <v>52</v>
      </c>
    </row>
    <row r="5" ht="15.75" customHeight="1" spans="1:8">
      <c r="A5" s="5"/>
      <c r="B5" s="6"/>
      <c r="C5" s="6" t="s">
        <v>53</v>
      </c>
      <c r="D5" s="6"/>
      <c r="E5" s="6"/>
      <c r="F5" s="7"/>
      <c r="G5" s="7"/>
      <c r="H5" s="7"/>
    </row>
    <row r="6" ht="130.5" customHeight="1" spans="1:8">
      <c r="A6" s="5">
        <v>1</v>
      </c>
      <c r="B6" s="6" t="s">
        <v>178</v>
      </c>
      <c r="C6" s="6" t="s">
        <v>75</v>
      </c>
      <c r="D6" s="6" t="s">
        <v>179</v>
      </c>
      <c r="E6" s="5" t="s">
        <v>57</v>
      </c>
      <c r="F6" s="7">
        <v>29.61</v>
      </c>
      <c r="G6" s="7">
        <v>536.5</v>
      </c>
      <c r="H6" s="9">
        <v>15885.77</v>
      </c>
    </row>
    <row r="7" ht="18" customHeight="1" spans="1:8">
      <c r="A7" s="10" t="s">
        <v>129</v>
      </c>
      <c r="B7" s="10"/>
      <c r="C7" s="10"/>
      <c r="D7" s="10"/>
      <c r="E7" s="10"/>
      <c r="F7" s="10"/>
      <c r="G7" s="10"/>
      <c r="H7" s="7">
        <v>15885.77</v>
      </c>
    </row>
  </sheetData>
  <mergeCells count="12">
    <mergeCell ref="A1:H1"/>
    <mergeCell ref="A2:D2"/>
    <mergeCell ref="E2:F2"/>
    <mergeCell ref="G2:H2"/>
    <mergeCell ref="G3:H3"/>
    <mergeCell ref="A7:G7"/>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view="pageBreakPreview" zoomScaleNormal="100" topLeftCell="A8" workbookViewId="0">
      <selection activeCell="K6" sqref="K6"/>
    </sheetView>
  </sheetViews>
  <sheetFormatPr defaultColWidth="9" defaultRowHeight="11.4" outlineLevelCol="7"/>
  <cols>
    <col min="1" max="1" width="9.5" customWidth="1"/>
    <col min="2" max="2" width="19.6666666666667" customWidth="1"/>
    <col min="3" max="3" width="18.1666666666667" customWidth="1"/>
    <col min="4" max="4" width="24.375" customWidth="1"/>
    <col min="5" max="5" width="7.16666666666667" customWidth="1"/>
    <col min="6" max="6" width="7.5" customWidth="1"/>
    <col min="7" max="8" width="12.1666666666667" customWidth="1"/>
  </cols>
  <sheetData>
    <row r="1" ht="39.75" customHeight="1" spans="1:8">
      <c r="A1" s="1" t="s">
        <v>44</v>
      </c>
      <c r="B1" s="1"/>
      <c r="C1" s="1"/>
      <c r="D1" s="1"/>
      <c r="E1" s="1"/>
      <c r="F1" s="1"/>
      <c r="G1" s="2"/>
      <c r="H1" s="2"/>
    </row>
    <row r="2" ht="28.5" customHeight="1" spans="1:8">
      <c r="A2" s="3" t="s">
        <v>180</v>
      </c>
      <c r="B2" s="3"/>
      <c r="C2" s="3"/>
      <c r="D2" s="3"/>
      <c r="E2" s="3"/>
      <c r="F2" s="3"/>
      <c r="G2" s="4"/>
      <c r="H2" s="4"/>
    </row>
    <row r="3" ht="28.5" customHeight="1" spans="1:8">
      <c r="A3" s="5" t="s">
        <v>20</v>
      </c>
      <c r="B3" s="5" t="s">
        <v>46</v>
      </c>
      <c r="C3" s="5" t="s">
        <v>47</v>
      </c>
      <c r="D3" s="5" t="s">
        <v>48</v>
      </c>
      <c r="E3" s="5" t="s">
        <v>49</v>
      </c>
      <c r="F3" s="5" t="s">
        <v>50</v>
      </c>
      <c r="G3" s="5" t="s">
        <v>34</v>
      </c>
      <c r="H3" s="5"/>
    </row>
    <row r="4" ht="28.5" customHeight="1" spans="1:8">
      <c r="A4" s="5"/>
      <c r="B4" s="5"/>
      <c r="C4" s="5"/>
      <c r="D4" s="5"/>
      <c r="E4" s="5"/>
      <c r="F4" s="5"/>
      <c r="G4" s="5" t="s">
        <v>51</v>
      </c>
      <c r="H4" s="5" t="s">
        <v>52</v>
      </c>
    </row>
    <row r="5" ht="15.75" customHeight="1" spans="1:8">
      <c r="A5" s="5"/>
      <c r="B5" s="6"/>
      <c r="C5" s="6" t="s">
        <v>53</v>
      </c>
      <c r="D5" s="6"/>
      <c r="E5" s="6"/>
      <c r="F5" s="7"/>
      <c r="G5" s="7"/>
      <c r="H5" s="7"/>
    </row>
    <row r="6" ht="156" customHeight="1" spans="1:8">
      <c r="A6" s="5">
        <v>1</v>
      </c>
      <c r="B6" s="6" t="s">
        <v>181</v>
      </c>
      <c r="C6" s="6" t="s">
        <v>182</v>
      </c>
      <c r="D6" s="6" t="s">
        <v>183</v>
      </c>
      <c r="E6" s="5" t="s">
        <v>57</v>
      </c>
      <c r="F6" s="7">
        <v>94.16</v>
      </c>
      <c r="G6" s="7">
        <v>430.67</v>
      </c>
      <c r="H6" s="9">
        <v>40551.89</v>
      </c>
    </row>
    <row r="7" ht="156" customHeight="1" spans="1:8">
      <c r="A7" s="5">
        <v>2</v>
      </c>
      <c r="B7" s="6" t="s">
        <v>184</v>
      </c>
      <c r="C7" s="6" t="s">
        <v>185</v>
      </c>
      <c r="D7" s="6" t="s">
        <v>186</v>
      </c>
      <c r="E7" s="5" t="s">
        <v>57</v>
      </c>
      <c r="F7" s="7">
        <v>8.7</v>
      </c>
      <c r="G7" s="11">
        <v>549</v>
      </c>
      <c r="H7" s="8">
        <f>ROUND(F7*G7,2)</f>
        <v>4776.3</v>
      </c>
    </row>
    <row r="8" ht="156" customHeight="1" spans="1:8">
      <c r="A8" s="5">
        <v>3</v>
      </c>
      <c r="B8" s="6" t="s">
        <v>187</v>
      </c>
      <c r="C8" s="6" t="s">
        <v>185</v>
      </c>
      <c r="D8" s="6" t="s">
        <v>188</v>
      </c>
      <c r="E8" s="5" t="s">
        <v>57</v>
      </c>
      <c r="F8" s="7">
        <v>13.62</v>
      </c>
      <c r="G8" s="11">
        <v>552</v>
      </c>
      <c r="H8" s="8">
        <f>ROUND(F8*G8,2)</f>
        <v>7518.24</v>
      </c>
    </row>
    <row r="9" ht="143.25" customHeight="1" spans="1:8">
      <c r="A9" s="5">
        <v>4</v>
      </c>
      <c r="B9" s="6" t="s">
        <v>189</v>
      </c>
      <c r="C9" s="6" t="s">
        <v>185</v>
      </c>
      <c r="D9" s="6" t="s">
        <v>190</v>
      </c>
      <c r="E9" s="5" t="s">
        <v>57</v>
      </c>
      <c r="F9" s="7">
        <v>11</v>
      </c>
      <c r="G9" s="11">
        <v>650</v>
      </c>
      <c r="H9" s="8">
        <f>ROUND(F9*G9,2)</f>
        <v>7150</v>
      </c>
    </row>
    <row r="10" ht="15.75" customHeight="1" spans="1:8">
      <c r="A10" s="5"/>
      <c r="B10" s="6"/>
      <c r="C10" s="6" t="s">
        <v>98</v>
      </c>
      <c r="D10" s="6"/>
      <c r="E10" s="6"/>
      <c r="F10" s="7"/>
      <c r="G10" s="7"/>
      <c r="H10" s="7"/>
    </row>
    <row r="11" ht="117.75" customHeight="1" spans="1:8">
      <c r="A11" s="5">
        <v>5</v>
      </c>
      <c r="B11" s="6" t="s">
        <v>191</v>
      </c>
      <c r="C11" s="6" t="s">
        <v>192</v>
      </c>
      <c r="D11" s="6" t="s">
        <v>193</v>
      </c>
      <c r="E11" s="5" t="s">
        <v>102</v>
      </c>
      <c r="F11" s="7">
        <v>14</v>
      </c>
      <c r="G11" s="7">
        <v>398.61</v>
      </c>
      <c r="H11" s="9">
        <v>5580.54</v>
      </c>
    </row>
    <row r="12" ht="143.25" customHeight="1" spans="1:8">
      <c r="A12" s="5">
        <v>6</v>
      </c>
      <c r="B12" s="6" t="s">
        <v>194</v>
      </c>
      <c r="C12" s="6" t="s">
        <v>195</v>
      </c>
      <c r="D12" s="6" t="s">
        <v>196</v>
      </c>
      <c r="E12" s="5" t="s">
        <v>102</v>
      </c>
      <c r="F12" s="7">
        <v>13.47</v>
      </c>
      <c r="G12" s="7">
        <v>290.13</v>
      </c>
      <c r="H12" s="9">
        <v>3908.05</v>
      </c>
    </row>
    <row r="13" ht="18" customHeight="1" spans="1:8">
      <c r="A13" s="10" t="s">
        <v>129</v>
      </c>
      <c r="B13" s="10"/>
      <c r="C13" s="10"/>
      <c r="D13" s="10"/>
      <c r="E13" s="10"/>
      <c r="F13" s="10"/>
      <c r="G13" s="10"/>
      <c r="H13" s="7">
        <f>SUM(H6:H12)</f>
        <v>69485.02</v>
      </c>
    </row>
  </sheetData>
  <mergeCells count="12">
    <mergeCell ref="A1:H1"/>
    <mergeCell ref="A2:D2"/>
    <mergeCell ref="E2:F2"/>
    <mergeCell ref="G2:H2"/>
    <mergeCell ref="G3:H3"/>
    <mergeCell ref="A13:G13"/>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view="pageBreakPreview" zoomScaleNormal="100" topLeftCell="A6" workbookViewId="0">
      <selection activeCell="L7" sqref="L7"/>
    </sheetView>
  </sheetViews>
  <sheetFormatPr defaultColWidth="9" defaultRowHeight="11.4" outlineLevelCol="7"/>
  <cols>
    <col min="1" max="1" width="9.5" customWidth="1"/>
    <col min="2" max="2" width="19.6666666666667" customWidth="1"/>
    <col min="3" max="3" width="18.1666666666667" customWidth="1"/>
    <col min="4" max="4" width="25" customWidth="1"/>
    <col min="5" max="5" width="7.16666666666667" customWidth="1"/>
    <col min="6" max="6" width="6.375" customWidth="1"/>
    <col min="7" max="8" width="12.1666666666667" customWidth="1"/>
  </cols>
  <sheetData>
    <row r="1" ht="39.75" customHeight="1" spans="1:8">
      <c r="A1" s="1" t="s">
        <v>44</v>
      </c>
      <c r="B1" s="1"/>
      <c r="C1" s="1"/>
      <c r="D1" s="1"/>
      <c r="E1" s="1"/>
      <c r="F1" s="1"/>
      <c r="G1" s="2"/>
      <c r="H1" s="2"/>
    </row>
    <row r="2" ht="28.5" customHeight="1" spans="1:8">
      <c r="A2" s="3" t="s">
        <v>197</v>
      </c>
      <c r="B2" s="3"/>
      <c r="C2" s="3"/>
      <c r="D2" s="3"/>
      <c r="E2" s="3"/>
      <c r="F2" s="3"/>
      <c r="G2" s="4"/>
      <c r="H2" s="4"/>
    </row>
    <row r="3" ht="28.5" customHeight="1" spans="1:8">
      <c r="A3" s="5" t="s">
        <v>20</v>
      </c>
      <c r="B3" s="5" t="s">
        <v>46</v>
      </c>
      <c r="C3" s="5" t="s">
        <v>47</v>
      </c>
      <c r="D3" s="5" t="s">
        <v>48</v>
      </c>
      <c r="E3" s="5" t="s">
        <v>49</v>
      </c>
      <c r="F3" s="5" t="s">
        <v>50</v>
      </c>
      <c r="G3" s="5" t="s">
        <v>34</v>
      </c>
      <c r="H3" s="5"/>
    </row>
    <row r="4" ht="28.5" customHeight="1" spans="1:8">
      <c r="A4" s="5"/>
      <c r="B4" s="5"/>
      <c r="C4" s="5"/>
      <c r="D4" s="5"/>
      <c r="E4" s="5"/>
      <c r="F4" s="5"/>
      <c r="G4" s="5" t="s">
        <v>51</v>
      </c>
      <c r="H4" s="5" t="s">
        <v>52</v>
      </c>
    </row>
    <row r="5" ht="15.75" customHeight="1" spans="1:8">
      <c r="A5" s="5"/>
      <c r="B5" s="6"/>
      <c r="C5" s="6" t="s">
        <v>53</v>
      </c>
      <c r="D5" s="6"/>
      <c r="E5" s="6"/>
      <c r="F5" s="7"/>
      <c r="G5" s="7"/>
      <c r="H5" s="7"/>
    </row>
    <row r="6" ht="130.5" customHeight="1" spans="1:8">
      <c r="A6" s="5">
        <v>1</v>
      </c>
      <c r="B6" s="6" t="s">
        <v>198</v>
      </c>
      <c r="C6" s="6" t="s">
        <v>199</v>
      </c>
      <c r="D6" s="6" t="s">
        <v>200</v>
      </c>
      <c r="E6" s="5" t="s">
        <v>57</v>
      </c>
      <c r="F6" s="7">
        <v>2.4</v>
      </c>
      <c r="G6" s="7">
        <v>880</v>
      </c>
      <c r="H6" s="8">
        <f>ROUND(F6*G6,2)</f>
        <v>2112</v>
      </c>
    </row>
    <row r="7" ht="79.5" customHeight="1" spans="1:8">
      <c r="A7" s="5">
        <v>2</v>
      </c>
      <c r="B7" s="6" t="s">
        <v>201</v>
      </c>
      <c r="C7" s="6" t="s">
        <v>182</v>
      </c>
      <c r="D7" s="6" t="s">
        <v>202</v>
      </c>
      <c r="E7" s="5" t="s">
        <v>57</v>
      </c>
      <c r="F7" s="7">
        <v>1.12</v>
      </c>
      <c r="G7" s="7">
        <v>535.35</v>
      </c>
      <c r="H7" s="9">
        <v>599.59</v>
      </c>
    </row>
    <row r="8" ht="79.5" customHeight="1" spans="1:8">
      <c r="A8" s="5">
        <v>3</v>
      </c>
      <c r="B8" s="6" t="s">
        <v>203</v>
      </c>
      <c r="C8" s="6" t="s">
        <v>182</v>
      </c>
      <c r="D8" s="6" t="s">
        <v>204</v>
      </c>
      <c r="E8" s="5" t="s">
        <v>57</v>
      </c>
      <c r="F8" s="7">
        <v>7.2</v>
      </c>
      <c r="G8" s="7">
        <v>433.52</v>
      </c>
      <c r="H8" s="9">
        <v>3121.34</v>
      </c>
    </row>
    <row r="9" ht="18" customHeight="1" spans="1:8">
      <c r="A9" s="10" t="s">
        <v>129</v>
      </c>
      <c r="B9" s="10"/>
      <c r="C9" s="10"/>
      <c r="D9" s="10"/>
      <c r="E9" s="10"/>
      <c r="F9" s="10"/>
      <c r="G9" s="10"/>
      <c r="H9" s="7">
        <f>SUM(H6:H8)</f>
        <v>5832.93</v>
      </c>
    </row>
  </sheetData>
  <mergeCells count="12">
    <mergeCell ref="A1:H1"/>
    <mergeCell ref="A2:D2"/>
    <mergeCell ref="E2:F2"/>
    <mergeCell ref="G2:H2"/>
    <mergeCell ref="G3:H3"/>
    <mergeCell ref="A9:G9"/>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view="pageBreakPreview" zoomScaleNormal="100" workbookViewId="0">
      <selection activeCell="K5" sqref="K5"/>
    </sheetView>
  </sheetViews>
  <sheetFormatPr defaultColWidth="9" defaultRowHeight="11.4" outlineLevelCol="7"/>
  <cols>
    <col min="1" max="1" width="9.5" customWidth="1"/>
    <col min="2" max="2" width="19.6666666666667" customWidth="1"/>
    <col min="3" max="3" width="18.1666666666667" customWidth="1"/>
    <col min="4" max="4" width="23.375" customWidth="1"/>
    <col min="5" max="5" width="7.16666666666667" customWidth="1"/>
    <col min="6" max="6" width="7.5" customWidth="1"/>
    <col min="7" max="8" width="12.1666666666667" customWidth="1"/>
  </cols>
  <sheetData>
    <row r="1" ht="39.75" customHeight="1" spans="1:8">
      <c r="A1" s="1" t="s">
        <v>44</v>
      </c>
      <c r="B1" s="1"/>
      <c r="C1" s="1"/>
      <c r="D1" s="1"/>
      <c r="E1" s="1"/>
      <c r="F1" s="1"/>
      <c r="G1" s="2"/>
      <c r="H1" s="2"/>
    </row>
    <row r="2" ht="28.5" customHeight="1" spans="1:8">
      <c r="A2" s="3" t="s">
        <v>205</v>
      </c>
      <c r="B2" s="3"/>
      <c r="C2" s="3"/>
      <c r="D2" s="3"/>
      <c r="E2" s="3"/>
      <c r="F2" s="3"/>
      <c r="G2" s="4"/>
      <c r="H2" s="4"/>
    </row>
    <row r="3" ht="28.5" customHeight="1" spans="1:8">
      <c r="A3" s="5" t="s">
        <v>20</v>
      </c>
      <c r="B3" s="5" t="s">
        <v>46</v>
      </c>
      <c r="C3" s="5" t="s">
        <v>47</v>
      </c>
      <c r="D3" s="5" t="s">
        <v>48</v>
      </c>
      <c r="E3" s="5" t="s">
        <v>49</v>
      </c>
      <c r="F3" s="5" t="s">
        <v>50</v>
      </c>
      <c r="G3" s="5" t="s">
        <v>34</v>
      </c>
      <c r="H3" s="5"/>
    </row>
    <row r="4" ht="28.5" customHeight="1" spans="1:8">
      <c r="A4" s="5"/>
      <c r="B4" s="5"/>
      <c r="C4" s="5"/>
      <c r="D4" s="5"/>
      <c r="E4" s="5"/>
      <c r="F4" s="5"/>
      <c r="G4" s="5" t="s">
        <v>51</v>
      </c>
      <c r="H4" s="5" t="s">
        <v>52</v>
      </c>
    </row>
    <row r="5" ht="15.75" customHeight="1" spans="1:8">
      <c r="A5" s="5"/>
      <c r="B5" s="6"/>
      <c r="C5" s="6" t="s">
        <v>53</v>
      </c>
      <c r="D5" s="6"/>
      <c r="E5" s="6"/>
      <c r="F5" s="7"/>
      <c r="G5" s="7"/>
      <c r="H5" s="7"/>
    </row>
    <row r="6" ht="41.25" customHeight="1" spans="1:8">
      <c r="A6" s="5">
        <v>1</v>
      </c>
      <c r="B6" s="6" t="s">
        <v>206</v>
      </c>
      <c r="C6" s="6" t="s">
        <v>185</v>
      </c>
      <c r="D6" s="6" t="s">
        <v>207</v>
      </c>
      <c r="E6" s="5" t="s">
        <v>57</v>
      </c>
      <c r="F6" s="7">
        <v>5.94</v>
      </c>
      <c r="G6" s="7">
        <v>880</v>
      </c>
      <c r="H6" s="8">
        <f>ROUND(F6*G6,2)</f>
        <v>5227.2</v>
      </c>
    </row>
    <row r="7" ht="41.25" customHeight="1" spans="1:8">
      <c r="A7" s="5">
        <v>2</v>
      </c>
      <c r="B7" s="6" t="s">
        <v>208</v>
      </c>
      <c r="C7" s="6" t="s">
        <v>199</v>
      </c>
      <c r="D7" s="6" t="s">
        <v>209</v>
      </c>
      <c r="E7" s="5" t="s">
        <v>57</v>
      </c>
      <c r="F7" s="7">
        <v>1.28</v>
      </c>
      <c r="G7" s="7">
        <v>880</v>
      </c>
      <c r="H7" s="8">
        <f>ROUND(F7*G7,2)</f>
        <v>1126.4</v>
      </c>
    </row>
    <row r="8" ht="15.75" customHeight="1" spans="1:8">
      <c r="A8" s="5"/>
      <c r="B8" s="6"/>
      <c r="C8" s="6" t="s">
        <v>98</v>
      </c>
      <c r="D8" s="6"/>
      <c r="E8" s="6"/>
      <c r="F8" s="7"/>
      <c r="G8" s="7"/>
      <c r="H8" s="7"/>
    </row>
    <row r="9" ht="168.75" customHeight="1" spans="1:8">
      <c r="A9" s="5">
        <v>3</v>
      </c>
      <c r="B9" s="6" t="s">
        <v>210</v>
      </c>
      <c r="C9" s="6" t="s">
        <v>113</v>
      </c>
      <c r="D9" s="6" t="s">
        <v>211</v>
      </c>
      <c r="E9" s="5" t="s">
        <v>102</v>
      </c>
      <c r="F9" s="7">
        <v>95.1</v>
      </c>
      <c r="G9" s="7">
        <v>208.73</v>
      </c>
      <c r="H9" s="9">
        <v>19850.22</v>
      </c>
    </row>
    <row r="10" ht="92.25" customHeight="1" spans="1:8">
      <c r="A10" s="5">
        <v>4</v>
      </c>
      <c r="B10" s="6" t="s">
        <v>212</v>
      </c>
      <c r="C10" s="6" t="s">
        <v>121</v>
      </c>
      <c r="D10" s="6" t="s">
        <v>213</v>
      </c>
      <c r="E10" s="5" t="s">
        <v>102</v>
      </c>
      <c r="F10" s="7">
        <v>15.25</v>
      </c>
      <c r="G10" s="7">
        <v>291.28</v>
      </c>
      <c r="H10" s="9">
        <v>4442.02</v>
      </c>
    </row>
    <row r="11" ht="18" customHeight="1" spans="1:8">
      <c r="A11" s="10" t="s">
        <v>129</v>
      </c>
      <c r="B11" s="10"/>
      <c r="C11" s="10"/>
      <c r="D11" s="10"/>
      <c r="E11" s="10"/>
      <c r="F11" s="10"/>
      <c r="G11" s="10"/>
      <c r="H11" s="7">
        <f>SUM(H6:H10)</f>
        <v>30645.84</v>
      </c>
    </row>
  </sheetData>
  <mergeCells count="12">
    <mergeCell ref="A1:H1"/>
    <mergeCell ref="A2:D2"/>
    <mergeCell ref="E2:F2"/>
    <mergeCell ref="G2:H2"/>
    <mergeCell ref="G3:H3"/>
    <mergeCell ref="A11:G11"/>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封-2 采购控制价封面</vt:lpstr>
      <vt:lpstr>编制说明</vt:lpstr>
      <vt:lpstr>汇总表</vt:lpstr>
      <vt:lpstr>报价汇总表</vt:lpstr>
      <vt:lpstr>1号厂房</vt:lpstr>
      <vt:lpstr>2号宿舍楼</vt:lpstr>
      <vt:lpstr>3号危弃仓库</vt:lpstr>
      <vt:lpstr>4号工具间</vt:lpstr>
      <vt:lpstr>5号门卫室</vt:lpstr>
      <vt:lpstr>6号地下汽车库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2026-04-20T10:33:00Z</dcterms:created>
  <dcterms:modified xsi:type="dcterms:W3CDTF">2026-04-27T01:42:44Z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1143B0DC71B8471F83E20CE3D60FC02C_12</vt:lpwstr>
  </property>
  <property fmtid="{D5CDD505-2E9C-101B-9397-08002B2CF9AE}" pid="3" name="KSOProductBuildVer">
    <vt:lpwstr>2052-12.1.0.25865</vt:lpwstr>
  </property>
  <property fmtid="{D5CDD505-2E9C-101B-9397-08002B2CF9AE}" pid="4" name="CalculationRule">
    <vt:i4>0</vt:i4>
  </property>
</Properties>
</file>