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<sst xmlns="http://schemas.openxmlformats.org/spreadsheetml/2006/main" count="26" uniqueCount="26">
  <si>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搅拌站清理服务采购清单</t>
  </si>
  <si>
    <t>项目名称：商品混凝土项目-搅拌站清理服务采购</t>
  </si>
  <si>
    <t>序号</t>
  </si>
  <si>
    <t>名称</t>
  </si>
  <si>
    <t>单位</t>
  </si>
  <si>
    <t>数量
（暂定）</t>
  </si>
  <si>
    <t>不含税综合报价</t>
  </si>
  <si>
    <t>含税价</t>
  </si>
  <si>
    <t>不含税合计
（元）</t>
  </si>
  <si>
    <t>含税合计
（元）</t>
  </si>
  <si>
    <t>税金合计（税率13%）（元）</t>
  </si>
  <si>
    <t>备注</t>
  </si>
  <si>
    <t>①</t>
  </si>
  <si>
    <t>②</t>
  </si>
  <si>
    <t>③</t>
  </si>
  <si>
    <r>
      <rPr>
        <sz val="10"/>
        <rFont val="微软雅黑"/>
        <charset val="134"/>
      </rPr>
      <t>④</t>
    </r>
    <r>
      <rPr>
        <sz val="10"/>
        <rFont val="宋体"/>
        <charset val="134"/>
        <scheme val="minor"/>
      </rPr>
      <t>=</t>
    </r>
    <r>
      <rPr>
        <sz val="10"/>
        <rFont val="微软雅黑"/>
        <charset val="134"/>
      </rPr>
      <t>①</t>
    </r>
    <r>
      <rPr>
        <sz val="10"/>
        <rFont val="宋体"/>
        <charset val="134"/>
        <scheme val="minor"/>
      </rPr>
      <t>*</t>
    </r>
    <r>
      <rPr>
        <sz val="10"/>
        <rFont val="微软雅黑"/>
        <charset val="134"/>
      </rPr>
      <t>②</t>
    </r>
  </si>
  <si>
    <r>
      <rPr>
        <sz val="10"/>
        <rFont val="微软雅黑"/>
        <charset val="134"/>
      </rPr>
      <t>⑤</t>
    </r>
    <r>
      <rPr>
        <sz val="10"/>
        <rFont val="宋体"/>
        <charset val="134"/>
        <scheme val="minor"/>
      </rPr>
      <t>=</t>
    </r>
    <r>
      <rPr>
        <sz val="10"/>
        <rFont val="微软雅黑"/>
        <charset val="134"/>
      </rPr>
      <t>①</t>
    </r>
    <r>
      <rPr>
        <sz val="10"/>
        <rFont val="宋体"/>
        <charset val="134"/>
        <scheme val="minor"/>
      </rPr>
      <t>*</t>
    </r>
    <r>
      <rPr>
        <sz val="10"/>
        <rFont val="微软雅黑"/>
        <charset val="134"/>
      </rPr>
      <t>③</t>
    </r>
  </si>
  <si>
    <r>
      <rPr>
        <sz val="10"/>
        <rFont val="微软雅黑"/>
        <charset val="134"/>
      </rPr>
      <t>⑥</t>
    </r>
    <r>
      <rPr>
        <sz val="10"/>
        <rFont val="宋体"/>
        <charset val="134"/>
        <scheme val="minor"/>
      </rPr>
      <t>=</t>
    </r>
    <r>
      <rPr>
        <sz val="10"/>
        <rFont val="微软雅黑"/>
        <charset val="134"/>
      </rPr>
      <t>⑤</t>
    </r>
    <r>
      <rPr>
        <sz val="10"/>
        <rFont val="宋体"/>
        <charset val="134"/>
        <scheme val="minor"/>
      </rPr>
      <t>-</t>
    </r>
    <r>
      <rPr>
        <sz val="10"/>
        <rFont val="微软雅黑"/>
        <charset val="134"/>
      </rPr>
      <t>④</t>
    </r>
  </si>
  <si>
    <t>混凝土搅拌站废料清理</t>
  </si>
  <si>
    <t>吨</t>
  </si>
  <si>
    <t>混凝土搅拌站水沟清理</t>
  </si>
  <si>
    <t>米</t>
  </si>
  <si>
    <t>合计</t>
  </si>
  <si>
    <t>备注:
1、主要服务内容：1.搅拌站生产区域、料仓周边、运输通道及废料堆积点的5000吨（暂定）废料清理，2.搅拌站生产区域、料仓周边、运输通道及厂区道路的700米（暂定）水沟清理，最终结算服务数量以甲方验收为准。
2、预付款：本项目没有预付款。
3、结算及支付：（1）综合报价为固定单价包干，该单价已全面涵盖废料清理、铲运、装车、密闭运输、合规处置等全流程服务所需的人工、机械、场地恢复等全部服务费用，结算单价不会因市场行情波动等任何因素而调整。
（2）服务费用按月结算：搅拌站废料清理，按实际过磅重量（检斤）计重；水沟清理按实际丈量长度结算。
每月5日前，供应商凭双方确认的结算单，并开具合法有效的发票，甲方在收到发票后14个工作日内，支付当期结算款项的100%。（支付前减去因乙方原因发生的违约等其他应扣款项）
4、服务周期：暂定服务期为1年，获取中标通知书后3天内进场。
5、服务地点：东莞市横沥镇六甲村振兴中路横沥预制场搅拌站。
6、其他需求详见采购需求书。</t>
  </si>
  <si>
    <t>报价单位（盖章）：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</si>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</sst>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微软雅黑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176" fontId="5" fillId="0" borderId="1" xfId="49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view="pageBreakPreview" zoomScale="110" zoomScaleNormal="100" workbookViewId="0">
      <selection activeCell="A1" sqref="A1:J1"/>
    </sheetView>
  </sheetViews>
  <sheetFormatPr defaultColWidth="9" defaultRowHeight="13.5"/>
  <cols>
    <col min="1" max="1" width="5.425" customWidth="1"/>
    <col min="2" max="2" width="20.4333333333333" customWidth="1"/>
    <col min="3" max="3" width="6.63333333333333" customWidth="1"/>
    <col min="4" max="4" width="14.8916666666667" customWidth="1"/>
    <col min="5" max="6" width="15.425" customWidth="1"/>
    <col min="7" max="9" width="16.3666666666667" customWidth="1"/>
    <col min="10" max="10" width="7.75833333333333" customWidth="1"/>
    <col min="11" max="11" width="12.6333333333333"/>
    <col min="13" max="13" width="12.6333333333333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23" customHeight="1" spans="1:10">
      <c r="A4" s="3"/>
      <c r="B4" s="3"/>
      <c r="C4" s="5"/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3"/>
    </row>
    <row r="5" ht="23" customHeight="1" spans="1:10">
      <c r="A5" s="3">
        <v>1</v>
      </c>
      <c r="B5" s="3" t="s">
        <v>18</v>
      </c>
      <c r="C5" s="5" t="s">
        <v>19</v>
      </c>
      <c r="D5" s="7">
        <v>5000</v>
      </c>
      <c r="E5" s="8"/>
      <c r="F5" s="3">
        <f>ROUND(E5*1.13,2)</f>
        <v>0</v>
      </c>
      <c r="G5" s="8">
        <f>ROUND(D5*E5,2)</f>
        <v>0</v>
      </c>
      <c r="H5" s="7">
        <f>ROUND(D5*E5*1.13,2)</f>
        <v>0</v>
      </c>
      <c r="I5" s="7">
        <f>H5-G5</f>
        <v>0</v>
      </c>
      <c r="J5" s="3"/>
    </row>
    <row r="6" ht="25" customHeight="1" spans="1:10">
      <c r="A6" s="9">
        <v>2</v>
      </c>
      <c r="B6" s="10" t="s">
        <v>20</v>
      </c>
      <c r="C6" s="10" t="s">
        <v>21</v>
      </c>
      <c r="D6" s="11">
        <v>700</v>
      </c>
      <c r="E6" s="8"/>
      <c r="F6" s="3">
        <f>ROUND(E6*1.13,2)</f>
        <v>0</v>
      </c>
      <c r="G6" s="8">
        <f>ROUND(D6*E6,2)</f>
        <v>0</v>
      </c>
      <c r="H6" s="7">
        <f>ROUND(D6*E6*1.13,2)</f>
        <v>0</v>
      </c>
      <c r="I6" s="7">
        <f>H6-G6</f>
        <v>0</v>
      </c>
      <c r="J6" s="3"/>
    </row>
    <row r="7" ht="25" customHeight="1" spans="1:10">
      <c r="A7" s="12" t="s">
        <v>22</v>
      </c>
      <c r="B7" s="13"/>
      <c r="C7" s="13"/>
      <c r="D7" s="14"/>
      <c r="E7" s="3"/>
      <c r="F7" s="3"/>
      <c r="G7" s="7">
        <f>SUM(G5:G6)</f>
        <v>0</v>
      </c>
      <c r="H7" s="7">
        <f>SUM(H5:H6)</f>
        <v>0</v>
      </c>
      <c r="I7" s="7">
        <f>SUM(I5:I6)</f>
        <v>0</v>
      </c>
      <c r="J7" s="3"/>
    </row>
    <row r="8" ht="166" customHeight="1" spans="1:10">
      <c r="A8" s="15" t="s">
        <v>23</v>
      </c>
      <c r="B8" s="15"/>
      <c r="C8" s="15"/>
      <c r="D8" s="15"/>
      <c r="E8" s="15"/>
      <c r="F8" s="15"/>
      <c r="G8" s="15"/>
      <c r="H8" s="15"/>
      <c r="I8" s="15"/>
      <c r="J8" s="15"/>
    </row>
    <row r="9" ht="23" customHeight="1" spans="1:10">
      <c r="A9" s="16"/>
      <c r="B9" s="16"/>
      <c r="C9" s="16"/>
      <c r="D9" s="16"/>
      <c r="E9" s="17" t="s">
        <v>24</v>
      </c>
      <c r="F9" s="17"/>
      <c r="G9" s="17"/>
      <c r="H9" s="17"/>
      <c r="I9" s="17"/>
      <c r="J9" s="17"/>
    </row>
    <row r="10" ht="23" customHeight="1" spans="1:10">
      <c r="A10" s="16"/>
      <c r="B10" s="16"/>
      <c r="C10" s="16"/>
      <c r="D10" s="16"/>
      <c r="E10" s="17" t="s">
        <v>25</v>
      </c>
      <c r="F10" s="17"/>
      <c r="G10" s="17"/>
      <c r="H10" s="17"/>
      <c r="I10" s="17"/>
      <c r="J10" s="17"/>
    </row>
  </sheetData>
  <mergeCells count="9">
    <mergeCell ref="A1:J1"/>
    <mergeCell ref="A2:J2"/>
    <mergeCell ref="A7:D7"/>
    <mergeCell ref="A8:J8"/>
    <mergeCell ref="E9:J9"/>
    <mergeCell ref="E10:J10"/>
    <mergeCell ref="A3:A4"/>
    <mergeCell ref="B3:B4"/>
    <mergeCell ref="C3:C4"/>
  </mergeCells>
  <printOptions horizontalCentered="1"/>
  <pageMargins left="0.393055555555556" right="0.393055555555556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KeeeE</cp:lastModifiedBy>
  <dcterms:created xsi:type="dcterms:W3CDTF">2023-05-12T11:15:00Z</dcterms:created>
  <dcterms:modified xsi:type="dcterms:W3CDTF">2026-05-08T04:01:15Z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3F296B3467284C0686A3656B87F75FC2_13</vt:lpwstr>
  </property>
  <property fmtid="{D5CDD505-2E9C-101B-9397-08002B2CF9AE}" pid="4" name="CalculationRule">
    <vt:i4>0</vt:i4>
  </property>
</Properties>
</file>