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封-2 采购控制价封面" sheetId="5" r:id="rId1"/>
    <sheet name="汇总表" sheetId="4" r:id="rId2"/>
    <sheet name="报价表" sheetId="7" r:id="rId3"/>
  </sheets>
  <definedNames>
    <definedName name="_xlnm._FilterDatabase" localSheetId="2" hidden="1">报价表!$A$4:$H$57</definedName>
    <definedName name="_xlnm.Print_Area" localSheetId="1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<sst xmlns="http://schemas.openxmlformats.org/spreadsheetml/2006/main" count="167" uniqueCount="60">
  <si>
    <t>东莞市生物技术产业园项目-洁具采购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</si>
  <si>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</si>
  <si>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</si>
  <si>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</si>
  <si>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</si>
  <si>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</si>
  <si>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</si>
  <si>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</si>
  <si>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</si>
  <si>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东莞市生物技术产业园项目-洁具采购
限价费用汇总表</t>
  </si>
  <si>
    <t>序号</t>
  </si>
  <si>
    <t>费用名称</t>
  </si>
  <si>
    <t>控制价（元）</t>
  </si>
  <si>
    <t>采购限价
按控制价下浮11%
（元）</t>
  </si>
  <si>
    <t>投标报价
不含税
（元）</t>
  </si>
  <si>
    <t>投标报价
含税
（元）</t>
  </si>
  <si>
    <t>备注</t>
  </si>
  <si>
    <t>工程费用</t>
  </si>
  <si>
    <t>汇总报价（含税：   %）</t>
  </si>
  <si>
    <t>小写：</t>
  </si>
  <si>
    <t>大写：</t>
  </si>
  <si>
    <t>洁具采购报价表</t>
  </si>
  <si>
    <t>项目名称：东莞市生物技术产业园项目-洁具采购</t>
  </si>
  <si>
    <t>项目名称</t>
  </si>
  <si>
    <t>项目特征描述</t>
  </si>
  <si>
    <t>计量单位</t>
  </si>
  <si>
    <t>工程量</t>
  </si>
  <si>
    <t>金额（元）</t>
  </si>
  <si>
    <t>不含税单价</t>
  </si>
  <si>
    <t>不含税合价</t>
  </si>
  <si>
    <t>1号楼</t>
  </si>
  <si>
    <t>大便器</t>
  </si>
  <si>
    <t>1.类型:蹲式大便器（脚踏阀冲洗）
2.组装形式:成套型
3.附件名称、数量:脚踏阀、上下水等所有附件</t>
  </si>
  <si>
    <t>组</t>
  </si>
  <si>
    <t>洗脸盆</t>
  </si>
  <si>
    <t>1.名称:感应式洗手盆
2.组装形式:成套型
3.附件名称、数量:感应式水龙头、存水弯、软管、角阀、上下水等所有附件</t>
  </si>
  <si>
    <t>小便器</t>
  </si>
  <si>
    <t>1.名称:感应冲洗小便器
2.组装形式:成套型
3.附件名称、数量:感应式冲洗阀、上下水等所有附件</t>
  </si>
  <si>
    <t>其他成品卫生器具</t>
  </si>
  <si>
    <t>1.名称:成品拖把池
2.组装形式:成套型
3.附件名称、数量:水龙头、上下水等所有附件</t>
  </si>
  <si>
    <t>1.名称:无障碍卫生间感应式洗手盆
2.组装形式:成套型
3.附件名称、数量:感应式水龙头、存水弯、软管、角阀、支架、上下水等所有附件</t>
  </si>
  <si>
    <t>1.名称:无障碍卫生间感应式水箱坐便器
2.组装形式:成套型
3.附件名称、数量:感应式冲洗阀、角阀、软管、上下水等所有附件</t>
  </si>
  <si>
    <t>2号楼</t>
  </si>
  <si>
    <t>淋浴器</t>
  </si>
  <si>
    <t>1.名称:淋浴器
2.组装形式:成套型
3.附件名称、数量:阀体、花洒、软管、支座等所有附件</t>
  </si>
  <si>
    <t>套</t>
  </si>
  <si>
    <t>3号楼</t>
  </si>
  <si>
    <t>4号楼</t>
  </si>
  <si>
    <t>5号楼</t>
  </si>
  <si>
    <t>6号楼</t>
  </si>
  <si>
    <t>7A号楼</t>
  </si>
  <si>
    <t>1.类型:低水箱蹲式大便器
2.组装形式:成套型
3.附件名称、数量:水箱、角阀、软管、上下水等所有附件</t>
  </si>
  <si>
    <t>1.名称:连体水箱坐便器
2.组装形式:成套型
3.附件名称、数量:角阀、软管、上下水等所有附件</t>
  </si>
  <si>
    <t>洗菜盆</t>
  </si>
  <si>
    <t>1.名称:洗菜盆
2.组装形式:成套型
3.附件名称、数量:冷热水龙头、角阀、软管、去水器、上下水等所有附件</t>
  </si>
  <si>
    <t>7B号楼</t>
  </si>
  <si>
    <t>垃圾房</t>
  </si>
  <si>
    <t>不含税合计</t>
  </si>
  <si>
    <t>税金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</si>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</sst>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/>
  </cellStyleXfs>
  <cellXfs count="6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Border="1" applyAlignment="1">
      <alignment vertical="center" wrapText="1"/>
    </xf>
    <xf numFmtId="0" fontId="2" fillId="2" borderId="0" xfId="49" applyFont="1" applyFill="1" applyBorder="1" applyAlignment="1">
      <alignment horizontal="right" vertical="center" wrapText="1"/>
    </xf>
    <xf numFmtId="176" fontId="2" fillId="2" borderId="0" xfId="49" applyNumberFormat="1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176" fontId="2" fillId="2" borderId="1" xfId="49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9" fontId="0" fillId="0" borderId="1" xfId="3" applyNumberFormat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vertical="center"/>
    </xf>
    <xf numFmtId="178" fontId="3" fillId="0" borderId="5" xfId="0" applyNumberFormat="1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center" vertical="center"/>
    </xf>
    <xf numFmtId="178" fontId="3" fillId="0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79" fontId="7" fillId="0" borderId="5" xfId="0" applyNumberFormat="1" applyFont="1" applyFill="1" applyBorder="1" applyAlignment="1">
      <alignment horizontal="center" vertical="center"/>
    </xf>
    <xf numFmtId="179" fontId="7" fillId="0" borderId="6" xfId="0" applyNumberFormat="1" applyFont="1" applyFill="1" applyBorder="1" applyAlignment="1">
      <alignment horizontal="center" vertical="center"/>
    </xf>
    <xf numFmtId="179" fontId="7" fillId="0" borderId="7" xfId="0" applyNumberFormat="1" applyFont="1" applyFill="1" applyBorder="1" applyAlignment="1">
      <alignment horizontal="center" vertical="center"/>
    </xf>
    <xf numFmtId="0" fontId="8" fillId="0" borderId="0" xfId="49" applyFont="1" applyFill="1" applyAlignment="1"/>
    <xf numFmtId="0" fontId="6" fillId="2" borderId="0" xfId="49" applyFont="1" applyFill="1" applyAlignment="1">
      <alignment horizontal="left" vertical="center" wrapText="1"/>
    </xf>
    <xf numFmtId="0" fontId="9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wrapText="1"/>
    </xf>
    <xf numFmtId="0" fontId="11" fillId="2" borderId="0" xfId="49" applyFont="1" applyFill="1" applyAlignment="1">
      <alignment horizontal="center" wrapText="1"/>
    </xf>
    <xf numFmtId="0" fontId="12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2" fillId="2" borderId="12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wrapText="1"/>
    </xf>
    <xf numFmtId="0" fontId="12" fillId="2" borderId="11" xfId="49" applyFont="1" applyFill="1" applyBorder="1" applyAlignment="1">
      <alignment wrapText="1"/>
    </xf>
    <xf numFmtId="0" fontId="12" fillId="2" borderId="0" xfId="49" applyFont="1" applyFill="1" applyBorder="1" applyAlignment="1">
      <alignment horizontal="left" wrapText="1"/>
    </xf>
    <xf numFmtId="0" fontId="2" fillId="2" borderId="0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K3" sqref="K3"/>
    </sheetView>
  </sheetViews>
  <sheetFormatPr defaultColWidth="7.09166666666667" defaultRowHeight="11.25" outlineLevelCol="6"/>
  <cols>
    <col min="1" max="1" width="13.7833333333333" style="44" customWidth="1"/>
    <col min="2" max="2" width="1.975" style="44" customWidth="1"/>
    <col min="3" max="3" width="17.0666666666667" style="44" customWidth="1"/>
    <col min="4" max="4" width="19.575" style="44" customWidth="1"/>
    <col min="5" max="5" width="33.725" style="44" customWidth="1"/>
    <col min="6" max="6" width="2.1" style="44" customWidth="1"/>
    <col min="7" max="7" width="9.00833333333333" style="44" customWidth="1"/>
    <col min="8" max="16384" width="7.09166666666667" style="44"/>
  </cols>
  <sheetData>
    <row r="1" ht="127.5" customHeight="1" spans="1:7">
      <c r="A1" s="45"/>
      <c r="B1" s="45"/>
      <c r="C1" s="46" t="s">
        <v>0</v>
      </c>
      <c r="D1" s="46"/>
      <c r="E1" s="46"/>
      <c r="F1" s="46"/>
      <c r="G1" s="47"/>
    </row>
    <row r="2" ht="60" customHeight="1" spans="1:7">
      <c r="A2" s="48" t="s">
        <v>1</v>
      </c>
      <c r="B2" s="48"/>
      <c r="C2" s="48"/>
      <c r="D2" s="48"/>
      <c r="E2" s="48"/>
      <c r="F2" s="48"/>
      <c r="G2" s="48"/>
    </row>
    <row r="3" ht="75" customHeight="1" spans="1:7">
      <c r="A3" s="49"/>
      <c r="B3" s="50" t="s">
        <v>2</v>
      </c>
      <c r="C3" s="50"/>
      <c r="D3" s="51" t="s">
        <v>3</v>
      </c>
      <c r="E3" s="51"/>
      <c r="F3" s="49"/>
      <c r="G3" s="49"/>
    </row>
    <row r="4" ht="65" customHeight="1" spans="1:7">
      <c r="A4" s="49"/>
      <c r="B4" s="52"/>
      <c r="C4" s="52"/>
      <c r="D4" s="53"/>
      <c r="E4" s="53"/>
      <c r="F4" s="49"/>
      <c r="G4" s="49"/>
    </row>
    <row r="5" ht="60" customHeight="1" spans="1:7">
      <c r="A5" s="54"/>
      <c r="B5" s="50" t="s">
        <v>4</v>
      </c>
      <c r="C5" s="50"/>
      <c r="D5" s="55"/>
      <c r="E5" s="56" t="s">
        <v>5</v>
      </c>
      <c r="F5" s="54"/>
      <c r="G5" s="54"/>
    </row>
    <row r="6" ht="36" customHeight="1" spans="1:7">
      <c r="A6" s="54"/>
      <c r="B6" s="52"/>
      <c r="C6" s="52"/>
      <c r="D6" s="53"/>
      <c r="E6" s="57"/>
      <c r="F6" s="54"/>
      <c r="G6" s="54"/>
    </row>
    <row r="7" ht="60.75" customHeight="1" spans="1:7">
      <c r="A7" s="54"/>
      <c r="B7" s="50" t="s">
        <v>6</v>
      </c>
      <c r="C7" s="50"/>
      <c r="D7" s="55"/>
      <c r="E7" s="56" t="s">
        <v>7</v>
      </c>
      <c r="F7" s="54"/>
      <c r="G7" s="54"/>
    </row>
    <row r="8" ht="36" customHeight="1" spans="1:7">
      <c r="A8" s="54"/>
      <c r="B8" s="58"/>
      <c r="C8" s="58"/>
      <c r="D8" s="53"/>
      <c r="E8" s="57"/>
      <c r="F8" s="58"/>
      <c r="G8" s="58"/>
    </row>
    <row r="9" ht="69.75" customHeight="1" spans="1:7">
      <c r="A9" s="54"/>
      <c r="B9" s="59"/>
      <c r="C9" s="59"/>
      <c r="D9" s="50" t="s">
        <v>8</v>
      </c>
      <c r="E9" s="50"/>
      <c r="F9" s="54"/>
      <c r="G9" s="54"/>
    </row>
    <row r="10" ht="18" customHeight="1" spans="1:7">
      <c r="A10" s="54"/>
      <c r="B10" s="59"/>
      <c r="C10" s="59"/>
      <c r="D10" s="60"/>
      <c r="E10" s="60"/>
      <c r="F10" s="61"/>
      <c r="G10" s="61"/>
    </row>
    <row r="11" ht="18" customHeight="1" spans="1:7">
      <c r="A11" s="45"/>
      <c r="B11" s="45"/>
      <c r="C11" s="58"/>
      <c r="D11" s="58"/>
      <c r="E11" s="58"/>
      <c r="F11" s="58"/>
      <c r="G11" s="62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view="pageBreakPreview" zoomScaleNormal="100" workbookViewId="0">
      <selection activeCell="D10" sqref="D10"/>
    </sheetView>
  </sheetViews>
  <sheetFormatPr defaultColWidth="8" defaultRowHeight="14.25" outlineLevelRow="4" outlineLevelCol="6"/>
  <cols>
    <col min="1" max="1" width="6.10833333333333" style="20" customWidth="1"/>
    <col min="2" max="2" width="17.0083333333333" style="20" customWidth="1"/>
    <col min="3" max="3" width="25.3333333333333" style="20" customWidth="1"/>
    <col min="4" max="4" width="17.225" style="20" customWidth="1"/>
    <col min="5" max="6" width="21.1166666666667" style="20" customWidth="1"/>
    <col min="7" max="7" width="18.45" style="20" customWidth="1"/>
    <col min="8" max="16384" width="8" style="20"/>
  </cols>
  <sheetData>
    <row r="1" s="20" customFormat="1" ht="54" customHeight="1" spans="1:7">
      <c r="A1" s="21" t="s">
        <v>9</v>
      </c>
      <c r="B1" s="22"/>
      <c r="C1" s="22"/>
      <c r="D1" s="23"/>
      <c r="E1" s="22"/>
      <c r="F1" s="22"/>
      <c r="G1" s="22"/>
    </row>
    <row r="2" s="20" customFormat="1" ht="52" customHeight="1" spans="1:7">
      <c r="A2" s="24" t="s">
        <v>10</v>
      </c>
      <c r="B2" s="24" t="s">
        <v>11</v>
      </c>
      <c r="C2" s="25" t="s">
        <v>12</v>
      </c>
      <c r="D2" s="26" t="s">
        <v>13</v>
      </c>
      <c r="E2" s="25" t="s">
        <v>14</v>
      </c>
      <c r="F2" s="25" t="s">
        <v>15</v>
      </c>
      <c r="G2" s="24" t="s">
        <v>16</v>
      </c>
    </row>
    <row r="3" s="20" customFormat="1" ht="52" customHeight="1" spans="1:7">
      <c r="A3" s="27">
        <v>1</v>
      </c>
      <c r="B3" s="28" t="s">
        <v>17</v>
      </c>
      <c r="C3" s="29">
        <f>报价表!G57</f>
        <v>1243351.6673</v>
      </c>
      <c r="D3" s="29">
        <f>C3*(1-11%)</f>
        <v>1106582.983897</v>
      </c>
      <c r="E3" s="29"/>
      <c r="F3" s="29"/>
      <c r="G3" s="30"/>
    </row>
    <row r="4" s="20" customFormat="1" ht="52" customHeight="1" spans="1:7">
      <c r="A4" s="31" t="s">
        <v>18</v>
      </c>
      <c r="B4" s="32"/>
      <c r="C4" s="33"/>
      <c r="D4" s="34" t="s">
        <v>19</v>
      </c>
      <c r="E4" s="35">
        <f>F3</f>
        <v>0</v>
      </c>
      <c r="F4" s="36"/>
      <c r="G4" s="37"/>
    </row>
    <row r="5" s="20" customFormat="1" ht="52" customHeight="1" spans="1:7">
      <c r="A5" s="38"/>
      <c r="B5" s="39"/>
      <c r="C5" s="40"/>
      <c r="D5" s="34" t="s">
        <v>20</v>
      </c>
      <c r="E5" s="41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42"/>
      <c r="G5" s="43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6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view="pageBreakPreview" zoomScaleNormal="100" topLeftCell="A45" workbookViewId="0">
      <selection activeCell="G49" sqref="G49"/>
    </sheetView>
  </sheetViews>
  <sheetFormatPr defaultColWidth="9" defaultRowHeight="13.5" outlineLevelCol="7"/>
  <cols>
    <col min="3" max="3" width="32.125" customWidth="1"/>
    <col min="6" max="6" width="9" style="1"/>
    <col min="7" max="7" width="12.625" style="2"/>
    <col min="8" max="8" width="9" style="1"/>
    <col min="9" max="9" width="9.375"/>
  </cols>
  <sheetData>
    <row r="1" ht="36" customHeight="1" spans="1:8">
      <c r="A1" s="3" t="s">
        <v>21</v>
      </c>
      <c r="B1" s="3"/>
      <c r="C1" s="3"/>
      <c r="D1" s="3"/>
      <c r="E1" s="3"/>
      <c r="F1" s="4"/>
      <c r="G1" s="5"/>
      <c r="H1" s="6"/>
    </row>
    <row r="2" spans="1:8">
      <c r="A2" s="7" t="s">
        <v>22</v>
      </c>
      <c r="B2" s="7"/>
      <c r="C2" s="7"/>
      <c r="D2" s="7"/>
      <c r="E2" s="8"/>
      <c r="F2" s="9"/>
      <c r="G2" s="10"/>
      <c r="H2" s="9"/>
    </row>
    <row r="3" spans="1:8">
      <c r="A3" s="11" t="s">
        <v>10</v>
      </c>
      <c r="B3" s="11" t="s">
        <v>23</v>
      </c>
      <c r="C3" s="11" t="s">
        <v>24</v>
      </c>
      <c r="D3" s="11" t="s">
        <v>25</v>
      </c>
      <c r="E3" s="11" t="s">
        <v>26</v>
      </c>
      <c r="F3" s="11" t="s">
        <v>27</v>
      </c>
      <c r="G3" s="12"/>
      <c r="H3" s="11"/>
    </row>
    <row r="4" spans="1:8">
      <c r="A4" s="11"/>
      <c r="B4" s="11"/>
      <c r="C4" s="11"/>
      <c r="D4" s="11"/>
      <c r="E4" s="11"/>
      <c r="F4" s="11" t="s">
        <v>28</v>
      </c>
      <c r="G4" s="12" t="s">
        <v>29</v>
      </c>
      <c r="H4" s="11" t="s">
        <v>16</v>
      </c>
    </row>
    <row r="5" spans="1:8">
      <c r="A5" s="11"/>
      <c r="B5" s="13" t="s">
        <v>30</v>
      </c>
      <c r="C5" s="13"/>
      <c r="D5" s="11"/>
      <c r="E5" s="14"/>
      <c r="F5" s="14"/>
      <c r="G5" s="15"/>
      <c r="H5" s="14"/>
    </row>
    <row r="6" ht="48" spans="1:8">
      <c r="A6" s="11">
        <v>1</v>
      </c>
      <c r="B6" s="13" t="s">
        <v>31</v>
      </c>
      <c r="C6" s="13" t="s">
        <v>32</v>
      </c>
      <c r="D6" s="11" t="s">
        <v>33</v>
      </c>
      <c r="E6" s="14">
        <v>41</v>
      </c>
      <c r="F6" s="14">
        <v>306.19</v>
      </c>
      <c r="G6" s="15">
        <f t="shared" ref="G6:G11" si="0">+F6*E6</f>
        <v>12553.79</v>
      </c>
      <c r="H6" s="14"/>
    </row>
    <row r="7" ht="48" spans="1:8">
      <c r="A7" s="11">
        <v>2</v>
      </c>
      <c r="B7" s="13" t="s">
        <v>34</v>
      </c>
      <c r="C7" s="13" t="s">
        <v>35</v>
      </c>
      <c r="D7" s="11" t="s">
        <v>33</v>
      </c>
      <c r="E7" s="14">
        <v>26</v>
      </c>
      <c r="F7" s="14">
        <v>531.86</v>
      </c>
      <c r="G7" s="15">
        <f t="shared" si="0"/>
        <v>13828.36</v>
      </c>
      <c r="H7" s="14"/>
    </row>
    <row r="8" ht="48" spans="1:8">
      <c r="A8" s="11">
        <v>3</v>
      </c>
      <c r="B8" s="13" t="s">
        <v>36</v>
      </c>
      <c r="C8" s="13" t="s">
        <v>37</v>
      </c>
      <c r="D8" s="11" t="s">
        <v>33</v>
      </c>
      <c r="E8" s="14">
        <v>26</v>
      </c>
      <c r="F8" s="14">
        <v>558.41</v>
      </c>
      <c r="G8" s="15">
        <f t="shared" si="0"/>
        <v>14518.66</v>
      </c>
      <c r="H8" s="14"/>
    </row>
    <row r="9" ht="48" spans="1:8">
      <c r="A9" s="11">
        <v>4</v>
      </c>
      <c r="B9" s="13" t="s">
        <v>38</v>
      </c>
      <c r="C9" s="13" t="s">
        <v>39</v>
      </c>
      <c r="D9" s="11" t="s">
        <v>33</v>
      </c>
      <c r="E9" s="14">
        <v>1</v>
      </c>
      <c r="F9" s="14">
        <v>207.96</v>
      </c>
      <c r="G9" s="15">
        <f t="shared" si="0"/>
        <v>207.96</v>
      </c>
      <c r="H9" s="14"/>
    </row>
    <row r="10" ht="48" spans="1:8">
      <c r="A10" s="11">
        <v>5</v>
      </c>
      <c r="B10" s="13" t="s">
        <v>34</v>
      </c>
      <c r="C10" s="13" t="s">
        <v>40</v>
      </c>
      <c r="D10" s="11" t="s">
        <v>33</v>
      </c>
      <c r="E10" s="14">
        <v>13</v>
      </c>
      <c r="F10" s="14">
        <v>433.63</v>
      </c>
      <c r="G10" s="15">
        <f t="shared" si="0"/>
        <v>5637.19</v>
      </c>
      <c r="H10" s="14"/>
    </row>
    <row r="11" ht="48" spans="1:8">
      <c r="A11" s="11">
        <v>6</v>
      </c>
      <c r="B11" s="13" t="s">
        <v>31</v>
      </c>
      <c r="C11" s="13" t="s">
        <v>41</v>
      </c>
      <c r="D11" s="11" t="s">
        <v>33</v>
      </c>
      <c r="E11" s="14">
        <v>13</v>
      </c>
      <c r="F11" s="14">
        <v>707.96</v>
      </c>
      <c r="G11" s="15">
        <f t="shared" si="0"/>
        <v>9203.48</v>
      </c>
      <c r="H11" s="14"/>
    </row>
    <row r="12" spans="1:8">
      <c r="A12" s="11"/>
      <c r="B12" s="13" t="s">
        <v>42</v>
      </c>
      <c r="C12" s="13"/>
      <c r="D12" s="11"/>
      <c r="E12" s="14"/>
      <c r="F12" s="14"/>
      <c r="G12" s="15"/>
      <c r="H12" s="14"/>
    </row>
    <row r="13" ht="48" spans="1:8">
      <c r="A13" s="11">
        <v>7</v>
      </c>
      <c r="B13" s="13" t="s">
        <v>31</v>
      </c>
      <c r="C13" s="13" t="s">
        <v>32</v>
      </c>
      <c r="D13" s="11" t="s">
        <v>33</v>
      </c>
      <c r="E13" s="14">
        <v>28</v>
      </c>
      <c r="F13" s="14">
        <v>306.19</v>
      </c>
      <c r="G13" s="15">
        <f>+F13*E13</f>
        <v>8573.32</v>
      </c>
      <c r="H13" s="16"/>
    </row>
    <row r="14" ht="48" spans="1:8">
      <c r="A14" s="11">
        <v>8</v>
      </c>
      <c r="B14" s="13" t="s">
        <v>34</v>
      </c>
      <c r="C14" s="13" t="s">
        <v>35</v>
      </c>
      <c r="D14" s="11" t="s">
        <v>33</v>
      </c>
      <c r="E14" s="14">
        <v>17</v>
      </c>
      <c r="F14" s="14">
        <v>531.86</v>
      </c>
      <c r="G14" s="15">
        <f>+F14*E14</f>
        <v>9041.62</v>
      </c>
      <c r="H14" s="16"/>
    </row>
    <row r="15" ht="48" spans="1:8">
      <c r="A15" s="11">
        <v>9</v>
      </c>
      <c r="B15" s="13" t="s">
        <v>36</v>
      </c>
      <c r="C15" s="13" t="s">
        <v>37</v>
      </c>
      <c r="D15" s="11" t="s">
        <v>33</v>
      </c>
      <c r="E15" s="14">
        <v>11</v>
      </c>
      <c r="F15" s="14">
        <v>558.41</v>
      </c>
      <c r="G15" s="15">
        <f>+F15*E15</f>
        <v>6142.51</v>
      </c>
      <c r="H15" s="16"/>
    </row>
    <row r="16" ht="48" spans="1:8">
      <c r="A16" s="11">
        <v>10</v>
      </c>
      <c r="B16" s="13" t="s">
        <v>38</v>
      </c>
      <c r="C16" s="13" t="s">
        <v>39</v>
      </c>
      <c r="D16" s="11" t="s">
        <v>33</v>
      </c>
      <c r="E16" s="14">
        <v>2</v>
      </c>
      <c r="F16" s="14">
        <v>207.96</v>
      </c>
      <c r="G16" s="15">
        <f>+F16*E16</f>
        <v>415.92</v>
      </c>
      <c r="H16" s="16"/>
    </row>
    <row r="17" ht="48" spans="1:8">
      <c r="A17" s="11">
        <v>11</v>
      </c>
      <c r="B17" s="13" t="s">
        <v>43</v>
      </c>
      <c r="C17" s="13" t="s">
        <v>44</v>
      </c>
      <c r="D17" s="11" t="s">
        <v>45</v>
      </c>
      <c r="E17" s="14">
        <v>21</v>
      </c>
      <c r="F17" s="14">
        <v>232.74</v>
      </c>
      <c r="G17" s="15">
        <f>+F17*E17</f>
        <v>4887.54</v>
      </c>
      <c r="H17" s="16"/>
    </row>
    <row r="18" spans="1:8">
      <c r="A18" s="11"/>
      <c r="B18" s="13" t="s">
        <v>46</v>
      </c>
      <c r="C18" s="13"/>
      <c r="D18" s="11"/>
      <c r="E18" s="14"/>
      <c r="F18" s="14"/>
      <c r="G18" s="15"/>
      <c r="H18" s="16"/>
    </row>
    <row r="19" ht="48" spans="1:8">
      <c r="A19" s="11">
        <v>12</v>
      </c>
      <c r="B19" s="13" t="s">
        <v>31</v>
      </c>
      <c r="C19" s="13" t="s">
        <v>32</v>
      </c>
      <c r="D19" s="11" t="s">
        <v>33</v>
      </c>
      <c r="E19" s="14">
        <v>96</v>
      </c>
      <c r="F19" s="14">
        <v>306.19</v>
      </c>
      <c r="G19" s="15">
        <f>+F19*E19</f>
        <v>29394.24</v>
      </c>
      <c r="H19" s="16"/>
    </row>
    <row r="20" ht="48" spans="1:8">
      <c r="A20" s="11">
        <v>13</v>
      </c>
      <c r="B20" s="13" t="s">
        <v>34</v>
      </c>
      <c r="C20" s="13" t="s">
        <v>35</v>
      </c>
      <c r="D20" s="11" t="s">
        <v>33</v>
      </c>
      <c r="E20" s="14">
        <v>56</v>
      </c>
      <c r="F20" s="14">
        <v>531.86</v>
      </c>
      <c r="G20" s="15">
        <f>+F20*E20</f>
        <v>29784.16</v>
      </c>
      <c r="H20" s="16"/>
    </row>
    <row r="21" ht="48" spans="1:8">
      <c r="A21" s="11">
        <v>14</v>
      </c>
      <c r="B21" s="13" t="s">
        <v>36</v>
      </c>
      <c r="C21" s="13" t="s">
        <v>37</v>
      </c>
      <c r="D21" s="11" t="s">
        <v>33</v>
      </c>
      <c r="E21" s="14">
        <v>41</v>
      </c>
      <c r="F21" s="14">
        <v>558.41</v>
      </c>
      <c r="G21" s="15">
        <f>+F21*E21</f>
        <v>22894.81</v>
      </c>
      <c r="H21" s="16"/>
    </row>
    <row r="22" ht="48" spans="1:8">
      <c r="A22" s="11">
        <v>15</v>
      </c>
      <c r="B22" s="13" t="s">
        <v>38</v>
      </c>
      <c r="C22" s="13" t="s">
        <v>39</v>
      </c>
      <c r="D22" s="11" t="s">
        <v>33</v>
      </c>
      <c r="E22" s="14">
        <v>28</v>
      </c>
      <c r="F22" s="14">
        <v>207.96</v>
      </c>
      <c r="G22" s="15">
        <f>+F22*E22</f>
        <v>5822.88</v>
      </c>
      <c r="H22" s="16"/>
    </row>
    <row r="23" spans="1:8">
      <c r="A23" s="11"/>
      <c r="B23" s="13" t="s">
        <v>47</v>
      </c>
      <c r="C23" s="13"/>
      <c r="D23" s="11"/>
      <c r="E23" s="14"/>
      <c r="F23" s="14"/>
      <c r="G23" s="15"/>
      <c r="H23" s="16"/>
    </row>
    <row r="24" ht="48" spans="1:8">
      <c r="A24" s="11">
        <v>16</v>
      </c>
      <c r="B24" s="13" t="s">
        <v>31</v>
      </c>
      <c r="C24" s="13" t="s">
        <v>32</v>
      </c>
      <c r="D24" s="11" t="s">
        <v>33</v>
      </c>
      <c r="E24" s="14">
        <v>96</v>
      </c>
      <c r="F24" s="14">
        <v>306.19</v>
      </c>
      <c r="G24" s="15">
        <f>+F24*E24</f>
        <v>29394.24</v>
      </c>
      <c r="H24" s="16"/>
    </row>
    <row r="25" ht="48" spans="1:8">
      <c r="A25" s="11">
        <v>17</v>
      </c>
      <c r="B25" s="13" t="s">
        <v>34</v>
      </c>
      <c r="C25" s="13" t="s">
        <v>35</v>
      </c>
      <c r="D25" s="11" t="s">
        <v>33</v>
      </c>
      <c r="E25" s="14">
        <v>56</v>
      </c>
      <c r="F25" s="14">
        <v>531.86</v>
      </c>
      <c r="G25" s="15">
        <f>+F25*E25</f>
        <v>29784.16</v>
      </c>
      <c r="H25" s="16"/>
    </row>
    <row r="26" ht="48" spans="1:8">
      <c r="A26" s="11">
        <v>18</v>
      </c>
      <c r="B26" s="13" t="s">
        <v>36</v>
      </c>
      <c r="C26" s="13" t="s">
        <v>37</v>
      </c>
      <c r="D26" s="11" t="s">
        <v>33</v>
      </c>
      <c r="E26" s="14">
        <v>42</v>
      </c>
      <c r="F26" s="14">
        <v>558.41</v>
      </c>
      <c r="G26" s="15">
        <f>+F26*E26</f>
        <v>23453.22</v>
      </c>
      <c r="H26" s="16"/>
    </row>
    <row r="27" ht="48" spans="1:8">
      <c r="A27" s="11">
        <v>19</v>
      </c>
      <c r="B27" s="13" t="s">
        <v>38</v>
      </c>
      <c r="C27" s="13" t="s">
        <v>39</v>
      </c>
      <c r="D27" s="11" t="s">
        <v>33</v>
      </c>
      <c r="E27" s="14">
        <v>28</v>
      </c>
      <c r="F27" s="14">
        <v>207.96</v>
      </c>
      <c r="G27" s="15">
        <f>+F27*E27</f>
        <v>5822.88</v>
      </c>
      <c r="H27" s="16"/>
    </row>
    <row r="28" spans="1:8">
      <c r="A28" s="11"/>
      <c r="B28" s="13" t="s">
        <v>48</v>
      </c>
      <c r="C28" s="13"/>
      <c r="D28" s="11"/>
      <c r="E28" s="14"/>
      <c r="F28" s="14"/>
      <c r="G28" s="15"/>
      <c r="H28" s="16"/>
    </row>
    <row r="29" ht="48" spans="1:8">
      <c r="A29" s="11">
        <v>20</v>
      </c>
      <c r="B29" s="13" t="s">
        <v>31</v>
      </c>
      <c r="C29" s="13" t="s">
        <v>32</v>
      </c>
      <c r="D29" s="11" t="s">
        <v>33</v>
      </c>
      <c r="E29" s="14">
        <v>110</v>
      </c>
      <c r="F29" s="14">
        <v>306.19</v>
      </c>
      <c r="G29" s="15">
        <f>+E29*F29</f>
        <v>33680.9</v>
      </c>
      <c r="H29" s="16"/>
    </row>
    <row r="30" ht="48" spans="1:8">
      <c r="A30" s="11">
        <v>21</v>
      </c>
      <c r="B30" s="13" t="s">
        <v>34</v>
      </c>
      <c r="C30" s="13" t="s">
        <v>35</v>
      </c>
      <c r="D30" s="11" t="s">
        <v>33</v>
      </c>
      <c r="E30" s="14">
        <v>64</v>
      </c>
      <c r="F30" s="14">
        <v>531.86</v>
      </c>
      <c r="G30" s="15">
        <f>+E30*F30</f>
        <v>34039.04</v>
      </c>
      <c r="H30" s="16"/>
    </row>
    <row r="31" ht="48" spans="1:8">
      <c r="A31" s="11">
        <v>22</v>
      </c>
      <c r="B31" s="13" t="s">
        <v>36</v>
      </c>
      <c r="C31" s="13" t="s">
        <v>37</v>
      </c>
      <c r="D31" s="11" t="s">
        <v>33</v>
      </c>
      <c r="E31" s="14">
        <v>48</v>
      </c>
      <c r="F31" s="14">
        <v>558.41</v>
      </c>
      <c r="G31" s="15">
        <f>+E31*F31</f>
        <v>26803.68</v>
      </c>
      <c r="H31" s="16"/>
    </row>
    <row r="32" ht="48" spans="1:8">
      <c r="A32" s="11">
        <v>23</v>
      </c>
      <c r="B32" s="13" t="s">
        <v>38</v>
      </c>
      <c r="C32" s="13" t="s">
        <v>39</v>
      </c>
      <c r="D32" s="11" t="s">
        <v>33</v>
      </c>
      <c r="E32" s="14">
        <v>32</v>
      </c>
      <c r="F32" s="14">
        <v>207.96</v>
      </c>
      <c r="G32" s="15">
        <f>+E32*F32</f>
        <v>6654.72</v>
      </c>
      <c r="H32" s="16"/>
    </row>
    <row r="33" spans="1:8">
      <c r="A33" s="11"/>
      <c r="B33" s="13" t="s">
        <v>49</v>
      </c>
      <c r="C33" s="13"/>
      <c r="D33" s="11"/>
      <c r="E33" s="14"/>
      <c r="F33" s="14"/>
      <c r="G33" s="15"/>
      <c r="H33" s="16"/>
    </row>
    <row r="34" ht="48" spans="1:8">
      <c r="A34" s="11">
        <v>24</v>
      </c>
      <c r="B34" s="13" t="s">
        <v>31</v>
      </c>
      <c r="C34" s="13" t="s">
        <v>32</v>
      </c>
      <c r="D34" s="11" t="s">
        <v>33</v>
      </c>
      <c r="E34" s="14">
        <v>82</v>
      </c>
      <c r="F34" s="14">
        <v>306.19</v>
      </c>
      <c r="G34" s="15">
        <f>+E34*F34</f>
        <v>25107.58</v>
      </c>
      <c r="H34" s="16"/>
    </row>
    <row r="35" ht="48" spans="1:8">
      <c r="A35" s="11">
        <v>25</v>
      </c>
      <c r="B35" s="13" t="s">
        <v>34</v>
      </c>
      <c r="C35" s="13" t="s">
        <v>35</v>
      </c>
      <c r="D35" s="11" t="s">
        <v>33</v>
      </c>
      <c r="E35" s="14">
        <v>48</v>
      </c>
      <c r="F35" s="14">
        <v>531.86</v>
      </c>
      <c r="G35" s="15">
        <f>+E35*F35</f>
        <v>25529.28</v>
      </c>
      <c r="H35" s="16"/>
    </row>
    <row r="36" ht="48" spans="1:8">
      <c r="A36" s="11">
        <v>26</v>
      </c>
      <c r="B36" s="13" t="s">
        <v>36</v>
      </c>
      <c r="C36" s="13" t="s">
        <v>37</v>
      </c>
      <c r="D36" s="11" t="s">
        <v>33</v>
      </c>
      <c r="E36" s="14">
        <v>36</v>
      </c>
      <c r="F36" s="14">
        <v>558.41</v>
      </c>
      <c r="G36" s="15">
        <f>+E36*F36</f>
        <v>20102.76</v>
      </c>
      <c r="H36" s="16"/>
    </row>
    <row r="37" ht="48" spans="1:8">
      <c r="A37" s="11">
        <v>27</v>
      </c>
      <c r="B37" s="13" t="s">
        <v>38</v>
      </c>
      <c r="C37" s="13" t="s">
        <v>39</v>
      </c>
      <c r="D37" s="11" t="s">
        <v>33</v>
      </c>
      <c r="E37" s="14">
        <v>24</v>
      </c>
      <c r="F37" s="14">
        <v>207.96</v>
      </c>
      <c r="G37" s="15">
        <f>+E37*F37</f>
        <v>4991.04</v>
      </c>
      <c r="H37" s="16"/>
    </row>
    <row r="38" spans="1:8">
      <c r="A38" s="11"/>
      <c r="B38" s="13" t="s">
        <v>50</v>
      </c>
      <c r="C38" s="13"/>
      <c r="D38" s="11"/>
      <c r="E38" s="14"/>
      <c r="F38" s="14"/>
      <c r="G38" s="15"/>
      <c r="H38" s="16"/>
    </row>
    <row r="39" ht="48" spans="1:8">
      <c r="A39" s="11">
        <v>28</v>
      </c>
      <c r="B39" s="13" t="s">
        <v>31</v>
      </c>
      <c r="C39" s="13" t="s">
        <v>51</v>
      </c>
      <c r="D39" s="11" t="s">
        <v>33</v>
      </c>
      <c r="E39" s="14">
        <v>128</v>
      </c>
      <c r="F39" s="14">
        <v>297.35</v>
      </c>
      <c r="G39" s="15">
        <f>+E39*F39</f>
        <v>38060.8</v>
      </c>
      <c r="H39" s="16"/>
    </row>
    <row r="40" ht="48" spans="1:8">
      <c r="A40" s="11">
        <v>29</v>
      </c>
      <c r="B40" s="13" t="s">
        <v>34</v>
      </c>
      <c r="C40" s="13" t="s">
        <v>35</v>
      </c>
      <c r="D40" s="11" t="s">
        <v>33</v>
      </c>
      <c r="E40" s="14">
        <v>192</v>
      </c>
      <c r="F40" s="14">
        <v>531.86</v>
      </c>
      <c r="G40" s="15">
        <f>+E40*F40</f>
        <v>102117.12</v>
      </c>
      <c r="H40" s="16"/>
    </row>
    <row r="41" ht="48" spans="1:8">
      <c r="A41" s="11">
        <v>30</v>
      </c>
      <c r="B41" s="13" t="s">
        <v>31</v>
      </c>
      <c r="C41" s="13" t="s">
        <v>52</v>
      </c>
      <c r="D41" s="11" t="s">
        <v>33</v>
      </c>
      <c r="E41" s="14">
        <v>64</v>
      </c>
      <c r="F41" s="14">
        <v>560.18</v>
      </c>
      <c r="G41" s="15">
        <f>+E41*F41</f>
        <v>35851.52</v>
      </c>
      <c r="H41" s="16"/>
    </row>
    <row r="42" ht="48" spans="1:8">
      <c r="A42" s="11">
        <v>31</v>
      </c>
      <c r="B42" s="13" t="s">
        <v>43</v>
      </c>
      <c r="C42" s="13" t="s">
        <v>44</v>
      </c>
      <c r="D42" s="11" t="s">
        <v>45</v>
      </c>
      <c r="E42" s="14">
        <v>192</v>
      </c>
      <c r="F42" s="14">
        <v>232.74</v>
      </c>
      <c r="G42" s="15">
        <f>+E42*F42</f>
        <v>44686.08</v>
      </c>
      <c r="H42" s="16"/>
    </row>
    <row r="43" ht="48" spans="1:8">
      <c r="A43" s="11">
        <v>32</v>
      </c>
      <c r="B43" s="13" t="s">
        <v>53</v>
      </c>
      <c r="C43" s="13" t="s">
        <v>54</v>
      </c>
      <c r="D43" s="11" t="s">
        <v>33</v>
      </c>
      <c r="E43" s="14">
        <v>192</v>
      </c>
      <c r="F43" s="14">
        <v>397</v>
      </c>
      <c r="G43" s="15">
        <f>+E43*F43</f>
        <v>76224</v>
      </c>
      <c r="H43" s="16"/>
    </row>
    <row r="44" spans="1:8">
      <c r="A44" s="11"/>
      <c r="B44" s="13" t="s">
        <v>55</v>
      </c>
      <c r="C44" s="13"/>
      <c r="D44" s="11"/>
      <c r="E44" s="14"/>
      <c r="F44" s="14"/>
      <c r="G44" s="15"/>
      <c r="H44" s="16"/>
    </row>
    <row r="45" ht="48" spans="1:8">
      <c r="A45" s="11">
        <v>33</v>
      </c>
      <c r="B45" s="13" t="s">
        <v>31</v>
      </c>
      <c r="C45" s="13" t="s">
        <v>51</v>
      </c>
      <c r="D45" s="11" t="s">
        <v>33</v>
      </c>
      <c r="E45" s="14">
        <v>210</v>
      </c>
      <c r="F45" s="14">
        <v>297.35</v>
      </c>
      <c r="G45" s="15">
        <f t="shared" ref="G45:G53" si="1">+E45*F45</f>
        <v>62443.5</v>
      </c>
      <c r="H45" s="16"/>
    </row>
    <row r="46" ht="48" spans="1:8">
      <c r="A46" s="11">
        <v>34</v>
      </c>
      <c r="B46" s="13" t="s">
        <v>31</v>
      </c>
      <c r="C46" s="13" t="s">
        <v>32</v>
      </c>
      <c r="D46" s="11" t="s">
        <v>33</v>
      </c>
      <c r="E46" s="14">
        <v>10</v>
      </c>
      <c r="F46" s="14">
        <v>306.19</v>
      </c>
      <c r="G46" s="15">
        <f t="shared" si="1"/>
        <v>3061.9</v>
      </c>
      <c r="H46" s="16"/>
    </row>
    <row r="47" ht="48" spans="1:8">
      <c r="A47" s="11">
        <v>35</v>
      </c>
      <c r="B47" s="13" t="s">
        <v>34</v>
      </c>
      <c r="C47" s="13" t="s">
        <v>35</v>
      </c>
      <c r="D47" s="11" t="s">
        <v>33</v>
      </c>
      <c r="E47" s="14">
        <v>426</v>
      </c>
      <c r="F47" s="14">
        <v>531.86</v>
      </c>
      <c r="G47" s="15">
        <f t="shared" si="1"/>
        <v>226572.36</v>
      </c>
      <c r="H47" s="16"/>
    </row>
    <row r="48" ht="48" spans="1:8">
      <c r="A48" s="11">
        <v>36</v>
      </c>
      <c r="B48" s="13" t="s">
        <v>36</v>
      </c>
      <c r="C48" s="13" t="s">
        <v>37</v>
      </c>
      <c r="D48" s="11" t="s">
        <v>33</v>
      </c>
      <c r="E48" s="14">
        <v>6</v>
      </c>
      <c r="F48" s="14">
        <v>558.41</v>
      </c>
      <c r="G48" s="15">
        <f t="shared" si="1"/>
        <v>3350.46</v>
      </c>
      <c r="H48" s="16"/>
    </row>
    <row r="49" ht="48" spans="1:8">
      <c r="A49" s="11">
        <v>37</v>
      </c>
      <c r="B49" s="13" t="s">
        <v>38</v>
      </c>
      <c r="C49" s="13" t="s">
        <v>39</v>
      </c>
      <c r="D49" s="11" t="s">
        <v>33</v>
      </c>
      <c r="E49" s="14">
        <v>1</v>
      </c>
      <c r="F49" s="14">
        <v>207.96</v>
      </c>
      <c r="G49" s="15">
        <f t="shared" si="1"/>
        <v>207.96</v>
      </c>
      <c r="H49" s="16"/>
    </row>
    <row r="50" ht="48" spans="1:8">
      <c r="A50" s="11">
        <v>38</v>
      </c>
      <c r="B50" s="13" t="s">
        <v>34</v>
      </c>
      <c r="C50" s="13" t="s">
        <v>40</v>
      </c>
      <c r="D50" s="11" t="s">
        <v>33</v>
      </c>
      <c r="E50" s="14">
        <v>15</v>
      </c>
      <c r="F50" s="14">
        <v>433.63</v>
      </c>
      <c r="G50" s="15">
        <f t="shared" si="1"/>
        <v>6504.45</v>
      </c>
      <c r="H50" s="16"/>
    </row>
    <row r="51" ht="48" spans="1:8">
      <c r="A51" s="11">
        <v>39</v>
      </c>
      <c r="B51" s="13" t="s">
        <v>31</v>
      </c>
      <c r="C51" s="13" t="s">
        <v>41</v>
      </c>
      <c r="D51" s="11" t="s">
        <v>33</v>
      </c>
      <c r="E51" s="14">
        <v>15</v>
      </c>
      <c r="F51" s="14">
        <v>707.96</v>
      </c>
      <c r="G51" s="15">
        <f t="shared" si="1"/>
        <v>10619.4</v>
      </c>
      <c r="H51" s="16"/>
    </row>
    <row r="52" ht="48" spans="1:8">
      <c r="A52" s="11">
        <v>40</v>
      </c>
      <c r="B52" s="13" t="s">
        <v>43</v>
      </c>
      <c r="C52" s="13" t="s">
        <v>44</v>
      </c>
      <c r="D52" s="11" t="s">
        <v>45</v>
      </c>
      <c r="E52" s="14">
        <v>224</v>
      </c>
      <c r="F52" s="14">
        <v>232.74</v>
      </c>
      <c r="G52" s="15">
        <f t="shared" si="1"/>
        <v>52133.76</v>
      </c>
      <c r="H52" s="16"/>
    </row>
    <row r="53" spans="1:8">
      <c r="A53" s="11"/>
      <c r="B53" s="13" t="s">
        <v>56</v>
      </c>
      <c r="C53" s="13"/>
      <c r="D53" s="11"/>
      <c r="E53" s="14"/>
      <c r="F53" s="14"/>
      <c r="G53" s="15"/>
      <c r="H53" s="16"/>
    </row>
    <row r="54" ht="48" spans="1:8">
      <c r="A54" s="11">
        <v>41</v>
      </c>
      <c r="B54" s="13" t="s">
        <v>38</v>
      </c>
      <c r="C54" s="13" t="s">
        <v>39</v>
      </c>
      <c r="D54" s="11" t="s">
        <v>33</v>
      </c>
      <c r="E54" s="14">
        <v>1</v>
      </c>
      <c r="F54" s="14">
        <v>207.96</v>
      </c>
      <c r="G54" s="15">
        <f>+E54*F54</f>
        <v>207.96</v>
      </c>
      <c r="H54" s="16"/>
    </row>
    <row r="55" spans="1:8">
      <c r="A55" s="17" t="s">
        <v>57</v>
      </c>
      <c r="B55" s="17"/>
      <c r="C55" s="17"/>
      <c r="D55" s="17"/>
      <c r="E55" s="17"/>
      <c r="F55" s="16"/>
      <c r="G55" s="18">
        <f>SUM(G6:G54)</f>
        <v>1100311.21</v>
      </c>
      <c r="H55" s="16"/>
    </row>
    <row r="56" spans="1:8">
      <c r="A56" s="17" t="s">
        <v>58</v>
      </c>
      <c r="B56" s="17"/>
      <c r="C56" s="17"/>
      <c r="D56" s="17"/>
      <c r="E56" s="17"/>
      <c r="F56" s="19">
        <v>0.13</v>
      </c>
      <c r="G56" s="18">
        <f>G55*F56</f>
        <v>143040.4573</v>
      </c>
      <c r="H56" s="16"/>
    </row>
    <row r="57" spans="1:8">
      <c r="A57" s="17" t="s">
        <v>59</v>
      </c>
      <c r="B57" s="17"/>
      <c r="C57" s="17"/>
      <c r="D57" s="17"/>
      <c r="E57" s="17"/>
      <c r="F57" s="16"/>
      <c r="G57" s="18">
        <f>SUM(G55:G56)</f>
        <v>1243351.6673</v>
      </c>
      <c r="H57" s="16"/>
    </row>
  </sheetData>
  <autoFilter xmlns:etc="http://www.wps.cn/officeDocument/2017/etCustomData" ref="A4:H57" etc:filterBottomFollowUsedRange="0">
    <extLst/>
  </autoFilter>
  <mergeCells count="11">
    <mergeCell ref="A1:H1"/>
    <mergeCell ref="A2:D2"/>
    <mergeCell ref="F3:H3"/>
    <mergeCell ref="A55:F55"/>
    <mergeCell ref="A56:E56"/>
    <mergeCell ref="A57:F57"/>
    <mergeCell ref="A3:A4"/>
    <mergeCell ref="B3:B4"/>
    <mergeCell ref="C3:C4"/>
    <mergeCell ref="D3:D4"/>
    <mergeCell ref="E3:E4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</cp:lastModifiedBy>
  <dcterms:created xsi:type="dcterms:W3CDTF">2023-07-20T11:41:00Z</dcterms:created>
  <dcterms:modified xsi:type="dcterms:W3CDTF">2026-03-30T06:55:33Z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39AA76D86A20415B98A3732E3FC9D6B3</vt:lpwstr>
  </property>
</Properties>
</file>