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 name="Sheet2" sheetId="2" r:id="rId2"/>
    <sheet name="Sheet3" sheetId="3" r:id="rId3"/>
  </sheets>
  <definedNames>
    <definedName name="_xlnm.Print_Area" localSheetId="0">Sheet1!$A$1:$K$10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<sst xmlns="http://schemas.openxmlformats.org/spreadsheetml/2006/main" count="24" uniqueCount="24">
  <si>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2026年5月矿粉采购清单</t>
  </si>
  <si>
    <t>项目名称：商品混凝土项目-2026年5月矿粉采购</t>
  </si>
  <si>
    <t>序号</t>
  </si>
  <si>
    <t>名称</t>
  </si>
  <si>
    <t>规格、型号</t>
  </si>
  <si>
    <t>单位</t>
  </si>
  <si>
    <t>数量
（暂定）</t>
  </si>
  <si>
    <t>不含税到站价</t>
  </si>
  <si>
    <t>含税到站价
（税率13%）</t>
  </si>
  <si>
    <t>不含税合计
（元）</t>
  </si>
  <si>
    <t>含税合计
（元）</t>
  </si>
  <si>
    <t>税金合计（税率13%）（元）</t>
  </si>
  <si>
    <t>备注</t>
  </si>
  <si>
    <t>3=2*113%</t>
  </si>
  <si>
    <t>4=1*2</t>
  </si>
  <si>
    <t>5=1*3</t>
  </si>
  <si>
    <t>6=5-4</t>
  </si>
  <si>
    <t>矿粉</t>
  </si>
  <si>
    <t>S95级</t>
  </si>
  <si>
    <t>吨</t>
  </si>
  <si>
    <t>合计</t>
  </si>
  <si>
    <t xml:space="preserve">备注:
1、以上不同规格的所招物资数量仅供参考，实际供货的规格、数量具体以订货单中要求为准，合同数量的增减变动视为卖方的风险，买方不作费用补偿。
2、预付款：本项目没有预付款。
3、结算及支付时间：供应期内当月第一天至当月最后一天为一个结算周期，每个供应期的次月5日为该供应期的结算截止日期。乙方执甲方指定收货人出具的合格单据办理上月所供货物的对账手续，一个结算批次办理完成结算手续后，乙方按照财务要求开具增值税发票后，发票交予甲方经办人之后15日之内，甲方支付至该批次结算款的95%（支付前减去因乙方原因发生的违约等其他应扣款项），剩余5%的货款作为质量保证金在合同终止，末次结算完成审定后60天内，扣除乙方应承担的费用及违约金后无息一次性支付。
4、暂定合同服务期：自合同签订之日至2026年12月31日或完成暂定总量9500吨，两项中的一项达到时终止。具体以合同签订为准。
5、结算方式：以买方最终验收合格的实际交付数量为准，结算采用固定不含税到站价（运至买方指定工地交货价格），该价格不因市场波动、政策调整、汇率变化或成本变动等因素而调整，卖方已充分考虑并承担一切风险。该固定单价包含材料费、加工制作费、出厂前检测试验费、包装费、装车及搬运费、运输费、仓储保管费、装车费、卸车费、卸车后搬运费、技术服务费、售后服务费以及所有相关税费等全部费用，且卖方须负责将物资安全运抵买方指定地点并完成交货。
6、货物运输指定地点为：东莞市横沥镇六甲村振兴中路横沥预制场搅拌站指定点。
7、质量保证期：自物资交货验收合格之日起6个月。
8、其他需求详见采购需求书。
</t>
  </si>
  <si>
    <t>投标单位（盖章）：</t>
  </si>
  <si>
    <t>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</si>
</sst>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6"/>
      <name val="宋体"/>
      <charset val="134"/>
      <scheme val="minor"/>
    </font>
    <font>
      <sz val="10"/>
      <name val="宋体"/>
      <charset val="134"/>
      <scheme val="minor"/>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7"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8" applyNumberFormat="0" applyFill="0" applyAlignment="0" applyProtection="0">
      <alignment vertical="center"/>
    </xf>
    <xf numFmtId="0" fontId="10" fillId="0" borderId="8" applyNumberFormat="0" applyFill="0" applyAlignment="0" applyProtection="0">
      <alignment vertical="center"/>
    </xf>
    <xf numFmtId="0" fontId="11" fillId="0" borderId="9" applyNumberFormat="0" applyFill="0" applyAlignment="0" applyProtection="0">
      <alignment vertical="center"/>
    </xf>
    <xf numFmtId="0" fontId="11" fillId="0" borderId="0" applyNumberFormat="0" applyFill="0" applyBorder="0" applyAlignment="0" applyProtection="0">
      <alignment vertical="center"/>
    </xf>
    <xf numFmtId="0" fontId="12" fillId="4" borderId="10" applyNumberFormat="0" applyAlignment="0" applyProtection="0">
      <alignment vertical="center"/>
    </xf>
    <xf numFmtId="0" fontId="13" fillId="5" borderId="11" applyNumberFormat="0" applyAlignment="0" applyProtection="0">
      <alignment vertical="center"/>
    </xf>
    <xf numFmtId="0" fontId="14" fillId="5" borderId="10" applyNumberFormat="0" applyAlignment="0" applyProtection="0">
      <alignment vertical="center"/>
    </xf>
    <xf numFmtId="0" fontId="15" fillId="6" borderId="12" applyNumberFormat="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23" fillId="0" borderId="0"/>
  </cellStyleXfs>
  <cellXfs count="18">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 xfId="49" applyFont="1" applyBorder="1" applyAlignment="1">
      <alignment horizontal="center" vertical="center"/>
    </xf>
    <xf numFmtId="0" fontId="3" fillId="0" borderId="1" xfId="49" applyFont="1" applyBorder="1" applyAlignment="1">
      <alignment horizontal="center" vertical="center" wrapText="1"/>
    </xf>
    <xf numFmtId="176" fontId="3" fillId="0" borderId="1" xfId="49" applyNumberFormat="1" applyFont="1" applyBorder="1" applyAlignment="1">
      <alignment horizontal="center" vertical="center"/>
    </xf>
    <xf numFmtId="176" fontId="3" fillId="2" borderId="1" xfId="49" applyNumberFormat="1" applyFont="1" applyFill="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left" vertical="top" wrapText="1"/>
    </xf>
    <xf numFmtId="176" fontId="0" fillId="0" borderId="0" xfId="0" applyNumberFormat="1">
      <alignment vertical="center"/>
    </xf>
    <xf numFmtId="0" fontId="0" fillId="0" borderId="0" xfId="0" applyAlignment="1">
      <alignment horizontal="center" vertical="center" wrapText="1"/>
    </xf>
    <xf numFmtId="0" fontId="0" fillId="0" borderId="0" xfId="0"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0"/>
  <sheetViews>
    <sheetView tabSelected="1" view="pageBreakPreview" zoomScale="115" zoomScaleNormal="100" workbookViewId="0">
      <selection activeCell="F10" sqref="F10:K10"/>
    </sheetView>
  </sheetViews>
  <sheetFormatPr defaultColWidth="9" defaultRowHeight="13.5"/>
  <cols>
    <col min="1" max="1" width="6.625" customWidth="1"/>
    <col min="2" max="2" width="9.89166666666667" customWidth="1"/>
    <col min="3" max="3" width="15.625" customWidth="1"/>
    <col min="4" max="4" width="6.625" customWidth="1"/>
    <col min="5" max="10" width="15.0916666666667" customWidth="1"/>
    <col min="11" max="11" width="7.75833333333333" customWidth="1"/>
    <col min="12" max="12" width="12.625"/>
    <col min="14" max="14" width="12.625"/>
  </cols>
  <sheetData>
    <row r="1" ht="27" customHeight="1" spans="1:12">
      <c r="A1" s="1" t="s">
        <v>0</v>
      </c>
      <c r="B1" s="1"/>
      <c r="C1" s="1"/>
      <c r="D1" s="1"/>
      <c r="E1" s="1"/>
      <c r="F1" s="1"/>
      <c r="G1" s="1"/>
      <c r="H1" s="1"/>
      <c r="I1" s="1"/>
      <c r="J1" s="1"/>
      <c r="K1" s="1"/>
    </row>
    <row r="2" ht="24" customHeight="1" spans="1:12">
      <c r="A2" s="2" t="s">
        <v>1</v>
      </c>
      <c r="B2" s="2"/>
      <c r="C2" s="2"/>
      <c r="D2" s="2"/>
      <c r="E2" s="2"/>
      <c r="F2" s="2"/>
      <c r="G2" s="2"/>
      <c r="H2" s="2"/>
      <c r="I2" s="2"/>
      <c r="J2" s="2"/>
      <c r="K2" s="2"/>
    </row>
    <row r="3" ht="30" customHeight="1" spans="1:12">
      <c r="A3" s="3" t="s">
        <v>2</v>
      </c>
      <c r="B3" s="3" t="s">
        <v>3</v>
      </c>
      <c r="C3" s="3" t="s">
        <v>4</v>
      </c>
      <c r="D3" s="4" t="s">
        <v>5</v>
      </c>
      <c r="E3" s="3" t="s">
        <v>6</v>
      </c>
      <c r="F3" s="3" t="s">
        <v>7</v>
      </c>
      <c r="G3" s="3" t="s">
        <v>8</v>
      </c>
      <c r="H3" s="3" t="s">
        <v>9</v>
      </c>
      <c r="I3" s="3" t="s">
        <v>10</v>
      </c>
      <c r="J3" s="3" t="s">
        <v>11</v>
      </c>
      <c r="K3" s="3" t="s">
        <v>12</v>
      </c>
    </row>
    <row r="4" ht="23" customHeight="1" spans="1:12">
      <c r="A4" s="3"/>
      <c r="B4" s="3"/>
      <c r="C4" s="3"/>
      <c r="D4" s="5"/>
      <c r="E4" s="3">
        <v>1</v>
      </c>
      <c r="F4" s="3">
        <v>2</v>
      </c>
      <c r="G4" s="3" t="s">
        <v>13</v>
      </c>
      <c r="H4" s="3" t="s">
        <v>14</v>
      </c>
      <c r="I4" s="3" t="s">
        <v>15</v>
      </c>
      <c r="J4" s="3" t="s">
        <v>16</v>
      </c>
      <c r="K4" s="3"/>
    </row>
    <row r="5" ht="25" customHeight="1" spans="1:12">
      <c r="A5" s="3">
        <v>1</v>
      </c>
      <c r="B5" s="6" t="s">
        <v>17</v>
      </c>
      <c r="C5" s="7" t="s">
        <v>18</v>
      </c>
      <c r="D5" s="6" t="s">
        <v>19</v>
      </c>
      <c r="E5" s="8">
        <v>9500</v>
      </c>
      <c r="F5" s="9"/>
      <c r="G5" s="9">
        <f>F5*1.13</f>
        <v>0</v>
      </c>
      <c r="H5" s="9">
        <f>ROUND(E5*F5,2)</f>
        <v>0</v>
      </c>
      <c r="I5" s="10">
        <f>ROUND(E5*F5*1.13,2)</f>
        <v>0</v>
      </c>
      <c r="J5" s="10">
        <f>I5-H5</f>
        <v>0</v>
      </c>
      <c r="K5" s="3"/>
    </row>
    <row r="6" ht="25" customHeight="1" spans="1:12">
      <c r="A6" s="11" t="s">
        <v>20</v>
      </c>
      <c r="B6" s="12"/>
      <c r="C6" s="12"/>
      <c r="D6" s="12"/>
      <c r="E6" s="13"/>
      <c r="F6" s="3"/>
      <c r="G6" s="3"/>
      <c r="H6" s="10">
        <f t="shared" ref="H6:J6" si="0">SUM(H5:H5)</f>
        <v>0</v>
      </c>
      <c r="I6" s="10">
        <f t="shared" si="0"/>
        <v>0</v>
      </c>
      <c r="J6" s="10">
        <f t="shared" si="0"/>
        <v>0</v>
      </c>
      <c r="K6" s="3"/>
    </row>
    <row r="7" ht="99" customHeight="1" spans="1:12">
      <c r="A7" s="14" t="s">
        <v>21</v>
      </c>
      <c r="B7" s="14"/>
      <c r="C7" s="14"/>
      <c r="D7" s="14"/>
      <c r="E7" s="14"/>
      <c r="F7" s="14"/>
      <c r="G7" s="14"/>
      <c r="H7" s="14"/>
      <c r="I7" s="14"/>
      <c r="J7" s="14"/>
      <c r="K7" s="14"/>
    </row>
    <row r="8" ht="99" customHeight="1" spans="1:12">
      <c r="A8" s="14"/>
      <c r="B8" s="14"/>
      <c r="C8" s="14"/>
      <c r="D8" s="14"/>
      <c r="E8" s="14"/>
      <c r="F8" s="14"/>
      <c r="G8" s="14"/>
      <c r="H8" s="14"/>
      <c r="I8" s="14"/>
      <c r="J8" s="14"/>
      <c r="K8" s="14"/>
      <c r="L8" s="15"/>
    </row>
    <row r="9" ht="25" customHeight="1" spans="1:12">
      <c r="A9" s="16"/>
      <c r="B9" s="16"/>
      <c r="C9" s="16"/>
      <c r="D9" s="16"/>
      <c r="E9" s="16"/>
      <c r="F9" s="17" t="s">
        <v>22</v>
      </c>
      <c r="G9" s="17"/>
      <c r="H9" s="17"/>
      <c r="I9" s="17"/>
      <c r="J9" s="17"/>
      <c r="K9" s="17"/>
    </row>
    <row r="10" ht="25" customHeight="1" spans="1:12">
      <c r="A10" s="16"/>
      <c r="B10" s="16"/>
      <c r="C10" s="16"/>
      <c r="D10" s="16"/>
      <c r="E10" s="16"/>
      <c r="F10" s="17" t="s">
        <v>23</v>
      </c>
      <c r="G10" s="17"/>
      <c r="H10" s="17"/>
      <c r="I10" s="17"/>
      <c r="J10" s="17"/>
      <c r="K10" s="17"/>
    </row>
  </sheetData>
  <mergeCells count="10">
    <mergeCell ref="A1:K1"/>
    <mergeCell ref="A2:K2"/>
    <mergeCell ref="A6:E6"/>
    <mergeCell ref="F9:K9"/>
    <mergeCell ref="F10:K10"/>
    <mergeCell ref="A3:A4"/>
    <mergeCell ref="B3:B4"/>
    <mergeCell ref="C3:C4"/>
    <mergeCell ref="D3:D4"/>
    <mergeCell ref="A7:K8"/>
  </mergeCells>
  <printOptions horizontalCentered="1"/>
  <pageMargins left="0.393055555555556" right="0.393055555555556" top="0.751388888888889" bottom="0.751388888888889" header="0.298611111111111" footer="0.298611111111111"/>
  <pageSetup paperSize="9"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朱章瑜</cp:lastModifiedBy>
  <dcterms:created xsi:type="dcterms:W3CDTF">2023-05-12T11:15:00Z</dcterms:created>
  <dcterms:modified xsi:type="dcterms:W3CDTF">2026-05-19T10:42:49Z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42A749EABFF94AEBA20E749BEA1BAEB0_13</vt:lpwstr>
  </property>
  <property fmtid="{D5CDD505-2E9C-101B-9397-08002B2CF9AE}" pid="4" name="CalculationRule">
    <vt:i4>0</vt:i4>
  </property>
</Properties>
</file>