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activeTab="2"/>
  </bookViews>
  <sheets>
    <sheet name="封-2 采购控制价封面" sheetId="5" r:id="rId1"/>
    <sheet name="汇总表" sheetId="7" r:id="rId2"/>
    <sheet name="机械租赁采购控制价-真实" sheetId="18" r:id="rId3"/>
    <sheet name="询价记录" sheetId="9" state="hidden" r:id="rId4"/>
    <sheet name="东方雨虹" sheetId="13" state="hidden" r:id="rId5"/>
    <sheet name="科顺" sheetId="11" state="hidden" r:id="rId6"/>
    <sheet name="卓宝" sheetId="12" state="hidden" r:id="rId7"/>
    <sheet name="巴德士" sheetId="14" state="hidden" r:id="rId8"/>
  </sheets>
  <definedNames>
    <definedName name="_xlnm.Print_Area" localSheetId="1">汇总表!$A$1:$E$3</definedName>
    <definedName name="_xlnm.Print_Titles" localSheetId="3">询价记录!$1:$3</definedName>
    <definedName name="_xlnm.Print_Area" localSheetId="3">询价记录!$A$1:$H$17</definedName>
    <definedName name="_xlnm.Print_Titles" localSheetId="2">'机械租赁采购控制价-真实'!$1:$3</definedName>
    <definedName name="_xlnm.Print_Area" localSheetId="2">'机械租赁采购控制价-真实'!$A$1:$H$29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<sst xmlns="http://schemas.openxmlformats.org/spreadsheetml/2006/main" count="378" uniqueCount="123">
  <si>
    <t>东莞市凤岗镇博深高速联络线及雁鸣湖路道路工程（一期）箱涵工程（末端排渠）工程-机械租赁</t>
  </si>
  <si>
    <t>采 购 控 制 价</t>
  </si>
  <si>
    <t>采   购  人：</t>
  </si>
  <si>
    <t>东莞城工集团市政工程有限公司</t>
  </si>
  <si>
    <r>
      <rPr>
        <b/>
        <sz val="14"/>
        <rFont val="宋体"/>
        <charset val="134"/>
      </rPr>
      <t xml:space="preserve">编   制  人：  </t>
    </r>
    <r>
      <rPr>
        <b/>
        <u/>
        <sz val="14"/>
        <rFont val="宋体"/>
        <charset val="134"/>
      </rPr>
      <t xml:space="preserve">             </t>
    </r>
    <r>
      <rPr>
        <b/>
        <sz val="14"/>
        <rFont val="宋体"/>
        <charset val="134"/>
      </rPr>
      <t xml:space="preserve"> </t>
    </r>
  </si>
  <si>
    <r>
      <rPr>
        <b/>
        <sz val="14"/>
        <rFont val="宋体"/>
        <charset val="134"/>
      </rPr>
      <t xml:space="preserve">审   核  人：  </t>
    </r>
    <r>
      <rPr>
        <b/>
        <u/>
        <sz val="14"/>
        <rFont val="宋体"/>
        <charset val="134"/>
      </rPr>
      <t xml:space="preserve">             </t>
    </r>
    <r>
      <rPr>
        <b/>
        <sz val="14"/>
        <rFont val="宋体"/>
        <charset val="134"/>
      </rPr>
      <t xml:space="preserve"> </t>
    </r>
  </si>
  <si>
    <t>年   月   日</t>
  </si>
  <si>
    <t>封-2</t>
  </si>
  <si>
    <t>东莞市凤岗镇博深高速联络线及雁鸣湖路道路工程（一期）项目-箱涵工程（末端排渠）工程-机械租赁
采购控制价汇总表</t>
  </si>
  <si>
    <t>序号</t>
  </si>
  <si>
    <t>费用名称</t>
  </si>
  <si>
    <t>采购控制价
（元）</t>
  </si>
  <si>
    <t>采购限价
（元）</t>
  </si>
  <si>
    <t>备注</t>
  </si>
  <si>
    <t>机械租赁费用</t>
  </si>
  <si>
    <t>东莞市凤岗镇博深高速联络线及雁鸣湖路道路工程（一期）项目-箱涵工程（末端排渠）工程-机械租赁限价清单</t>
  </si>
  <si>
    <t>工程名称：东莞市凤岗镇博深高速联络线及雁鸣湖路道路工程（一期）项目-箱涵工程（末端排渠）工程-机械租赁</t>
  </si>
  <si>
    <t>名称</t>
  </si>
  <si>
    <t>规格、型号</t>
  </si>
  <si>
    <t>单位</t>
  </si>
  <si>
    <t>数量（暂定）</t>
  </si>
  <si>
    <t>不含税单价
(元)</t>
  </si>
  <si>
    <t>不含税合价
(元)</t>
  </si>
  <si>
    <t>下游报价</t>
  </si>
  <si>
    <t>松山湖污水合同价</t>
  </si>
  <si>
    <t>机器人项目</t>
  </si>
  <si>
    <t>挖机</t>
  </si>
  <si>
    <t>60挖掘机</t>
  </si>
  <si>
    <t>月</t>
  </si>
  <si>
    <t>台班</t>
  </si>
  <si>
    <t>炮机</t>
  </si>
  <si>
    <t>120挖掘机</t>
  </si>
  <si>
    <t>200挖掘机</t>
  </si>
  <si>
    <t>吊车</t>
  </si>
  <si>
    <t>25吨</t>
  </si>
  <si>
    <t>装载机</t>
  </si>
  <si>
    <t>50大铲车</t>
  </si>
  <si>
    <t>水车</t>
  </si>
  <si>
    <t>12方</t>
  </si>
  <si>
    <t>压路机</t>
  </si>
  <si>
    <t>20吨</t>
  </si>
  <si>
    <t>泵车</t>
  </si>
  <si>
    <t>天泵、地泵</t>
  </si>
  <si>
    <t>自卸汽车</t>
  </si>
  <si>
    <t>龙马车</t>
  </si>
  <si>
    <t>履带式挖掘机（钢板桩机）</t>
  </si>
  <si>
    <t>36t</t>
  </si>
  <si>
    <t>不含税合计</t>
  </si>
  <si>
    <r>
      <rPr>
        <sz val="9"/>
        <color theme="1"/>
        <rFont val="??"/>
        <charset val="134"/>
        <scheme val="minor"/>
      </rPr>
      <t>税金</t>
    </r>
    <r>
      <rPr>
        <u/>
        <sz val="9"/>
        <color theme="1"/>
        <rFont val="??"/>
        <charset val="134"/>
        <scheme val="minor"/>
      </rPr>
      <t xml:space="preserve">   9   </t>
    </r>
    <r>
      <rPr>
        <sz val="9"/>
        <color theme="1"/>
        <rFont val="??"/>
        <charset val="134"/>
        <scheme val="minor"/>
      </rPr>
      <t>%</t>
    </r>
  </si>
  <si>
    <t>含税合价</t>
  </si>
  <si>
    <t xml:space="preserve">说明：1.本租赁单价为全费用包干价，已完整包含（但不限于）操作人员和维修人员等相关人员的工资、燃料动力、进退场运输、安拆调试、维护保养、设备折旧、资金成本、保险税费（增值税外）及政策性文件规定的各项应有费用等全部费用
</t>
  </si>
  <si>
    <t>防水材料及辅材采购控制价</t>
  </si>
  <si>
    <t>工程名称：</t>
  </si>
  <si>
    <t>信息价(9月)</t>
  </si>
  <si>
    <t>东方雨虹</t>
  </si>
  <si>
    <t>卓宝</t>
  </si>
  <si>
    <t>科顺</t>
  </si>
  <si>
    <t>德高</t>
  </si>
  <si>
    <t>戴姆勒</t>
  </si>
  <si>
    <t>立邦</t>
  </si>
  <si>
    <t>多乐士</t>
  </si>
  <si>
    <t>三棵树</t>
  </si>
  <si>
    <t>其他</t>
  </si>
  <si>
    <t>渗透结晶</t>
  </si>
  <si>
    <t>20公斤/桶</t>
  </si>
  <si>
    <t>桶</t>
  </si>
  <si>
    <t>聚氨酯防水涂料</t>
  </si>
  <si>
    <t>单组分、20公斤/桶</t>
  </si>
  <si>
    <t>外露型聚氨酯防水涂料</t>
  </si>
  <si>
    <t>堵漏王</t>
  </si>
  <si>
    <t>5公斤/包</t>
  </si>
  <si>
    <t>包</t>
  </si>
  <si>
    <t>外墙防水防霉腻子粉</t>
  </si>
  <si>
    <t>20公斤/包</t>
  </si>
  <si>
    <t>白色乳胶漆</t>
  </si>
  <si>
    <t>5升/桶</t>
  </si>
  <si>
    <t>18升/桶</t>
  </si>
  <si>
    <t>乳胶漆滚筒工具</t>
  </si>
  <si>
    <t xml:space="preserve"> 10寸</t>
  </si>
  <si>
    <t>把</t>
  </si>
  <si>
    <t>乳胶漆羊毛刷</t>
  </si>
  <si>
    <t>5寸</t>
  </si>
  <si>
    <t>猪毛刷</t>
  </si>
  <si>
    <t>砖渣专用垃圾袋</t>
  </si>
  <si>
    <t>个</t>
  </si>
  <si>
    <r>
      <rPr>
        <sz val="9"/>
        <color theme="1"/>
        <rFont val="??"/>
        <charset val="134"/>
        <scheme val="minor"/>
      </rPr>
      <t>税金</t>
    </r>
    <r>
      <rPr>
        <u/>
        <sz val="9"/>
        <color theme="1"/>
        <rFont val="??"/>
        <charset val="134"/>
        <scheme val="minor"/>
      </rPr>
      <t xml:space="preserve">   13   </t>
    </r>
    <r>
      <rPr>
        <sz val="9"/>
        <color theme="1"/>
        <rFont val="??"/>
        <charset val="134"/>
        <scheme val="minor"/>
      </rPr>
      <t>%</t>
    </r>
  </si>
  <si>
    <t>防水材料计辅材采购清单</t>
  </si>
  <si>
    <t>防水材料类别</t>
  </si>
  <si>
    <t>规格</t>
  </si>
  <si>
    <t>数量</t>
  </si>
  <si>
    <t>含税单价</t>
  </si>
  <si>
    <t>税率</t>
  </si>
  <si>
    <t>聚氨酷防水涂料</t>
  </si>
  <si>
    <t>外露型聚氨酷防水涂料</t>
  </si>
  <si>
    <t>德高、戴姆乐、立邦</t>
  </si>
  <si>
    <t>(5升/桶)</t>
  </si>
  <si>
    <t>多乐士、三棵树、立邦</t>
  </si>
  <si>
    <t>(18升/桶)</t>
  </si>
  <si>
    <t xml:space="preserve"> (10寸)</t>
  </si>
  <si>
    <t>易耗品</t>
  </si>
  <si>
    <t>(5寸)</t>
  </si>
  <si>
    <t>不含税单价</t>
  </si>
  <si>
    <t>合价</t>
  </si>
  <si>
    <t>单组分、25公斤/桶</t>
  </si>
  <si>
    <t>4公斤/包</t>
  </si>
  <si>
    <t>25公斤/桶</t>
  </si>
  <si>
    <t>㎏</t>
  </si>
  <si>
    <t>外露型聚氨酷防水涂料替代为丙烯酸防水涂料外露</t>
  </si>
  <si>
    <t>(30KG/桶)</t>
  </si>
  <si>
    <t>品牌</t>
  </si>
  <si>
    <t>单组分聚氨酯防水涂料</t>
  </si>
  <si>
    <t>可外露水性沥青涂料</t>
  </si>
  <si>
    <t>德高外墙耐水腻子</t>
  </si>
  <si>
    <t>立邦外墙腻子</t>
  </si>
  <si>
    <t>多乐士家丽安超净味</t>
  </si>
  <si>
    <t>立邦净味120</t>
  </si>
  <si>
    <t>多乐士家丽安</t>
  </si>
  <si>
    <t>三棵树真时丽</t>
  </si>
  <si>
    <t>立邦时时丽</t>
  </si>
  <si>
    <t>说明：此报价不含税，不含调色费，报价有效期30天。</t>
  </si>
  <si>
    <t>报价单位：广东水立方高新水性材料科技有限公司</t>
  </si>
  <si>
    <t>联系人：谢文斌13902473571</t>
  </si>
  <si>
    <t>报价日期：2023.11.8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</si>
</sst>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#,##0.00_);[Red]\(#,##0.00\)"/>
  </numFmts>
  <fonts count="41">
    <font>
      <sz val="9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b/>
      <sz val="14"/>
      <color theme="1"/>
      <name val="??"/>
      <charset val="134"/>
      <scheme val="minor"/>
    </font>
    <font>
      <b/>
      <sz val="11"/>
      <color theme="1"/>
      <name val="??"/>
      <charset val="134"/>
      <scheme val="minor"/>
    </font>
    <font>
      <b/>
      <sz val="18"/>
      <name val="华文中宋"/>
      <charset val="134"/>
    </font>
    <font>
      <sz val="10"/>
      <name val="宋体"/>
      <charset val="134"/>
    </font>
    <font>
      <b/>
      <sz val="20"/>
      <name val="华文中宋"/>
      <charset val="134"/>
    </font>
    <font>
      <b/>
      <sz val="10"/>
      <name val="宋体"/>
      <charset val="134"/>
    </font>
    <font>
      <sz val="1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9"/>
      <color theme="1"/>
      <name val="??"/>
      <charset val="134"/>
      <scheme val="minor"/>
    </font>
    <font>
      <b/>
      <u/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4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1" applyNumberFormat="0" applyAlignment="0" applyProtection="0">
      <alignment vertical="center"/>
    </xf>
    <xf numFmtId="0" fontId="29" fillId="6" borderId="12" applyNumberFormat="0" applyAlignment="0" applyProtection="0">
      <alignment vertical="center"/>
    </xf>
    <xf numFmtId="0" fontId="30" fillId="6" borderId="11" applyNumberFormat="0" applyAlignment="0" applyProtection="0">
      <alignment vertical="center"/>
    </xf>
    <xf numFmtId="0" fontId="31" fillId="7" borderId="13" applyNumberFormat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0" fillId="0" borderId="0"/>
    <xf numFmtId="0" fontId="11" fillId="0" borderId="0">
      <alignment vertical="center"/>
    </xf>
  </cellStyleXfs>
  <cellXfs count="89">
    <xf numFmtId="0" fontId="0" fillId="0" borderId="0" xfId="49"/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9" fontId="1" fillId="0" borderId="3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9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9" fontId="1" fillId="0" borderId="5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49" applyAlignment="1">
      <alignment horizontal="center" vertical="center"/>
    </xf>
    <xf numFmtId="0" fontId="0" fillId="0" borderId="0" xfId="49" applyAlignment="1">
      <alignment horizontal="left"/>
    </xf>
    <xf numFmtId="0" fontId="0" fillId="0" borderId="0" xfId="49" applyAlignment="1">
      <alignment horizontal="center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Border="1" applyAlignment="1">
      <alignment vertical="center"/>
    </xf>
    <xf numFmtId="0" fontId="5" fillId="2" borderId="0" xfId="49" applyFont="1" applyFill="1" applyBorder="1" applyAlignment="1">
      <alignment vertical="center" wrapText="1"/>
    </xf>
    <xf numFmtId="0" fontId="5" fillId="2" borderId="0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2" xfId="49" applyFont="1" applyFill="1" applyBorder="1" applyAlignment="1">
      <alignment horizontal="center" vertical="center" wrapText="1"/>
    </xf>
    <xf numFmtId="0" fontId="0" fillId="0" borderId="3" xfId="49" applyBorder="1" applyAlignment="1">
      <alignment horizontal="center" vertical="center"/>
    </xf>
    <xf numFmtId="0" fontId="5" fillId="2" borderId="2" xfId="49" applyFont="1" applyFill="1" applyBorder="1" applyAlignment="1">
      <alignment horizontal="center" vertical="center" wrapText="1"/>
    </xf>
    <xf numFmtId="176" fontId="5" fillId="0" borderId="2" xfId="49" applyNumberFormat="1" applyFont="1" applyFill="1" applyBorder="1" applyAlignment="1">
      <alignment horizontal="right" vertical="center" wrapText="1"/>
    </xf>
    <xf numFmtId="176" fontId="5" fillId="2" borderId="2" xfId="49" applyNumberFormat="1" applyFont="1" applyFill="1" applyBorder="1" applyAlignment="1">
      <alignment horizontal="right" vertical="center" wrapText="1"/>
    </xf>
    <xf numFmtId="176" fontId="0" fillId="0" borderId="2" xfId="49" applyNumberFormat="1" applyFont="1" applyBorder="1" applyAlignment="1">
      <alignment horizontal="center" vertical="center"/>
    </xf>
    <xf numFmtId="176" fontId="0" fillId="3" borderId="2" xfId="49" applyNumberFormat="1" applyFont="1" applyFill="1" applyBorder="1" applyAlignment="1">
      <alignment horizontal="center" vertical="center"/>
    </xf>
    <xf numFmtId="176" fontId="0" fillId="0" borderId="2" xfId="49" applyNumberFormat="1" applyFill="1" applyBorder="1" applyAlignment="1">
      <alignment horizontal="right" vertical="center"/>
    </xf>
    <xf numFmtId="0" fontId="0" fillId="0" borderId="2" xfId="49" applyBorder="1" applyAlignment="1">
      <alignment horizontal="center" vertical="center"/>
    </xf>
    <xf numFmtId="176" fontId="0" fillId="0" borderId="2" xfId="49" applyNumberFormat="1" applyBorder="1" applyAlignment="1">
      <alignment horizontal="right" vertical="center"/>
    </xf>
    <xf numFmtId="0" fontId="0" fillId="3" borderId="2" xfId="0" applyFont="1" applyFill="1" applyBorder="1" applyAlignment="1">
      <alignment horizontal="center" vertical="center"/>
    </xf>
    <xf numFmtId="0" fontId="0" fillId="0" borderId="2" xfId="49" applyFont="1" applyBorder="1" applyAlignment="1">
      <alignment horizontal="center" vertical="center"/>
    </xf>
    <xf numFmtId="0" fontId="0" fillId="3" borderId="0" xfId="49" applyFill="1" applyAlignment="1">
      <alignment horizontal="center" vertical="center"/>
    </xf>
    <xf numFmtId="0" fontId="0" fillId="0" borderId="2" xfId="49" applyFill="1" applyBorder="1" applyAlignment="1">
      <alignment horizontal="center" vertical="center"/>
    </xf>
    <xf numFmtId="0" fontId="0" fillId="0" borderId="2" xfId="49" applyBorder="1"/>
    <xf numFmtId="0" fontId="0" fillId="0" borderId="2" xfId="49" applyFont="1" applyFill="1" applyBorder="1" applyAlignment="1">
      <alignment horizontal="center" vertical="center"/>
    </xf>
    <xf numFmtId="4" fontId="0" fillId="0" borderId="0" xfId="49" applyNumberFormat="1" applyAlignment="1">
      <alignment horizontal="left"/>
    </xf>
    <xf numFmtId="176" fontId="0" fillId="0" borderId="0" xfId="49" applyNumberFormat="1"/>
    <xf numFmtId="0" fontId="4" fillId="0" borderId="0" xfId="49" applyFont="1" applyFill="1" applyAlignment="1">
      <alignment horizontal="center" vertical="center" wrapText="1"/>
    </xf>
    <xf numFmtId="0" fontId="5" fillId="0" borderId="0" xfId="49" applyFont="1" applyFill="1" applyBorder="1" applyAlignment="1">
      <alignment vertical="center"/>
    </xf>
    <xf numFmtId="0" fontId="5" fillId="0" borderId="0" xfId="49" applyFont="1" applyFill="1" applyBorder="1" applyAlignment="1">
      <alignment vertical="center" wrapText="1"/>
    </xf>
    <xf numFmtId="0" fontId="5" fillId="0" borderId="0" xfId="49" applyFont="1" applyFill="1" applyBorder="1" applyAlignment="1">
      <alignment horizontal="left" vertical="center" wrapText="1"/>
    </xf>
    <xf numFmtId="0" fontId="5" fillId="0" borderId="0" xfId="49" applyFont="1" applyFill="1" applyAlignment="1">
      <alignment horizontal="left" vertical="center" wrapText="1"/>
    </xf>
    <xf numFmtId="0" fontId="6" fillId="0" borderId="0" xfId="49" applyFont="1" applyFill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176" fontId="0" fillId="0" borderId="6" xfId="49" applyNumberFormat="1" applyBorder="1" applyAlignment="1">
      <alignment horizontal="center" vertical="center" wrapText="1"/>
    </xf>
    <xf numFmtId="0" fontId="0" fillId="0" borderId="2" xfId="49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43" fontId="0" fillId="0" borderId="0" xfId="49" applyNumberFormat="1"/>
    <xf numFmtId="176" fontId="8" fillId="0" borderId="2" xfId="0" applyNumberFormat="1" applyFont="1" applyFill="1" applyBorder="1" applyAlignment="1">
      <alignment horizontal="center" vertical="center" wrapText="1"/>
    </xf>
    <xf numFmtId="176" fontId="8" fillId="0" borderId="6" xfId="49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76" fontId="0" fillId="0" borderId="6" xfId="49" applyNumberFormat="1" applyBorder="1"/>
    <xf numFmtId="176" fontId="0" fillId="0" borderId="2" xfId="49" applyNumberFormat="1" applyBorder="1"/>
    <xf numFmtId="0" fontId="10" fillId="0" borderId="2" xfId="49" applyFont="1" applyBorder="1" applyAlignment="1">
      <alignment horizontal="left" vertical="center" wrapText="1"/>
    </xf>
    <xf numFmtId="0" fontId="11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77" fontId="14" fillId="0" borderId="2" xfId="0" applyNumberFormat="1" applyFont="1" applyFill="1" applyBorder="1" applyAlignment="1">
      <alignment horizontal="center" vertical="center"/>
    </xf>
    <xf numFmtId="178" fontId="14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vertical="center"/>
    </xf>
    <xf numFmtId="0" fontId="0" fillId="0" borderId="0" xfId="49" applyFont="1" applyFill="1" applyAlignment="1"/>
    <xf numFmtId="0" fontId="15" fillId="2" borderId="0" xfId="49" applyFont="1" applyFill="1" applyBorder="1" applyAlignment="1">
      <alignment horizontal="left" vertical="center" wrapText="1"/>
    </xf>
    <xf numFmtId="0" fontId="16" fillId="2" borderId="7" xfId="49" applyFont="1" applyFill="1" applyBorder="1" applyAlignment="1">
      <alignment horizontal="center" wrapText="1"/>
    </xf>
    <xf numFmtId="0" fontId="16" fillId="2" borderId="0" xfId="49" applyFont="1" applyFill="1" applyBorder="1" applyAlignment="1">
      <alignment horizontal="left" wrapText="1"/>
    </xf>
    <xf numFmtId="0" fontId="17" fillId="2" borderId="0" xfId="49" applyFont="1" applyFill="1" applyBorder="1" applyAlignment="1">
      <alignment horizontal="center" wrapText="1"/>
    </xf>
    <xf numFmtId="0" fontId="17" fillId="2" borderId="0" xfId="49" applyFont="1" applyFill="1" applyAlignment="1">
      <alignment horizontal="center" wrapText="1"/>
    </xf>
    <xf numFmtId="0" fontId="17" fillId="2" borderId="0" xfId="49" applyFont="1" applyFill="1" applyAlignment="1">
      <alignment wrapText="1"/>
    </xf>
    <xf numFmtId="0" fontId="18" fillId="2" borderId="0" xfId="49" applyFont="1" applyFill="1" applyAlignment="1">
      <alignment horizontal="center" wrapText="1"/>
    </xf>
    <xf numFmtId="0" fontId="19" fillId="2" borderId="1" xfId="49" applyFont="1" applyFill="1" applyBorder="1" applyAlignment="1">
      <alignment horizontal="center" wrapText="1"/>
    </xf>
    <xf numFmtId="0" fontId="18" fillId="2" borderId="0" xfId="49" applyFont="1" applyFill="1" applyAlignment="1">
      <alignment wrapText="1"/>
    </xf>
    <xf numFmtId="0" fontId="11" fillId="2" borderId="0" xfId="49" applyFont="1" applyFill="1" applyAlignment="1">
      <alignment horizontal="left" wrapText="1"/>
    </xf>
    <xf numFmtId="0" fontId="11" fillId="2" borderId="0" xfId="49" applyFont="1" applyFill="1" applyAlignment="1">
      <alignment vertical="center" wrapText="1"/>
    </xf>
    <xf numFmtId="0" fontId="18" fillId="2" borderId="0" xfId="49" applyFont="1" applyFill="1" applyBorder="1" applyAlignment="1">
      <alignment horizontal="center" wrapText="1"/>
    </xf>
    <xf numFmtId="0" fontId="18" fillId="2" borderId="0" xfId="49" applyFont="1" applyFill="1" applyAlignment="1">
      <alignment horizontal="left" wrapText="1"/>
    </xf>
    <xf numFmtId="0" fontId="15" fillId="2" borderId="0" xfId="49" applyFont="1" applyFill="1" applyAlignment="1">
      <alignment horizontal="right" vertical="top" wrapText="1"/>
    </xf>
    <xf numFmtId="0" fontId="15" fillId="2" borderId="0" xfId="49" applyFont="1" applyFill="1" applyAlignment="1">
      <alignment horizontal="left" vertical="center" wrapText="1"/>
    </xf>
    <xf numFmtId="0" fontId="15" fillId="2" borderId="0" xfId="49" applyFont="1" applyFill="1" applyAlignment="1">
      <alignment horizontal="center" vertical="center" wrapText="1"/>
    </xf>
    <xf numFmtId="0" fontId="15" fillId="2" borderId="0" xfId="49" applyFont="1" applyFill="1" applyAlignment="1">
      <alignment horizontal="righ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_南方医院估算工程09.12.18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21</xdr:col>
      <xdr:colOff>73660</xdr:colOff>
      <xdr:row>15</xdr:row>
      <xdr:rowOff>128905</xdr:rowOff>
    </xdr:from>
    <xdr:to>
      <xdr:col>29</xdr:col>
      <xdr:colOff>549910</xdr:colOff>
      <xdr:row>24</xdr:row>
      <xdr:rowOff>128905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557115" y="6110605"/>
          <a:ext cx="5276850" cy="2743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21</xdr:col>
      <xdr:colOff>99695</xdr:colOff>
      <xdr:row>25</xdr:row>
      <xdr:rowOff>0</xdr:rowOff>
    </xdr:from>
    <xdr:to>
      <xdr:col>30</xdr:col>
      <xdr:colOff>566420</xdr:colOff>
      <xdr:row>71</xdr:row>
      <xdr:rowOff>66675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7583150" y="9029700"/>
          <a:ext cx="5867400" cy="8524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3</xdr:row>
      <xdr:rowOff>0</xdr:rowOff>
    </xdr:from>
    <xdr:to>
      <xdr:col>20</xdr:col>
      <xdr:colOff>257175</xdr:colOff>
      <xdr:row>3</xdr:row>
      <xdr:rowOff>371475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758930" y="1358900"/>
          <a:ext cx="538162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7</xdr:row>
      <xdr:rowOff>0</xdr:rowOff>
    </xdr:from>
    <xdr:to>
      <xdr:col>20</xdr:col>
      <xdr:colOff>428625</xdr:colOff>
      <xdr:row>7</xdr:row>
      <xdr:rowOff>466725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1758930" y="2959100"/>
          <a:ext cx="5553075" cy="466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9</xdr:row>
      <xdr:rowOff>0</xdr:rowOff>
    </xdr:from>
    <xdr:to>
      <xdr:col>20</xdr:col>
      <xdr:colOff>438150</xdr:colOff>
      <xdr:row>9</xdr:row>
      <xdr:rowOff>438150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1758930" y="3771900"/>
          <a:ext cx="556260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5</xdr:row>
      <xdr:rowOff>0</xdr:rowOff>
    </xdr:from>
    <xdr:to>
      <xdr:col>20</xdr:col>
      <xdr:colOff>561975</xdr:colOff>
      <xdr:row>5</xdr:row>
      <xdr:rowOff>514350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758930" y="2133600"/>
          <a:ext cx="5686425" cy="514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11</xdr:row>
      <xdr:rowOff>0</xdr:rowOff>
    </xdr:from>
    <xdr:to>
      <xdr:col>20</xdr:col>
      <xdr:colOff>285750</xdr:colOff>
      <xdr:row>11</xdr:row>
      <xdr:rowOff>485775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1758930" y="4533900"/>
          <a:ext cx="5410200" cy="485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103505</xdr:colOff>
      <xdr:row>3</xdr:row>
      <xdr:rowOff>388620</xdr:rowOff>
    </xdr:from>
    <xdr:to>
      <xdr:col>20</xdr:col>
      <xdr:colOff>408305</xdr:colOff>
      <xdr:row>5</xdr:row>
      <xdr:rowOff>90170</xdr:rowOff>
    </xdr:to>
    <xdr:pic>
      <xdr:nvPicPr>
        <xdr:cNvPr id="9" name="图片 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1862435" y="1747520"/>
          <a:ext cx="54292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6</xdr:row>
      <xdr:rowOff>0</xdr:rowOff>
    </xdr:from>
    <xdr:to>
      <xdr:col>20</xdr:col>
      <xdr:colOff>390525</xdr:colOff>
      <xdr:row>7</xdr:row>
      <xdr:rowOff>76200</xdr:rowOff>
    </xdr:to>
    <xdr:pic>
      <xdr:nvPicPr>
        <xdr:cNvPr id="10" name="图片 9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1758930" y="2654300"/>
          <a:ext cx="5514975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8</xdr:row>
      <xdr:rowOff>0</xdr:rowOff>
    </xdr:from>
    <xdr:to>
      <xdr:col>20</xdr:col>
      <xdr:colOff>257175</xdr:colOff>
      <xdr:row>9</xdr:row>
      <xdr:rowOff>66675</xdr:rowOff>
    </xdr:to>
    <xdr:pic>
      <xdr:nvPicPr>
        <xdr:cNvPr id="11" name="图片 10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1758930" y="3467100"/>
          <a:ext cx="5381625" cy="371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10</xdr:row>
      <xdr:rowOff>0</xdr:rowOff>
    </xdr:from>
    <xdr:to>
      <xdr:col>20</xdr:col>
      <xdr:colOff>171450</xdr:colOff>
      <xdr:row>11</xdr:row>
      <xdr:rowOff>142875</xdr:rowOff>
    </xdr:to>
    <xdr:pic>
      <xdr:nvPicPr>
        <xdr:cNvPr id="12" name="图片 1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1758930" y="4229100"/>
          <a:ext cx="5295900" cy="447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12</xdr:row>
      <xdr:rowOff>0</xdr:rowOff>
    </xdr:from>
    <xdr:to>
      <xdr:col>20</xdr:col>
      <xdr:colOff>514350</xdr:colOff>
      <xdr:row>13</xdr:row>
      <xdr:rowOff>180975</xdr:rowOff>
    </xdr:to>
    <xdr:pic>
      <xdr:nvPicPr>
        <xdr:cNvPr id="13" name="图片 12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1758930" y="5067300"/>
          <a:ext cx="5638800" cy="485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14</xdr:row>
      <xdr:rowOff>0</xdr:rowOff>
    </xdr:from>
    <xdr:to>
      <xdr:col>20</xdr:col>
      <xdr:colOff>209550</xdr:colOff>
      <xdr:row>15</xdr:row>
      <xdr:rowOff>133350</xdr:rowOff>
    </xdr:to>
    <xdr:pic>
      <xdr:nvPicPr>
        <xdr:cNvPr id="14" name="图片 1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1758930" y="5676900"/>
          <a:ext cx="5334000" cy="438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17</xdr:row>
      <xdr:rowOff>0</xdr:rowOff>
    </xdr:from>
    <xdr:to>
      <xdr:col>20</xdr:col>
      <xdr:colOff>381000</xdr:colOff>
      <xdr:row>18</xdr:row>
      <xdr:rowOff>76200</xdr:rowOff>
    </xdr:to>
    <xdr:pic>
      <xdr:nvPicPr>
        <xdr:cNvPr id="15" name="图片 1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1758930" y="6591300"/>
          <a:ext cx="5505450" cy="3810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622935</xdr:colOff>
      <xdr:row>18</xdr:row>
      <xdr:rowOff>96520</xdr:rowOff>
    </xdr:from>
    <xdr:to>
      <xdr:col>13</xdr:col>
      <xdr:colOff>0</xdr:colOff>
      <xdr:row>66</xdr:row>
      <xdr:rowOff>46355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65860" y="9024620"/>
          <a:ext cx="10604500" cy="72650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view="pageBreakPreview" zoomScaleNormal="100" workbookViewId="0">
      <selection activeCell="G3" sqref="G3"/>
    </sheetView>
  </sheetViews>
  <sheetFormatPr defaultColWidth="9" defaultRowHeight="12" outlineLevelCol="6"/>
  <cols>
    <col min="1" max="1" width="17.5047619047619" style="71" customWidth="1"/>
    <col min="2" max="2" width="2.5047619047619" style="71" customWidth="1"/>
    <col min="3" max="3" width="21.6666666666667" style="71" customWidth="1"/>
    <col min="4" max="4" width="10.8285714285714" style="71" customWidth="1"/>
    <col min="5" max="5" width="33.3333333333333" style="71" customWidth="1"/>
    <col min="6" max="6" width="3.12380952380952" style="71" customWidth="1"/>
    <col min="7" max="7" width="27.1619047619048" style="71" customWidth="1"/>
    <col min="8" max="16384" width="9" style="71"/>
  </cols>
  <sheetData>
    <row r="1" ht="120" customHeight="1" spans="1:7">
      <c r="A1" s="72"/>
      <c r="B1" s="72"/>
      <c r="C1" s="73" t="s">
        <v>0</v>
      </c>
      <c r="D1" s="73"/>
      <c r="E1" s="73"/>
      <c r="F1" s="73"/>
      <c r="G1" s="74"/>
    </row>
    <row r="2" ht="72" customHeight="1" spans="1:7">
      <c r="A2" s="75" t="s">
        <v>1</v>
      </c>
      <c r="B2" s="75"/>
      <c r="C2" s="75"/>
      <c r="D2" s="75"/>
      <c r="E2" s="75"/>
      <c r="F2" s="75"/>
      <c r="G2" s="75"/>
    </row>
    <row r="3" ht="120" customHeight="1" spans="1:7">
      <c r="A3" s="76"/>
      <c r="B3" s="76"/>
      <c r="C3" s="76"/>
      <c r="D3" s="76"/>
      <c r="E3" s="76"/>
      <c r="F3" s="76"/>
      <c r="G3" s="76"/>
    </row>
    <row r="4" ht="120" customHeight="1" spans="1:7">
      <c r="A4" s="77"/>
      <c r="B4" s="78" t="s">
        <v>2</v>
      </c>
      <c r="C4" s="78"/>
      <c r="D4" s="79" t="s">
        <v>3</v>
      </c>
      <c r="E4" s="79"/>
      <c r="F4" s="79"/>
      <c r="G4" s="77"/>
    </row>
    <row r="5" ht="60" customHeight="1" spans="1:7">
      <c r="A5" s="80"/>
      <c r="B5" s="80"/>
      <c r="C5" s="80" t="s">
        <v>4</v>
      </c>
      <c r="D5" s="79"/>
      <c r="E5" s="79"/>
      <c r="F5" s="79"/>
      <c r="G5" s="80"/>
    </row>
    <row r="6" ht="60" customHeight="1" spans="1:7">
      <c r="A6" s="80"/>
      <c r="B6" s="80"/>
      <c r="C6" s="80" t="s">
        <v>5</v>
      </c>
      <c r="D6" s="79"/>
      <c r="E6" s="79"/>
      <c r="F6" s="79"/>
      <c r="G6" s="80"/>
    </row>
    <row r="7" ht="120" customHeight="1" spans="1:7">
      <c r="A7" s="81"/>
      <c r="B7" s="82"/>
      <c r="C7" s="82"/>
      <c r="D7" s="83" t="s">
        <v>6</v>
      </c>
      <c r="E7" s="83"/>
      <c r="F7" s="81"/>
      <c r="G7" s="81"/>
    </row>
    <row r="8" ht="18" customHeight="1" spans="1:7">
      <c r="A8" s="81"/>
      <c r="B8" s="82"/>
      <c r="C8" s="82"/>
      <c r="D8" s="84"/>
      <c r="E8" s="84"/>
      <c r="F8" s="85"/>
      <c r="G8" s="85"/>
    </row>
    <row r="9" ht="18" customHeight="1" spans="1:7">
      <c r="A9" s="86"/>
      <c r="B9" s="86"/>
      <c r="C9" s="87"/>
      <c r="D9" s="87"/>
      <c r="E9" s="87"/>
      <c r="F9" s="87"/>
      <c r="G9" s="88" t="s">
        <v>7</v>
      </c>
    </row>
  </sheetData>
  <mergeCells count="14">
    <mergeCell ref="A1:B1"/>
    <mergeCell ref="C1:F1"/>
    <mergeCell ref="A2:G2"/>
    <mergeCell ref="B4:C4"/>
    <mergeCell ref="D4:F4"/>
    <mergeCell ref="D5:F5"/>
    <mergeCell ref="D6:F6"/>
    <mergeCell ref="B7:C7"/>
    <mergeCell ref="D7:E7"/>
    <mergeCell ref="F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scale="9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"/>
  <sheetViews>
    <sheetView view="pageBreakPreview" zoomScaleNormal="100" workbookViewId="0">
      <selection activeCell="D3" sqref="D3"/>
    </sheetView>
  </sheetViews>
  <sheetFormatPr defaultColWidth="9" defaultRowHeight="14.25" outlineLevelRow="2"/>
  <cols>
    <col min="1" max="1" width="12.1428571428571" style="61" customWidth="1"/>
    <col min="2" max="2" width="32" style="61" customWidth="1"/>
    <col min="3" max="3" width="31.4285714285714" style="61" customWidth="1"/>
    <col min="4" max="4" width="33.2857142857143" style="61" customWidth="1"/>
    <col min="5" max="5" width="49.1428571428571" style="61" customWidth="1"/>
    <col min="6" max="10" width="9" style="61"/>
    <col min="11" max="11" width="14.5714285714286" style="61"/>
    <col min="12" max="16384" width="9" style="61"/>
  </cols>
  <sheetData>
    <row r="1" s="61" customFormat="1" ht="54" customHeight="1" spans="1:11">
      <c r="A1" s="62" t="s">
        <v>8</v>
      </c>
      <c r="B1" s="62"/>
      <c r="C1" s="62"/>
      <c r="D1" s="63"/>
      <c r="E1" s="62"/>
    </row>
    <row r="2" s="61" customFormat="1" ht="52" customHeight="1" spans="1:11">
      <c r="A2" s="64" t="s">
        <v>9</v>
      </c>
      <c r="B2" s="64" t="s">
        <v>10</v>
      </c>
      <c r="C2" s="65" t="s">
        <v>11</v>
      </c>
      <c r="D2" s="66" t="s">
        <v>12</v>
      </c>
      <c r="E2" s="64" t="s">
        <v>13</v>
      </c>
    </row>
    <row r="3" s="61" customFormat="1" ht="52" customHeight="1" spans="1:11">
      <c r="A3" s="67">
        <v>1</v>
      </c>
      <c r="B3" s="67" t="s">
        <v>14</v>
      </c>
      <c r="C3" s="68">
        <v>2357942.3</v>
      </c>
      <c r="D3" s="69">
        <v>1416128</v>
      </c>
      <c r="E3" s="70"/>
      <c r="K3" s="61">
        <f>1-(D3/C3)</f>
        <v>0.399422114782028</v>
      </c>
    </row>
  </sheetData>
  <mergeCells count="1">
    <mergeCell ref="A1:E1"/>
  </mergeCells>
  <pageMargins left="0.75" right="0.75" top="1" bottom="1" header="0.5" footer="0.5"/>
  <pageSetup paperSize="9" scale="9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9"/>
  <sheetViews>
    <sheetView showGridLines="0" tabSelected="1" view="pageBreakPreview" zoomScale="115" zoomScaleNormal="100" topLeftCell="A10" workbookViewId="0">
      <selection activeCell="A29" sqref="A1:H29"/>
    </sheetView>
  </sheetViews>
  <sheetFormatPr defaultColWidth="9" defaultRowHeight="12"/>
  <cols>
    <col min="1" max="1" width="8.14285714285714" customWidth="1"/>
    <col min="2" max="2" width="25.1142857142857" customWidth="1"/>
    <col min="3" max="3" width="21.1047619047619" style="15" customWidth="1"/>
    <col min="4" max="4" width="10" style="15" customWidth="1"/>
    <col min="5" max="8" width="13.8571428571429" style="16" customWidth="1"/>
    <col min="9" max="9" width="12.8571428571429" style="40"/>
    <col min="10" max="10" width="13.7142857142857" customWidth="1"/>
    <col min="11" max="11" width="13.4285714285714" customWidth="1"/>
    <col min="12" max="12" width="16.5714285714286" customWidth="1"/>
    <col min="13" max="13" width="13.8571428571429"/>
  </cols>
  <sheetData>
    <row r="1" ht="50" customHeight="1" spans="1:13">
      <c r="A1" s="41" t="s">
        <v>15</v>
      </c>
      <c r="B1" s="41"/>
      <c r="C1" s="41"/>
      <c r="D1" s="41"/>
      <c r="E1" s="41"/>
      <c r="F1" s="41"/>
      <c r="G1" s="41"/>
      <c r="H1" s="41"/>
    </row>
    <row r="2" ht="27" customHeight="1" spans="1:13">
      <c r="A2" s="42" t="s">
        <v>16</v>
      </c>
      <c r="B2" s="43"/>
      <c r="C2" s="44"/>
      <c r="D2" s="45"/>
      <c r="E2" s="46"/>
      <c r="F2" s="46"/>
      <c r="G2" s="46"/>
      <c r="H2" s="46"/>
    </row>
    <row r="3" ht="30" customHeight="1" spans="1:13">
      <c r="A3" s="47" t="s">
        <v>9</v>
      </c>
      <c r="B3" s="47" t="s">
        <v>17</v>
      </c>
      <c r="C3" s="47" t="s">
        <v>18</v>
      </c>
      <c r="D3" s="47" t="s">
        <v>19</v>
      </c>
      <c r="E3" s="47" t="s">
        <v>20</v>
      </c>
      <c r="F3" s="47" t="s">
        <v>21</v>
      </c>
      <c r="G3" s="47" t="s">
        <v>22</v>
      </c>
      <c r="H3" s="47" t="s">
        <v>13</v>
      </c>
      <c r="I3" s="48" t="s">
        <v>23</v>
      </c>
      <c r="J3" s="49" t="s">
        <v>24</v>
      </c>
      <c r="K3" s="49" t="s">
        <v>25</v>
      </c>
      <c r="L3" s="49"/>
    </row>
    <row r="4" ht="37" customHeight="1" spans="1:13">
      <c r="A4" s="50">
        <v>1</v>
      </c>
      <c r="B4" s="51" t="s">
        <v>26</v>
      </c>
      <c r="C4" s="51" t="s">
        <v>27</v>
      </c>
      <c r="D4" s="52" t="s">
        <v>28</v>
      </c>
      <c r="E4" s="52">
        <v>5</v>
      </c>
      <c r="F4" s="50">
        <v>18000</v>
      </c>
      <c r="G4" s="50">
        <f>ROUND(F4*E4,2)</f>
        <v>90000</v>
      </c>
      <c r="H4" s="50"/>
      <c r="I4" s="53">
        <v>16000</v>
      </c>
      <c r="J4" s="37">
        <v>15000</v>
      </c>
      <c r="K4" s="37"/>
      <c r="L4" s="37"/>
      <c r="M4" s="54"/>
    </row>
    <row r="5" ht="24" customHeight="1" spans="1:13">
      <c r="A5" s="50">
        <v>2</v>
      </c>
      <c r="B5" s="51" t="s">
        <v>26</v>
      </c>
      <c r="C5" s="51" t="s">
        <v>27</v>
      </c>
      <c r="D5" s="51" t="s">
        <v>29</v>
      </c>
      <c r="E5" s="55">
        <v>10</v>
      </c>
      <c r="F5" s="50">
        <v>1300</v>
      </c>
      <c r="G5" s="50">
        <f t="shared" ref="G5:G25" si="0">ROUND(F5*E5,2)</f>
        <v>13000</v>
      </c>
      <c r="H5" s="50"/>
      <c r="I5" s="56">
        <f>1308/1.09</f>
        <v>1200</v>
      </c>
      <c r="J5" s="37">
        <v>1100</v>
      </c>
      <c r="K5" s="37"/>
      <c r="L5" s="37"/>
      <c r="M5" s="54"/>
    </row>
    <row r="6" ht="41" customHeight="1" spans="1:13">
      <c r="A6" s="50">
        <v>3</v>
      </c>
      <c r="B6" s="51" t="s">
        <v>30</v>
      </c>
      <c r="C6" s="51" t="s">
        <v>27</v>
      </c>
      <c r="D6" s="51" t="s">
        <v>28</v>
      </c>
      <c r="E6" s="55">
        <v>2</v>
      </c>
      <c r="F6" s="50">
        <v>20000</v>
      </c>
      <c r="G6" s="50">
        <f t="shared" si="0"/>
        <v>40000</v>
      </c>
      <c r="H6" s="50"/>
      <c r="I6" s="56">
        <v>18000</v>
      </c>
      <c r="J6" s="37">
        <v>20450</v>
      </c>
      <c r="K6" s="37"/>
      <c r="L6" s="37"/>
      <c r="M6" s="54"/>
    </row>
    <row r="7" ht="24" customHeight="1" spans="1:13">
      <c r="A7" s="50">
        <v>4</v>
      </c>
      <c r="B7" s="51" t="s">
        <v>30</v>
      </c>
      <c r="C7" s="51" t="s">
        <v>27</v>
      </c>
      <c r="D7" s="51" t="s">
        <v>29</v>
      </c>
      <c r="E7" s="55">
        <v>20</v>
      </c>
      <c r="F7" s="50">
        <v>1800</v>
      </c>
      <c r="G7" s="50">
        <f t="shared" si="0"/>
        <v>36000</v>
      </c>
      <c r="H7" s="50"/>
      <c r="I7" s="56">
        <f>2180/1.09</f>
        <v>2000</v>
      </c>
      <c r="J7" s="37">
        <v>1500</v>
      </c>
      <c r="K7" s="37"/>
      <c r="L7" s="37"/>
      <c r="M7" s="54"/>
    </row>
    <row r="8" ht="40" customHeight="1" spans="1:13">
      <c r="A8" s="50">
        <v>5</v>
      </c>
      <c r="B8" s="51" t="s">
        <v>26</v>
      </c>
      <c r="C8" s="51" t="s">
        <v>31</v>
      </c>
      <c r="D8" s="51" t="s">
        <v>28</v>
      </c>
      <c r="E8" s="55">
        <v>5</v>
      </c>
      <c r="F8" s="50">
        <v>21000</v>
      </c>
      <c r="G8" s="50">
        <f t="shared" si="0"/>
        <v>105000</v>
      </c>
      <c r="H8" s="50"/>
      <c r="I8" s="56">
        <v>20000</v>
      </c>
      <c r="J8" s="37">
        <v>19100</v>
      </c>
      <c r="K8" s="37"/>
      <c r="L8" s="37"/>
      <c r="M8" s="54"/>
    </row>
    <row r="9" ht="24" customHeight="1" spans="1:13">
      <c r="A9" s="50">
        <v>6</v>
      </c>
      <c r="B9" s="51" t="s">
        <v>26</v>
      </c>
      <c r="C9" s="51" t="s">
        <v>31</v>
      </c>
      <c r="D9" s="51" t="s">
        <v>29</v>
      </c>
      <c r="E9" s="55">
        <v>20</v>
      </c>
      <c r="F9" s="50">
        <v>1500</v>
      </c>
      <c r="G9" s="50">
        <f t="shared" si="0"/>
        <v>30000</v>
      </c>
      <c r="H9" s="50"/>
      <c r="I9" s="56">
        <f>1482.4/1.09</f>
        <v>1360</v>
      </c>
      <c r="J9" s="37">
        <v>1400</v>
      </c>
      <c r="K9" s="37"/>
      <c r="L9" s="37"/>
      <c r="M9" s="54"/>
    </row>
    <row r="10" ht="36" customHeight="1" spans="1:13">
      <c r="A10" s="50">
        <v>7</v>
      </c>
      <c r="B10" s="51" t="s">
        <v>26</v>
      </c>
      <c r="C10" s="51" t="s">
        <v>32</v>
      </c>
      <c r="D10" s="51" t="s">
        <v>28</v>
      </c>
      <c r="E10" s="55">
        <v>5</v>
      </c>
      <c r="F10" s="50">
        <v>24000</v>
      </c>
      <c r="G10" s="50">
        <f t="shared" si="0"/>
        <v>120000</v>
      </c>
      <c r="H10" s="50"/>
      <c r="I10" s="56">
        <v>23000</v>
      </c>
      <c r="J10" s="37">
        <v>23857</v>
      </c>
      <c r="K10" s="37"/>
      <c r="L10" s="37"/>
      <c r="M10" s="54"/>
    </row>
    <row r="11" ht="24" customHeight="1" spans="1:13">
      <c r="A11" s="50">
        <v>8</v>
      </c>
      <c r="B11" s="51" t="s">
        <v>26</v>
      </c>
      <c r="C11" s="51" t="s">
        <v>32</v>
      </c>
      <c r="D11" s="51" t="s">
        <v>29</v>
      </c>
      <c r="E11" s="55">
        <v>20</v>
      </c>
      <c r="F11" s="50">
        <v>2900</v>
      </c>
      <c r="G11" s="50">
        <f t="shared" si="0"/>
        <v>58000</v>
      </c>
      <c r="H11" s="50"/>
      <c r="I11" s="56">
        <f>2005.6/1.09</f>
        <v>1840</v>
      </c>
      <c r="J11" s="37">
        <v>1800</v>
      </c>
      <c r="K11" s="37"/>
      <c r="L11" s="37"/>
      <c r="M11" s="54"/>
    </row>
    <row r="12" ht="42" customHeight="1" spans="1:13">
      <c r="A12" s="50">
        <v>9</v>
      </c>
      <c r="B12" s="51" t="s">
        <v>30</v>
      </c>
      <c r="C12" s="51" t="s">
        <v>32</v>
      </c>
      <c r="D12" s="51" t="s">
        <v>28</v>
      </c>
      <c r="E12" s="55">
        <v>2</v>
      </c>
      <c r="F12" s="50">
        <v>35000</v>
      </c>
      <c r="G12" s="50">
        <f t="shared" si="0"/>
        <v>70000</v>
      </c>
      <c r="H12" s="50"/>
      <c r="I12" s="56">
        <v>28000</v>
      </c>
      <c r="J12" s="37">
        <v>35470</v>
      </c>
      <c r="K12" s="37"/>
      <c r="L12" s="37"/>
      <c r="M12" s="54"/>
    </row>
    <row r="13" ht="24" customHeight="1" spans="1:13">
      <c r="A13" s="50">
        <v>10</v>
      </c>
      <c r="B13" s="51" t="s">
        <v>30</v>
      </c>
      <c r="C13" s="51" t="s">
        <v>32</v>
      </c>
      <c r="D13" s="51" t="s">
        <v>29</v>
      </c>
      <c r="E13" s="55">
        <v>10</v>
      </c>
      <c r="F13" s="50">
        <v>2700</v>
      </c>
      <c r="G13" s="50">
        <f t="shared" si="0"/>
        <v>27000</v>
      </c>
      <c r="H13" s="50"/>
      <c r="I13" s="56">
        <f>2877.6/1.09</f>
        <v>2640</v>
      </c>
      <c r="J13" s="37">
        <v>2600</v>
      </c>
      <c r="K13" s="37"/>
      <c r="L13" s="37"/>
      <c r="M13" s="54"/>
    </row>
    <row r="14" ht="24" customHeight="1" spans="1:13">
      <c r="A14" s="50">
        <v>11</v>
      </c>
      <c r="B14" s="51" t="s">
        <v>33</v>
      </c>
      <c r="C14" s="51" t="s">
        <v>34</v>
      </c>
      <c r="D14" s="51" t="s">
        <v>28</v>
      </c>
      <c r="E14" s="55">
        <v>5</v>
      </c>
      <c r="F14" s="50">
        <v>26000</v>
      </c>
      <c r="G14" s="50">
        <f t="shared" si="0"/>
        <v>130000</v>
      </c>
      <c r="H14" s="50"/>
      <c r="I14" s="56">
        <v>23000</v>
      </c>
      <c r="J14" s="37"/>
      <c r="K14" s="37">
        <v>26500</v>
      </c>
      <c r="L14" s="37"/>
      <c r="M14" s="54"/>
    </row>
    <row r="15" ht="24" customHeight="1" spans="1:13">
      <c r="A15" s="50">
        <v>12</v>
      </c>
      <c r="B15" s="51" t="s">
        <v>33</v>
      </c>
      <c r="C15" s="51" t="s">
        <v>34</v>
      </c>
      <c r="D15" s="51" t="s">
        <v>29</v>
      </c>
      <c r="E15" s="55">
        <v>10</v>
      </c>
      <c r="F15" s="50">
        <v>1700</v>
      </c>
      <c r="G15" s="50">
        <f t="shared" si="0"/>
        <v>17000</v>
      </c>
      <c r="H15" s="50"/>
      <c r="I15" s="56">
        <f>1744/1.09</f>
        <v>1600</v>
      </c>
      <c r="J15" s="37">
        <v>1600</v>
      </c>
      <c r="K15" s="37">
        <v>1300</v>
      </c>
      <c r="L15" s="37"/>
      <c r="M15" s="54"/>
    </row>
    <row r="16" ht="24" customHeight="1" spans="1:13">
      <c r="A16" s="50">
        <v>13</v>
      </c>
      <c r="B16" s="51" t="s">
        <v>35</v>
      </c>
      <c r="C16" s="51" t="s">
        <v>36</v>
      </c>
      <c r="D16" s="51" t="s">
        <v>28</v>
      </c>
      <c r="E16" s="55">
        <v>5</v>
      </c>
      <c r="F16" s="50">
        <v>20000</v>
      </c>
      <c r="G16" s="50">
        <f t="shared" si="0"/>
        <v>100000</v>
      </c>
      <c r="H16" s="50"/>
      <c r="I16" s="56">
        <v>18000</v>
      </c>
      <c r="J16" s="37"/>
      <c r="K16" s="37"/>
      <c r="L16" s="37"/>
      <c r="M16" s="54"/>
    </row>
    <row r="17" ht="24" customHeight="1" spans="1:13">
      <c r="A17" s="50">
        <v>14</v>
      </c>
      <c r="B17" s="51" t="s">
        <v>35</v>
      </c>
      <c r="C17" s="51" t="s">
        <v>36</v>
      </c>
      <c r="D17" s="51" t="s">
        <v>29</v>
      </c>
      <c r="E17" s="55">
        <v>10</v>
      </c>
      <c r="F17" s="50">
        <v>1500</v>
      </c>
      <c r="G17" s="50">
        <f t="shared" si="0"/>
        <v>15000</v>
      </c>
      <c r="H17" s="50"/>
      <c r="I17" s="56">
        <f>1308/1.09</f>
        <v>1200</v>
      </c>
      <c r="J17" s="37"/>
      <c r="K17" s="37"/>
      <c r="L17" s="37"/>
      <c r="M17" s="54"/>
    </row>
    <row r="18" ht="24" customHeight="1" spans="1:13">
      <c r="A18" s="50">
        <v>15</v>
      </c>
      <c r="B18" s="51" t="s">
        <v>37</v>
      </c>
      <c r="C18" s="51" t="s">
        <v>38</v>
      </c>
      <c r="D18" s="51" t="s">
        <v>28</v>
      </c>
      <c r="E18" s="55">
        <v>5</v>
      </c>
      <c r="F18" s="50">
        <v>15000</v>
      </c>
      <c r="G18" s="50">
        <f t="shared" si="0"/>
        <v>75000</v>
      </c>
      <c r="H18" s="50"/>
      <c r="I18" s="56">
        <v>14000</v>
      </c>
      <c r="J18" s="37">
        <v>11850</v>
      </c>
      <c r="K18" s="37"/>
      <c r="L18" s="37"/>
      <c r="M18" s="54"/>
    </row>
    <row r="19" ht="24" customHeight="1" spans="1:13">
      <c r="A19" s="50">
        <v>16</v>
      </c>
      <c r="B19" s="51" t="s">
        <v>37</v>
      </c>
      <c r="C19" s="51" t="s">
        <v>38</v>
      </c>
      <c r="D19" s="51" t="s">
        <v>29</v>
      </c>
      <c r="E19" s="55">
        <v>20</v>
      </c>
      <c r="F19" s="50">
        <v>1200</v>
      </c>
      <c r="G19" s="50">
        <f t="shared" si="0"/>
        <v>24000</v>
      </c>
      <c r="H19" s="50"/>
      <c r="I19" s="56">
        <f>530</f>
        <v>530</v>
      </c>
      <c r="J19" s="37">
        <v>1100</v>
      </c>
      <c r="K19" s="37"/>
      <c r="L19" s="37"/>
      <c r="M19" s="54"/>
    </row>
    <row r="20" ht="24" customHeight="1" spans="1:13">
      <c r="A20" s="50">
        <v>17</v>
      </c>
      <c r="B20" s="51" t="s">
        <v>39</v>
      </c>
      <c r="C20" s="51" t="s">
        <v>40</v>
      </c>
      <c r="D20" s="51" t="s">
        <v>28</v>
      </c>
      <c r="E20" s="55">
        <v>5</v>
      </c>
      <c r="F20" s="50">
        <v>20000</v>
      </c>
      <c r="G20" s="50">
        <f t="shared" si="0"/>
        <v>100000</v>
      </c>
      <c r="H20" s="50"/>
      <c r="I20" s="56">
        <v>18000</v>
      </c>
      <c r="J20" s="37"/>
      <c r="K20" s="37"/>
      <c r="L20" s="37"/>
      <c r="M20" s="54"/>
    </row>
    <row r="21" ht="24" customHeight="1" spans="1:13">
      <c r="A21" s="50">
        <v>18</v>
      </c>
      <c r="B21" s="51" t="s">
        <v>39</v>
      </c>
      <c r="C21" s="51" t="s">
        <v>40</v>
      </c>
      <c r="D21" s="51" t="s">
        <v>29</v>
      </c>
      <c r="E21" s="55">
        <v>2</v>
      </c>
      <c r="F21" s="50">
        <v>2100</v>
      </c>
      <c r="G21" s="50">
        <f t="shared" si="0"/>
        <v>4200</v>
      </c>
      <c r="H21" s="50"/>
      <c r="I21" s="56">
        <f>2180/1.09</f>
        <v>2000</v>
      </c>
      <c r="J21" s="37"/>
      <c r="K21" s="37"/>
      <c r="L21" s="37"/>
      <c r="M21" s="54"/>
    </row>
    <row r="22" ht="24" customHeight="1" spans="1:13">
      <c r="A22" s="50">
        <v>19</v>
      </c>
      <c r="B22" s="51" t="s">
        <v>41</v>
      </c>
      <c r="C22" s="51" t="s">
        <v>42</v>
      </c>
      <c r="D22" s="51" t="s">
        <v>29</v>
      </c>
      <c r="E22" s="55">
        <v>25</v>
      </c>
      <c r="F22" s="50">
        <v>3000</v>
      </c>
      <c r="G22" s="50">
        <f t="shared" si="0"/>
        <v>75000</v>
      </c>
      <c r="H22" s="50"/>
      <c r="I22" s="56">
        <f>2616/1.09</f>
        <v>2400</v>
      </c>
      <c r="J22" s="37"/>
      <c r="K22" s="37"/>
      <c r="L22" s="37"/>
      <c r="M22" s="54"/>
    </row>
    <row r="23" ht="24" customHeight="1" spans="1:13">
      <c r="A23" s="50">
        <v>20</v>
      </c>
      <c r="B23" s="51" t="s">
        <v>43</v>
      </c>
      <c r="C23" s="51" t="s">
        <v>44</v>
      </c>
      <c r="D23" s="51" t="s">
        <v>28</v>
      </c>
      <c r="E23" s="55">
        <v>5</v>
      </c>
      <c r="F23" s="50">
        <v>15000</v>
      </c>
      <c r="G23" s="50">
        <f t="shared" si="0"/>
        <v>75000</v>
      </c>
      <c r="H23" s="50"/>
      <c r="I23" s="56">
        <v>14000</v>
      </c>
      <c r="J23" s="37"/>
      <c r="K23" s="37"/>
      <c r="L23" s="37"/>
      <c r="M23" s="54"/>
    </row>
    <row r="24" ht="24" customHeight="1" spans="1:13">
      <c r="A24" s="50">
        <v>21</v>
      </c>
      <c r="B24" s="51" t="s">
        <v>43</v>
      </c>
      <c r="C24" s="51" t="s">
        <v>44</v>
      </c>
      <c r="D24" s="51" t="s">
        <v>29</v>
      </c>
      <c r="E24" s="55">
        <v>5</v>
      </c>
      <c r="F24" s="50">
        <v>1000</v>
      </c>
      <c r="G24" s="50">
        <f t="shared" si="0"/>
        <v>5000</v>
      </c>
      <c r="H24" s="50"/>
      <c r="I24" s="56">
        <v>800</v>
      </c>
      <c r="J24" s="37"/>
      <c r="K24" s="37"/>
      <c r="L24" s="37"/>
      <c r="M24" s="54"/>
    </row>
    <row r="25" ht="24" customHeight="1" spans="1:13">
      <c r="A25" s="50">
        <v>22</v>
      </c>
      <c r="B25" s="51" t="s">
        <v>45</v>
      </c>
      <c r="C25" s="51" t="s">
        <v>46</v>
      </c>
      <c r="D25" s="51" t="s">
        <v>29</v>
      </c>
      <c r="E25" s="55">
        <v>30</v>
      </c>
      <c r="F25" s="50">
        <v>3000</v>
      </c>
      <c r="G25" s="50">
        <f t="shared" si="0"/>
        <v>90000</v>
      </c>
      <c r="H25" s="50"/>
      <c r="I25" s="56">
        <v>2700</v>
      </c>
      <c r="J25" s="37"/>
      <c r="K25" s="37"/>
      <c r="L25" s="37"/>
      <c r="M25" s="54"/>
    </row>
    <row r="26" ht="24" customHeight="1" spans="1:13">
      <c r="A26" s="50">
        <v>23</v>
      </c>
      <c r="B26" s="36" t="s">
        <v>47</v>
      </c>
      <c r="C26" s="36"/>
      <c r="D26" s="36"/>
      <c r="E26" s="36"/>
      <c r="F26" s="36"/>
      <c r="G26" s="57">
        <f>SUM(G4:G25)</f>
        <v>1299200</v>
      </c>
      <c r="H26" s="57"/>
      <c r="I26" s="58"/>
      <c r="J26" s="59"/>
      <c r="K26" s="59"/>
      <c r="L26" s="59"/>
      <c r="M26" s="54">
        <f t="shared" ref="M26:M28" si="1">(L26+K26+J26+I26)/4</f>
        <v>0</v>
      </c>
    </row>
    <row r="27" customFormat="1" ht="24" customHeight="1" spans="1:13">
      <c r="A27" s="50">
        <v>24</v>
      </c>
      <c r="B27" s="38" t="s">
        <v>48</v>
      </c>
      <c r="C27" s="38"/>
      <c r="D27" s="38"/>
      <c r="E27" s="38"/>
      <c r="F27" s="38"/>
      <c r="G27" s="57">
        <f>+ROUND(G26*0.09,2)</f>
        <v>116928</v>
      </c>
      <c r="H27" s="57"/>
      <c r="I27" s="58"/>
      <c r="J27" s="59"/>
      <c r="K27" s="59"/>
      <c r="L27" s="59"/>
      <c r="M27" s="54">
        <f t="shared" si="1"/>
        <v>0</v>
      </c>
    </row>
    <row r="28" customFormat="1" ht="24" customHeight="1" spans="1:13">
      <c r="A28" s="50">
        <v>25</v>
      </c>
      <c r="B28" s="38" t="s">
        <v>49</v>
      </c>
      <c r="C28" s="38"/>
      <c r="D28" s="38"/>
      <c r="E28" s="38"/>
      <c r="F28" s="38"/>
      <c r="G28" s="57">
        <f>+G26+G27</f>
        <v>1416128</v>
      </c>
      <c r="H28" s="57"/>
      <c r="I28" s="58"/>
      <c r="J28" s="59"/>
      <c r="K28" s="59"/>
      <c r="L28" s="59"/>
      <c r="M28" s="54">
        <f t="shared" si="1"/>
        <v>0</v>
      </c>
    </row>
    <row r="29" ht="90" customHeight="1" spans="1:13">
      <c r="A29" s="60" t="s">
        <v>50</v>
      </c>
      <c r="B29" s="60"/>
      <c r="C29" s="60"/>
      <c r="D29" s="60"/>
      <c r="E29" s="60"/>
      <c r="F29" s="60"/>
      <c r="G29" s="60"/>
      <c r="H29" s="60"/>
    </row>
  </sheetData>
  <mergeCells count="5">
    <mergeCell ref="A1:H1"/>
    <mergeCell ref="B26:E26"/>
    <mergeCell ref="B27:E27"/>
    <mergeCell ref="B28:E28"/>
    <mergeCell ref="A29:H29"/>
  </mergeCells>
  <printOptions horizontalCentered="1"/>
  <pageMargins left="0.118055555555556" right="0.118055555555556" top="0.594444444444444" bottom="0" header="0.594444444444444" footer="0"/>
  <pageSetup paperSize="9" scale="94" fitToHeight="0" orientation="portrait" horizontalDpi="600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8"/>
  <sheetViews>
    <sheetView showGridLines="0" zoomScale="90" zoomScaleNormal="90" zoomScaleSheetLayoutView="115" workbookViewId="0">
      <selection activeCell="P6" sqref="P6"/>
    </sheetView>
  </sheetViews>
  <sheetFormatPr defaultColWidth="9" defaultRowHeight="12"/>
  <cols>
    <col min="1" max="1" width="8.14285714285714" customWidth="1"/>
    <col min="2" max="2" width="25.1142857142857" customWidth="1"/>
    <col min="3" max="3" width="19.1428571428571" style="15" customWidth="1"/>
    <col min="4" max="4" width="10" style="15" customWidth="1"/>
    <col min="5" max="5" width="13.8571428571429" style="16" customWidth="1"/>
    <col min="6" max="6" width="14.1428571428571" style="16" customWidth="1"/>
    <col min="7" max="7" width="15.2857142857143" customWidth="1"/>
    <col min="8" max="8" width="15.3047619047619" customWidth="1"/>
    <col min="9" max="9" width="9" style="14"/>
    <col min="10" max="10" width="11.8285714285714" style="14"/>
    <col min="11" max="12" width="12.8571428571429" style="14"/>
    <col min="13" max="13" width="9" style="14"/>
    <col min="14" max="14" width="9.42857142857143" style="14"/>
    <col min="15" max="15" width="9" style="14"/>
    <col min="16" max="16" width="10.4285714285714" style="14" customWidth="1"/>
    <col min="17" max="17" width="9" style="14"/>
    <col min="18" max="18" width="10.4285714285714" style="14" customWidth="1"/>
    <col min="19" max="31" width="9" style="14"/>
  </cols>
  <sheetData>
    <row r="1" ht="50" customHeight="1" spans="1:31">
      <c r="A1" s="17" t="s">
        <v>51</v>
      </c>
      <c r="B1" s="17"/>
      <c r="C1" s="17"/>
      <c r="D1" s="17"/>
      <c r="E1" s="17"/>
      <c r="F1" s="17"/>
      <c r="G1" s="17"/>
      <c r="H1" s="17"/>
    </row>
    <row r="2" ht="27" customHeight="1" spans="1:31">
      <c r="A2" s="18" t="s">
        <v>52</v>
      </c>
      <c r="B2" s="19"/>
      <c r="C2" s="20"/>
      <c r="D2" s="21"/>
      <c r="E2" s="22"/>
      <c r="F2" s="22"/>
      <c r="G2" s="22"/>
      <c r="H2" s="22"/>
    </row>
    <row r="3" s="14" customFormat="1" ht="40" customHeight="1" spans="1:31">
      <c r="A3" s="23" t="s">
        <v>9</v>
      </c>
      <c r="B3" s="23" t="s">
        <v>17</v>
      </c>
      <c r="C3" s="23" t="s">
        <v>18</v>
      </c>
      <c r="D3" s="23" t="s">
        <v>19</v>
      </c>
      <c r="E3" s="23" t="s">
        <v>20</v>
      </c>
      <c r="F3" s="23" t="s">
        <v>21</v>
      </c>
      <c r="G3" s="23" t="s">
        <v>22</v>
      </c>
      <c r="H3" s="23" t="s">
        <v>13</v>
      </c>
      <c r="J3" s="24" t="s">
        <v>53</v>
      </c>
      <c r="K3" s="6" t="s">
        <v>54</v>
      </c>
      <c r="L3" s="6"/>
      <c r="M3" s="6" t="s">
        <v>55</v>
      </c>
      <c r="N3" s="6"/>
      <c r="O3" s="6" t="s">
        <v>56</v>
      </c>
      <c r="P3" s="6"/>
      <c r="Q3" s="6" t="s">
        <v>56</v>
      </c>
      <c r="R3" s="6"/>
      <c r="S3" s="6" t="s">
        <v>57</v>
      </c>
      <c r="T3" s="6" t="s">
        <v>58</v>
      </c>
      <c r="U3" s="6" t="s">
        <v>59</v>
      </c>
      <c r="V3" s="6" t="s">
        <v>60</v>
      </c>
      <c r="W3" s="6" t="s">
        <v>61</v>
      </c>
      <c r="X3" s="14" t="s">
        <v>62</v>
      </c>
    </row>
    <row r="4" ht="41" customHeight="1" spans="1:31">
      <c r="A4" s="25">
        <v>1</v>
      </c>
      <c r="B4" s="4" t="s">
        <v>63</v>
      </c>
      <c r="C4" s="4" t="s">
        <v>64</v>
      </c>
      <c r="D4" s="25" t="s">
        <v>65</v>
      </c>
      <c r="E4" s="26">
        <v>150</v>
      </c>
      <c r="F4" s="26">
        <f>K4</f>
        <v>159.29203539823</v>
      </c>
      <c r="G4" s="27">
        <f t="shared" ref="G4:G14" si="0">E4*F4</f>
        <v>23893.8053097345</v>
      </c>
      <c r="H4" s="25" t="s">
        <v>54</v>
      </c>
      <c r="J4" s="28">
        <f>12.65*20</f>
        <v>253</v>
      </c>
      <c r="K4" s="29">
        <f>9*20/1.13</f>
        <v>159.29203539823</v>
      </c>
      <c r="L4" s="28">
        <f>$E4*K4</f>
        <v>23893.8053097345</v>
      </c>
      <c r="M4" s="28">
        <f>7.7*20</f>
        <v>154</v>
      </c>
      <c r="N4" s="28">
        <f>$E4*M4</f>
        <v>23100</v>
      </c>
      <c r="O4" s="28">
        <v>120</v>
      </c>
      <c r="P4" s="28">
        <f>$E4*O4</f>
        <v>18000</v>
      </c>
      <c r="Q4" s="28">
        <v>176</v>
      </c>
      <c r="R4" s="28">
        <f t="shared" ref="R4:R7" si="1">$E4*Q4</f>
        <v>26400</v>
      </c>
      <c r="S4" s="28"/>
      <c r="T4" s="28"/>
      <c r="U4" s="28"/>
      <c r="V4" s="28"/>
      <c r="W4" s="28"/>
    </row>
    <row r="5" ht="41" customHeight="1" spans="1:31">
      <c r="A5" s="25">
        <v>2</v>
      </c>
      <c r="B5" s="4" t="s">
        <v>66</v>
      </c>
      <c r="C5" s="4" t="s">
        <v>67</v>
      </c>
      <c r="D5" s="25" t="s">
        <v>65</v>
      </c>
      <c r="E5" s="30">
        <v>200</v>
      </c>
      <c r="F5" s="26">
        <f>K5</f>
        <v>194.690265486726</v>
      </c>
      <c r="G5" s="27">
        <f t="shared" si="0"/>
        <v>38938.0530973451</v>
      </c>
      <c r="H5" s="25" t="s">
        <v>54</v>
      </c>
      <c r="J5" s="28">
        <f>11.74*20</f>
        <v>234.8</v>
      </c>
      <c r="K5" s="29">
        <f>11*20/1.13</f>
        <v>194.690265486726</v>
      </c>
      <c r="L5" s="28">
        <f>$E5*K5</f>
        <v>38938.0530973451</v>
      </c>
      <c r="M5" s="28">
        <f>11*20</f>
        <v>220</v>
      </c>
      <c r="N5" s="28">
        <f>$E5*M5</f>
        <v>44000</v>
      </c>
      <c r="O5" s="28">
        <v>220</v>
      </c>
      <c r="P5" s="28">
        <f>$E5*O5</f>
        <v>44000</v>
      </c>
      <c r="Q5" s="28">
        <v>246</v>
      </c>
      <c r="R5" s="28">
        <f t="shared" si="1"/>
        <v>49200</v>
      </c>
      <c r="S5" s="28"/>
      <c r="T5" s="28"/>
      <c r="U5" s="28"/>
      <c r="V5" s="28"/>
      <c r="W5" s="28"/>
    </row>
    <row r="6" ht="41" customHeight="1" spans="1:31">
      <c r="A6" s="25">
        <v>3</v>
      </c>
      <c r="B6" s="4" t="s">
        <v>68</v>
      </c>
      <c r="C6" s="4" t="s">
        <v>64</v>
      </c>
      <c r="D6" s="25" t="s">
        <v>65</v>
      </c>
      <c r="E6" s="30">
        <v>100</v>
      </c>
      <c r="F6" s="26">
        <f>K6</f>
        <v>292</v>
      </c>
      <c r="G6" s="27">
        <f t="shared" si="0"/>
        <v>29200</v>
      </c>
      <c r="H6" s="25" t="s">
        <v>54</v>
      </c>
      <c r="J6" s="28"/>
      <c r="K6" s="29">
        <v>292</v>
      </c>
      <c r="L6" s="28">
        <f>$E6*K6</f>
        <v>29200</v>
      </c>
      <c r="M6" s="29">
        <v>292</v>
      </c>
      <c r="N6" s="28">
        <f>$E6*M6</f>
        <v>29200</v>
      </c>
      <c r="O6" s="29">
        <v>292</v>
      </c>
      <c r="P6" s="28">
        <f>$E6*O6</f>
        <v>29200</v>
      </c>
      <c r="Q6" s="29">
        <v>292</v>
      </c>
      <c r="R6" s="28">
        <f t="shared" si="1"/>
        <v>29200</v>
      </c>
      <c r="S6" s="28"/>
      <c r="T6" s="28"/>
      <c r="U6" s="28"/>
      <c r="V6" s="28"/>
      <c r="W6" s="28"/>
    </row>
    <row r="7" ht="41" customHeight="1" spans="1:31">
      <c r="A7" s="25">
        <v>4</v>
      </c>
      <c r="B7" s="4" t="s">
        <v>69</v>
      </c>
      <c r="C7" s="4" t="s">
        <v>70</v>
      </c>
      <c r="D7" s="31" t="s">
        <v>71</v>
      </c>
      <c r="E7" s="30">
        <v>500</v>
      </c>
      <c r="F7" s="26">
        <f>K7</f>
        <v>16.8141592920354</v>
      </c>
      <c r="G7" s="27">
        <f t="shared" si="0"/>
        <v>8407.0796460177</v>
      </c>
      <c r="H7" s="25" t="s">
        <v>54</v>
      </c>
      <c r="J7" s="28"/>
      <c r="K7" s="29">
        <f>3.8*5/1.13</f>
        <v>16.8141592920354</v>
      </c>
      <c r="L7" s="28">
        <f>$E7*K7</f>
        <v>8407.0796460177</v>
      </c>
      <c r="M7" s="28">
        <f>3.8*5</f>
        <v>19</v>
      </c>
      <c r="N7" s="28">
        <f>$E7*M7</f>
        <v>9500</v>
      </c>
      <c r="O7" s="28">
        <v>70</v>
      </c>
      <c r="P7" s="28">
        <f>$E7*O7</f>
        <v>35000</v>
      </c>
      <c r="Q7" s="28">
        <v>13</v>
      </c>
      <c r="R7" s="28">
        <f t="shared" si="1"/>
        <v>6500</v>
      </c>
      <c r="S7" s="28"/>
      <c r="T7" s="28"/>
      <c r="U7" s="28"/>
      <c r="V7" s="28"/>
      <c r="W7" s="28"/>
    </row>
    <row r="8" ht="41" customHeight="1" spans="1:31">
      <c r="A8" s="25">
        <v>5</v>
      </c>
      <c r="B8" s="4" t="s">
        <v>72</v>
      </c>
      <c r="C8" s="4" t="s">
        <v>73</v>
      </c>
      <c r="D8" s="31" t="s">
        <v>71</v>
      </c>
      <c r="E8" s="30">
        <v>300</v>
      </c>
      <c r="F8" s="32">
        <f>U8</f>
        <v>32</v>
      </c>
      <c r="G8" s="27">
        <f t="shared" si="0"/>
        <v>9600</v>
      </c>
      <c r="H8" s="25" t="s">
        <v>59</v>
      </c>
      <c r="J8" s="28"/>
      <c r="K8" s="28"/>
      <c r="L8" s="28">
        <f t="shared" ref="L5:L14" si="2">$E$4*K8</f>
        <v>0</v>
      </c>
      <c r="M8" s="28"/>
      <c r="N8" s="28">
        <f t="shared" ref="N8:N14" si="3">$E$4*M8</f>
        <v>0</v>
      </c>
      <c r="O8" s="28"/>
      <c r="P8" s="28">
        <f t="shared" ref="P8:P14" si="4">$E$4*O8</f>
        <v>0</v>
      </c>
      <c r="Q8" s="28"/>
      <c r="R8" s="28">
        <f t="shared" ref="R8:R14" si="5">$E$4*Q8</f>
        <v>0</v>
      </c>
      <c r="S8" s="28">
        <v>75</v>
      </c>
      <c r="T8" s="28"/>
      <c r="U8" s="33">
        <v>32</v>
      </c>
      <c r="V8" s="28"/>
      <c r="W8" s="28"/>
    </row>
    <row r="9" ht="41" customHeight="1" spans="1:31">
      <c r="A9" s="25">
        <v>6</v>
      </c>
      <c r="B9" s="4" t="s">
        <v>74</v>
      </c>
      <c r="C9" s="4" t="s">
        <v>75</v>
      </c>
      <c r="D9" s="31" t="s">
        <v>65</v>
      </c>
      <c r="E9" s="30">
        <v>25</v>
      </c>
      <c r="F9" s="32">
        <f>U9</f>
        <v>138</v>
      </c>
      <c r="G9" s="27">
        <f t="shared" si="0"/>
        <v>3450</v>
      </c>
      <c r="H9" s="25" t="s">
        <v>59</v>
      </c>
      <c r="J9" s="34"/>
      <c r="K9" s="34"/>
      <c r="L9" s="28">
        <f t="shared" si="2"/>
        <v>0</v>
      </c>
      <c r="M9" s="34"/>
      <c r="N9" s="28">
        <f t="shared" si="3"/>
        <v>0</v>
      </c>
      <c r="O9" s="34"/>
      <c r="P9" s="28">
        <f t="shared" si="4"/>
        <v>0</v>
      </c>
      <c r="Q9" s="34"/>
      <c r="R9" s="28">
        <f t="shared" si="5"/>
        <v>0</v>
      </c>
      <c r="S9" s="34"/>
      <c r="T9" s="34"/>
      <c r="U9" s="33">
        <v>138</v>
      </c>
      <c r="V9" s="34">
        <v>158</v>
      </c>
      <c r="W9" s="34">
        <v>138</v>
      </c>
    </row>
    <row r="10" ht="41" customHeight="1" spans="1:31">
      <c r="A10" s="25">
        <v>7</v>
      </c>
      <c r="B10" s="4" t="s">
        <v>74</v>
      </c>
      <c r="C10" s="4" t="s">
        <v>76</v>
      </c>
      <c r="D10" s="31" t="s">
        <v>65</v>
      </c>
      <c r="E10" s="30">
        <v>25</v>
      </c>
      <c r="F10" s="32">
        <f>U10</f>
        <v>96</v>
      </c>
      <c r="G10" s="27">
        <f t="shared" si="0"/>
        <v>2400</v>
      </c>
      <c r="H10" s="25" t="s">
        <v>59</v>
      </c>
      <c r="J10" s="34"/>
      <c r="K10" s="34"/>
      <c r="L10" s="28">
        <f t="shared" si="2"/>
        <v>0</v>
      </c>
      <c r="M10" s="34"/>
      <c r="N10" s="28">
        <f t="shared" si="3"/>
        <v>0</v>
      </c>
      <c r="O10" s="34"/>
      <c r="P10" s="28">
        <f t="shared" si="4"/>
        <v>0</v>
      </c>
      <c r="Q10" s="34"/>
      <c r="R10" s="28">
        <f t="shared" si="5"/>
        <v>0</v>
      </c>
      <c r="S10" s="34"/>
      <c r="T10" s="34"/>
      <c r="U10" s="33">
        <v>96</v>
      </c>
      <c r="V10" s="34">
        <v>280</v>
      </c>
      <c r="W10" s="34">
        <v>96</v>
      </c>
    </row>
    <row r="11" ht="41" customHeight="1" spans="1:31">
      <c r="A11" s="25">
        <v>8</v>
      </c>
      <c r="B11" s="4" t="s">
        <v>77</v>
      </c>
      <c r="C11" s="4" t="s">
        <v>78</v>
      </c>
      <c r="D11" s="31" t="s">
        <v>79</v>
      </c>
      <c r="E11" s="30">
        <v>100</v>
      </c>
      <c r="F11" s="32">
        <v>6</v>
      </c>
      <c r="G11" s="27">
        <f t="shared" si="0"/>
        <v>600</v>
      </c>
      <c r="H11" s="25"/>
      <c r="J11" s="34"/>
      <c r="K11" s="34"/>
      <c r="L11" s="28">
        <f t="shared" si="2"/>
        <v>0</v>
      </c>
      <c r="M11" s="34"/>
      <c r="N11" s="28">
        <f t="shared" si="3"/>
        <v>0</v>
      </c>
      <c r="O11" s="34"/>
      <c r="P11" s="28">
        <f t="shared" si="4"/>
        <v>0</v>
      </c>
      <c r="Q11" s="34"/>
      <c r="R11" s="28">
        <f t="shared" si="5"/>
        <v>0</v>
      </c>
      <c r="S11" s="34"/>
      <c r="T11" s="34"/>
      <c r="U11" s="34"/>
      <c r="V11" s="34"/>
      <c r="W11" s="34"/>
      <c r="X11" s="35">
        <v>6</v>
      </c>
    </row>
    <row r="12" ht="41" customHeight="1" spans="1:31">
      <c r="A12" s="25">
        <v>9</v>
      </c>
      <c r="B12" s="4" t="s">
        <v>80</v>
      </c>
      <c r="C12" s="4" t="s">
        <v>81</v>
      </c>
      <c r="D12" s="31" t="s">
        <v>79</v>
      </c>
      <c r="E12" s="30">
        <v>50</v>
      </c>
      <c r="F12" s="32">
        <v>6</v>
      </c>
      <c r="G12" s="27">
        <f t="shared" si="0"/>
        <v>300</v>
      </c>
      <c r="H12" s="25"/>
      <c r="J12" s="34"/>
      <c r="K12" s="34"/>
      <c r="L12" s="28">
        <f t="shared" si="2"/>
        <v>0</v>
      </c>
      <c r="M12" s="34"/>
      <c r="N12" s="28">
        <f t="shared" si="3"/>
        <v>0</v>
      </c>
      <c r="O12" s="34"/>
      <c r="P12" s="28">
        <f t="shared" si="4"/>
        <v>0</v>
      </c>
      <c r="Q12" s="34"/>
      <c r="R12" s="28">
        <f t="shared" si="5"/>
        <v>0</v>
      </c>
      <c r="S12" s="34"/>
      <c r="T12" s="34"/>
      <c r="U12" s="34"/>
      <c r="V12" s="34"/>
      <c r="W12" s="34"/>
      <c r="X12" s="35">
        <v>6</v>
      </c>
    </row>
    <row r="13" ht="41" customHeight="1" spans="1:31">
      <c r="A13" s="25">
        <v>10</v>
      </c>
      <c r="B13" s="4" t="s">
        <v>82</v>
      </c>
      <c r="C13" s="4" t="s">
        <v>81</v>
      </c>
      <c r="D13" s="31" t="s">
        <v>79</v>
      </c>
      <c r="E13" s="30">
        <v>50</v>
      </c>
      <c r="F13" s="32">
        <v>6</v>
      </c>
      <c r="G13" s="27">
        <f t="shared" si="0"/>
        <v>300</v>
      </c>
      <c r="H13" s="25"/>
      <c r="J13" s="34"/>
      <c r="K13" s="34"/>
      <c r="L13" s="28">
        <f t="shared" si="2"/>
        <v>0</v>
      </c>
      <c r="M13" s="34"/>
      <c r="N13" s="28">
        <f t="shared" si="3"/>
        <v>0</v>
      </c>
      <c r="O13" s="34"/>
      <c r="P13" s="28">
        <f t="shared" si="4"/>
        <v>0</v>
      </c>
      <c r="Q13" s="34"/>
      <c r="R13" s="28">
        <f t="shared" si="5"/>
        <v>0</v>
      </c>
      <c r="S13" s="34"/>
      <c r="T13" s="34"/>
      <c r="U13" s="34"/>
      <c r="V13" s="34"/>
      <c r="W13" s="34"/>
      <c r="X13" s="35">
        <v>6</v>
      </c>
    </row>
    <row r="14" ht="41" customHeight="1" spans="1:31">
      <c r="A14" s="25">
        <v>11</v>
      </c>
      <c r="B14" s="4" t="s">
        <v>83</v>
      </c>
      <c r="C14" s="31"/>
      <c r="D14" s="31" t="s">
        <v>84</v>
      </c>
      <c r="E14" s="30">
        <v>2000</v>
      </c>
      <c r="F14" s="32">
        <v>1</v>
      </c>
      <c r="G14" s="27">
        <f t="shared" si="0"/>
        <v>2000</v>
      </c>
      <c r="H14" s="25"/>
      <c r="J14" s="34"/>
      <c r="K14" s="34"/>
      <c r="L14" s="28">
        <f t="shared" si="2"/>
        <v>0</v>
      </c>
      <c r="M14" s="34"/>
      <c r="N14" s="28">
        <f t="shared" si="3"/>
        <v>0</v>
      </c>
      <c r="O14" s="34"/>
      <c r="P14" s="28">
        <f t="shared" si="4"/>
        <v>0</v>
      </c>
      <c r="Q14" s="34"/>
      <c r="R14" s="28">
        <f t="shared" si="5"/>
        <v>0</v>
      </c>
      <c r="S14" s="34"/>
      <c r="T14" s="34"/>
      <c r="U14" s="34"/>
      <c r="V14" s="34"/>
      <c r="W14" s="34"/>
      <c r="X14" s="35">
        <v>1</v>
      </c>
    </row>
    <row r="15" ht="41" customHeight="1" spans="1:31">
      <c r="A15" s="25">
        <v>12</v>
      </c>
      <c r="B15" s="31" t="s">
        <v>47</v>
      </c>
      <c r="C15" s="31"/>
      <c r="D15" s="31"/>
      <c r="E15" s="36"/>
      <c r="F15" s="31"/>
      <c r="G15" s="27">
        <f>SUM(G4:G14)</f>
        <v>119088.938053097</v>
      </c>
      <c r="H15" s="37"/>
      <c r="L15" s="14">
        <f t="shared" ref="L15:P15" si="6">SUM(L4:L14)</f>
        <v>100438.938053097</v>
      </c>
      <c r="N15" s="14">
        <f t="shared" si="6"/>
        <v>105800</v>
      </c>
      <c r="P15" s="14">
        <f t="shared" si="6"/>
        <v>126200</v>
      </c>
      <c r="R15" s="14">
        <f>SUM(R4:R14)</f>
        <v>111300</v>
      </c>
    </row>
    <row r="16" customFormat="1" ht="41" customHeight="1" spans="1:31">
      <c r="A16" s="25">
        <v>13</v>
      </c>
      <c r="B16" s="34" t="s">
        <v>85</v>
      </c>
      <c r="C16" s="34"/>
      <c r="D16" s="34"/>
      <c r="E16" s="38"/>
      <c r="F16" s="34"/>
      <c r="G16" s="27">
        <f>G15*13%</f>
        <v>15481.5619469027</v>
      </c>
      <c r="H16" s="37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customFormat="1" ht="41" customHeight="1" spans="1:31">
      <c r="A17" s="25">
        <v>14</v>
      </c>
      <c r="B17" s="34" t="s">
        <v>49</v>
      </c>
      <c r="C17" s="34"/>
      <c r="D17" s="34"/>
      <c r="E17" s="38"/>
      <c r="F17" s="34"/>
      <c r="G17" s="27">
        <f>G15+G16</f>
        <v>134570.5</v>
      </c>
      <c r="H17" s="37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>
      <c r="C18" s="39"/>
      <c r="D18" s="39"/>
    </row>
  </sheetData>
  <mergeCells count="8">
    <mergeCell ref="A1:H1"/>
    <mergeCell ref="K3:L3"/>
    <mergeCell ref="M3:N3"/>
    <mergeCell ref="O3:P3"/>
    <mergeCell ref="Q3:R3"/>
    <mergeCell ref="B15:F15"/>
    <mergeCell ref="B16:F16"/>
    <mergeCell ref="B17:F17"/>
  </mergeCells>
  <printOptions horizontalCentered="1"/>
  <pageMargins left="0.118055555555556" right="0.118055555555556" top="0.594444444444444" bottom="0" header="0.594444444444444" footer="0"/>
  <pageSetup paperSize="9" scale="66" orientation="portrait" horizontalDpi="600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P6" sqref="P6"/>
    </sheetView>
  </sheetViews>
  <sheetFormatPr defaultColWidth="10.2857142857143" defaultRowHeight="14.25" outlineLevelCol="7"/>
  <cols>
    <col min="1" max="1" width="5.85714285714286" style="1" customWidth="1"/>
    <col min="2" max="2" width="24.2857142857143" style="1" customWidth="1"/>
    <col min="3" max="3" width="21" style="1" customWidth="1"/>
    <col min="4" max="4" width="5.85714285714286" style="1" customWidth="1"/>
    <col min="5" max="5" width="7.14285714285714" style="1" customWidth="1"/>
    <col min="6" max="7" width="13.1428571428571" style="1" customWidth="1"/>
    <col min="8" max="8" width="24.2857142857143" style="1" customWidth="1"/>
    <col min="9" max="16384" width="10.2857142857143" style="1"/>
  </cols>
  <sheetData>
    <row r="1" ht="46" customHeight="1" spans="1:8">
      <c r="A1" s="2" t="s">
        <v>86</v>
      </c>
      <c r="B1" s="2"/>
      <c r="C1" s="2"/>
      <c r="D1" s="2"/>
      <c r="E1" s="2"/>
      <c r="F1" s="2"/>
      <c r="G1" s="2"/>
      <c r="H1" s="2"/>
    </row>
    <row r="2" ht="36" customHeight="1" spans="1:8">
      <c r="A2" s="3" t="s">
        <v>9</v>
      </c>
      <c r="B2" s="3" t="s">
        <v>87</v>
      </c>
      <c r="C2" s="3" t="s">
        <v>88</v>
      </c>
      <c r="D2" s="3" t="s">
        <v>19</v>
      </c>
      <c r="E2" s="3" t="s">
        <v>89</v>
      </c>
      <c r="F2" s="3" t="s">
        <v>90</v>
      </c>
      <c r="G2" s="3" t="s">
        <v>91</v>
      </c>
      <c r="H2" s="3" t="s">
        <v>13</v>
      </c>
    </row>
    <row r="3" ht="33" customHeight="1" spans="1:8">
      <c r="A3" s="4">
        <v>1</v>
      </c>
      <c r="B3" s="4" t="s">
        <v>63</v>
      </c>
      <c r="C3" s="4" t="s">
        <v>64</v>
      </c>
      <c r="D3" s="4" t="s">
        <v>65</v>
      </c>
      <c r="E3" s="4">
        <v>150</v>
      </c>
      <c r="F3" s="4">
        <v>9</v>
      </c>
      <c r="G3" s="5">
        <v>0.13</v>
      </c>
      <c r="H3" s="4" t="s">
        <v>54</v>
      </c>
    </row>
    <row r="4" ht="33" customHeight="1" spans="1:8">
      <c r="A4" s="4">
        <v>2</v>
      </c>
      <c r="B4" s="4" t="s">
        <v>92</v>
      </c>
      <c r="C4" s="4" t="s">
        <v>67</v>
      </c>
      <c r="D4" s="4" t="s">
        <v>65</v>
      </c>
      <c r="E4" s="4">
        <v>200</v>
      </c>
      <c r="F4" s="4">
        <v>11</v>
      </c>
      <c r="G4" s="5">
        <v>0.13</v>
      </c>
      <c r="H4" s="4" t="s">
        <v>54</v>
      </c>
    </row>
    <row r="5" ht="33" customHeight="1" spans="1:8">
      <c r="A5" s="4">
        <v>3</v>
      </c>
      <c r="B5" s="4" t="s">
        <v>93</v>
      </c>
      <c r="C5" s="4" t="s">
        <v>64</v>
      </c>
      <c r="D5" s="4" t="s">
        <v>65</v>
      </c>
      <c r="E5" s="4">
        <v>100</v>
      </c>
      <c r="F5" s="4">
        <v>29</v>
      </c>
      <c r="G5" s="5">
        <v>0.13</v>
      </c>
      <c r="H5" s="4" t="s">
        <v>54</v>
      </c>
    </row>
    <row r="6" ht="33" customHeight="1" spans="1:8">
      <c r="A6" s="4">
        <v>4</v>
      </c>
      <c r="B6" s="4" t="s">
        <v>69</v>
      </c>
      <c r="C6" s="4" t="s">
        <v>70</v>
      </c>
      <c r="D6" s="4" t="s">
        <v>71</v>
      </c>
      <c r="E6" s="4">
        <v>500</v>
      </c>
      <c r="F6" s="4">
        <v>3.8</v>
      </c>
      <c r="G6" s="5">
        <v>0.13</v>
      </c>
      <c r="H6" s="4" t="s">
        <v>54</v>
      </c>
    </row>
    <row r="7" ht="33" customHeight="1" spans="1:8">
      <c r="A7" s="4">
        <v>5</v>
      </c>
      <c r="B7" s="4" t="s">
        <v>72</v>
      </c>
      <c r="C7" s="4" t="s">
        <v>73</v>
      </c>
      <c r="D7" s="4" t="s">
        <v>71</v>
      </c>
      <c r="E7" s="4">
        <v>300</v>
      </c>
      <c r="F7" s="4">
        <v>8.8</v>
      </c>
      <c r="G7" s="5">
        <v>0.13</v>
      </c>
      <c r="H7" s="4" t="s">
        <v>94</v>
      </c>
    </row>
    <row r="8" ht="33" customHeight="1" spans="1:8">
      <c r="A8" s="4">
        <v>6</v>
      </c>
      <c r="B8" s="4" t="s">
        <v>74</v>
      </c>
      <c r="C8" s="4" t="s">
        <v>95</v>
      </c>
      <c r="D8" s="4" t="s">
        <v>65</v>
      </c>
      <c r="E8" s="4">
        <v>25</v>
      </c>
      <c r="F8" s="4"/>
      <c r="G8" s="4"/>
      <c r="H8" s="4" t="s">
        <v>96</v>
      </c>
    </row>
    <row r="9" ht="33" customHeight="1" spans="1:8">
      <c r="A9" s="4">
        <v>7</v>
      </c>
      <c r="B9" s="4" t="s">
        <v>74</v>
      </c>
      <c r="C9" s="4" t="s">
        <v>97</v>
      </c>
      <c r="D9" s="4" t="s">
        <v>65</v>
      </c>
      <c r="E9" s="4">
        <v>25</v>
      </c>
      <c r="F9" s="4"/>
      <c r="G9" s="4"/>
      <c r="H9" s="4" t="s">
        <v>96</v>
      </c>
    </row>
    <row r="10" ht="33" customHeight="1" spans="1:8">
      <c r="A10" s="4">
        <v>8</v>
      </c>
      <c r="B10" s="4" t="s">
        <v>77</v>
      </c>
      <c r="C10" s="4" t="s">
        <v>98</v>
      </c>
      <c r="D10" s="4" t="s">
        <v>79</v>
      </c>
      <c r="E10" s="4">
        <v>100</v>
      </c>
      <c r="F10" s="4"/>
      <c r="G10" s="4"/>
      <c r="H10" s="4" t="s">
        <v>99</v>
      </c>
    </row>
    <row r="11" ht="33" customHeight="1" spans="1:8">
      <c r="A11" s="4">
        <v>9</v>
      </c>
      <c r="B11" s="4" t="s">
        <v>80</v>
      </c>
      <c r="C11" s="4" t="s">
        <v>100</v>
      </c>
      <c r="D11" s="4" t="s">
        <v>79</v>
      </c>
      <c r="E11" s="4">
        <v>50</v>
      </c>
      <c r="F11" s="4"/>
      <c r="G11" s="4"/>
      <c r="H11" s="4" t="s">
        <v>99</v>
      </c>
    </row>
    <row r="12" ht="33" customHeight="1" spans="1:8">
      <c r="A12" s="4">
        <v>10</v>
      </c>
      <c r="B12" s="4" t="s">
        <v>82</v>
      </c>
      <c r="C12" s="4" t="s">
        <v>100</v>
      </c>
      <c r="D12" s="4" t="s">
        <v>79</v>
      </c>
      <c r="E12" s="4">
        <v>50</v>
      </c>
      <c r="F12" s="4"/>
      <c r="G12" s="4"/>
      <c r="H12" s="4" t="s">
        <v>99</v>
      </c>
    </row>
    <row r="13" ht="33" customHeight="1" spans="1:8">
      <c r="A13" s="4">
        <v>11</v>
      </c>
      <c r="B13" s="4" t="s">
        <v>83</v>
      </c>
      <c r="C13" s="4"/>
      <c r="D13" s="4" t="s">
        <v>84</v>
      </c>
      <c r="E13" s="4">
        <v>2000</v>
      </c>
      <c r="F13" s="4"/>
      <c r="G13" s="4"/>
      <c r="H13" s="4" t="s">
        <v>99</v>
      </c>
    </row>
  </sheetData>
  <mergeCells count="1">
    <mergeCell ref="A1:H1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zoomScale="109" zoomScaleNormal="109" workbookViewId="0">
      <selection activeCell="P6" sqref="P6"/>
    </sheetView>
  </sheetViews>
  <sheetFormatPr defaultColWidth="10.2857142857143" defaultRowHeight="14.25"/>
  <cols>
    <col min="1" max="1" width="5.85714285714286" style="1" customWidth="1"/>
    <col min="2" max="2" width="24.2857142857143" style="1" customWidth="1"/>
    <col min="3" max="3" width="21" style="1" customWidth="1"/>
    <col min="4" max="4" width="5.85714285714286" style="1" customWidth="1"/>
    <col min="5" max="5" width="7.14285714285714" style="1" customWidth="1"/>
    <col min="6" max="8" width="13.1428571428571" style="1" customWidth="1"/>
    <col min="9" max="16384" width="10.2857142857143" style="1"/>
  </cols>
  <sheetData>
    <row r="1" ht="46" customHeight="1" spans="1:10">
      <c r="A1" s="2" t="s">
        <v>86</v>
      </c>
      <c r="B1" s="2"/>
      <c r="C1" s="2"/>
      <c r="D1" s="2"/>
      <c r="E1" s="2"/>
      <c r="F1" s="2"/>
      <c r="G1" s="2"/>
      <c r="H1" s="2"/>
    </row>
    <row r="2" ht="36" customHeight="1" spans="1:10">
      <c r="A2" s="3" t="s">
        <v>9</v>
      </c>
      <c r="B2" s="3" t="s">
        <v>87</v>
      </c>
      <c r="C2" s="3" t="s">
        <v>88</v>
      </c>
      <c r="D2" s="3" t="s">
        <v>19</v>
      </c>
      <c r="E2" s="3" t="s">
        <v>89</v>
      </c>
      <c r="F2" s="3" t="s">
        <v>101</v>
      </c>
      <c r="G2" s="3" t="s">
        <v>102</v>
      </c>
      <c r="H2" s="3" t="s">
        <v>91</v>
      </c>
    </row>
    <row r="3" ht="33" customHeight="1" spans="1:10">
      <c r="A3" s="4">
        <v>1</v>
      </c>
      <c r="B3" s="4" t="s">
        <v>63</v>
      </c>
      <c r="C3" s="4" t="s">
        <v>64</v>
      </c>
      <c r="D3" s="4" t="s">
        <v>65</v>
      </c>
      <c r="E3" s="4">
        <v>150</v>
      </c>
      <c r="F3" s="4">
        <v>120</v>
      </c>
      <c r="G3" s="4">
        <f t="shared" ref="G3:G13" si="0">E3*F3</f>
        <v>18000</v>
      </c>
      <c r="H3" s="4">
        <v>13</v>
      </c>
      <c r="J3" s="1">
        <f>F3/20</f>
        <v>6</v>
      </c>
    </row>
    <row r="4" ht="33" customHeight="1" spans="1:10">
      <c r="A4" s="4">
        <v>2</v>
      </c>
      <c r="B4" s="4" t="s">
        <v>66</v>
      </c>
      <c r="C4" s="4" t="s">
        <v>103</v>
      </c>
      <c r="D4" s="4" t="s">
        <v>65</v>
      </c>
      <c r="E4" s="4">
        <v>200</v>
      </c>
      <c r="F4" s="4">
        <v>275</v>
      </c>
      <c r="G4" s="4">
        <f t="shared" si="0"/>
        <v>55000</v>
      </c>
      <c r="H4" s="4">
        <v>13</v>
      </c>
      <c r="J4" s="1">
        <f>F4/25</f>
        <v>11</v>
      </c>
    </row>
    <row r="5" ht="33" customHeight="1" spans="1:10">
      <c r="A5" s="4">
        <v>3</v>
      </c>
      <c r="B5" s="4" t="s">
        <v>68</v>
      </c>
      <c r="C5" s="4" t="s">
        <v>64</v>
      </c>
      <c r="D5" s="4" t="s">
        <v>65</v>
      </c>
      <c r="E5" s="4">
        <v>100</v>
      </c>
      <c r="F5" s="4">
        <v>760</v>
      </c>
      <c r="G5" s="4">
        <f t="shared" si="0"/>
        <v>76000</v>
      </c>
      <c r="H5" s="4">
        <v>13</v>
      </c>
      <c r="J5" s="1">
        <f>F5/20</f>
        <v>38</v>
      </c>
    </row>
    <row r="6" ht="33" customHeight="1" spans="1:10">
      <c r="A6" s="4">
        <v>4</v>
      </c>
      <c r="B6" s="4" t="s">
        <v>69</v>
      </c>
      <c r="C6" s="4" t="s">
        <v>104</v>
      </c>
      <c r="D6" s="4" t="s">
        <v>71</v>
      </c>
      <c r="E6" s="4">
        <v>500</v>
      </c>
      <c r="F6" s="4">
        <v>70</v>
      </c>
      <c r="G6" s="4">
        <f t="shared" si="0"/>
        <v>35000</v>
      </c>
      <c r="H6" s="4">
        <v>13</v>
      </c>
    </row>
    <row r="7" ht="33" customHeight="1" spans="1:10">
      <c r="A7" s="4">
        <v>5</v>
      </c>
      <c r="B7" s="4" t="s">
        <v>72</v>
      </c>
      <c r="C7" s="4" t="s">
        <v>73</v>
      </c>
      <c r="D7" s="4" t="s">
        <v>71</v>
      </c>
      <c r="E7" s="4">
        <v>300</v>
      </c>
      <c r="F7" s="4">
        <v>60</v>
      </c>
      <c r="G7" s="4">
        <f t="shared" si="0"/>
        <v>18000</v>
      </c>
      <c r="H7" s="4">
        <v>13</v>
      </c>
    </row>
    <row r="8" ht="33" customHeight="1" spans="1:10">
      <c r="A8" s="4">
        <v>6</v>
      </c>
      <c r="B8" s="4" t="s">
        <v>74</v>
      </c>
      <c r="C8" s="4" t="s">
        <v>95</v>
      </c>
      <c r="D8" s="4" t="s">
        <v>65</v>
      </c>
      <c r="E8" s="4">
        <v>25</v>
      </c>
      <c r="F8" s="4"/>
      <c r="G8" s="4">
        <f t="shared" si="0"/>
        <v>0</v>
      </c>
      <c r="H8" s="4"/>
    </row>
    <row r="9" ht="33" customHeight="1" spans="1:10">
      <c r="A9" s="4">
        <v>7</v>
      </c>
      <c r="B9" s="4" t="s">
        <v>74</v>
      </c>
      <c r="C9" s="4" t="s">
        <v>97</v>
      </c>
      <c r="D9" s="4" t="s">
        <v>65</v>
      </c>
      <c r="E9" s="4">
        <v>25</v>
      </c>
      <c r="F9" s="4"/>
      <c r="G9" s="4">
        <f t="shared" si="0"/>
        <v>0</v>
      </c>
      <c r="H9" s="4"/>
    </row>
    <row r="10" ht="33" customHeight="1" spans="1:10">
      <c r="A10" s="4">
        <v>8</v>
      </c>
      <c r="B10" s="4" t="s">
        <v>77</v>
      </c>
      <c r="C10" s="4" t="s">
        <v>98</v>
      </c>
      <c r="D10" s="4" t="s">
        <v>79</v>
      </c>
      <c r="E10" s="4">
        <v>100</v>
      </c>
      <c r="F10" s="4"/>
      <c r="G10" s="4">
        <f t="shared" si="0"/>
        <v>0</v>
      </c>
      <c r="H10" s="4"/>
    </row>
    <row r="11" ht="33" customHeight="1" spans="1:10">
      <c r="A11" s="4">
        <v>9</v>
      </c>
      <c r="B11" s="4" t="s">
        <v>80</v>
      </c>
      <c r="C11" s="4" t="s">
        <v>100</v>
      </c>
      <c r="D11" s="4" t="s">
        <v>79</v>
      </c>
      <c r="E11" s="4">
        <v>50</v>
      </c>
      <c r="F11" s="4"/>
      <c r="G11" s="4">
        <f t="shared" si="0"/>
        <v>0</v>
      </c>
      <c r="H11" s="4"/>
    </row>
    <row r="12" ht="33" customHeight="1" spans="1:10">
      <c r="A12" s="4">
        <v>10</v>
      </c>
      <c r="B12" s="4" t="s">
        <v>82</v>
      </c>
      <c r="C12" s="4" t="s">
        <v>100</v>
      </c>
      <c r="D12" s="4" t="s">
        <v>79</v>
      </c>
      <c r="E12" s="4">
        <v>50</v>
      </c>
      <c r="F12" s="4"/>
      <c r="G12" s="4">
        <f t="shared" si="0"/>
        <v>0</v>
      </c>
      <c r="H12" s="4"/>
    </row>
    <row r="13" ht="33" customHeight="1" spans="1:10">
      <c r="A13" s="4">
        <v>11</v>
      </c>
      <c r="B13" s="4" t="s">
        <v>83</v>
      </c>
      <c r="C13" s="4"/>
      <c r="D13" s="4" t="s">
        <v>84</v>
      </c>
      <c r="E13" s="4">
        <v>2000</v>
      </c>
      <c r="F13" s="4"/>
      <c r="G13" s="4">
        <f t="shared" si="0"/>
        <v>0</v>
      </c>
      <c r="H13" s="4"/>
    </row>
  </sheetData>
  <mergeCells count="1">
    <mergeCell ref="A1:H1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P6" sqref="P6"/>
    </sheetView>
  </sheetViews>
  <sheetFormatPr defaultColWidth="10.2857142857143" defaultRowHeight="14.25" outlineLevelCol="7"/>
  <cols>
    <col min="1" max="1" width="5.83809523809524" style="1" customWidth="1"/>
    <col min="2" max="2" width="24.247619047619" style="1" customWidth="1"/>
    <col min="3" max="3" width="20.952380952381" style="1" customWidth="1"/>
    <col min="4" max="4" width="5.83809523809524" style="1" customWidth="1"/>
    <col min="5" max="5" width="7.1047619047619" style="1" customWidth="1"/>
    <col min="6" max="7" width="13.0761904761905" style="1" customWidth="1"/>
    <col min="8" max="8" width="24.247619047619" style="1" customWidth="1"/>
    <col min="9" max="16384" width="10.2857142857143" style="1"/>
  </cols>
  <sheetData>
    <row r="1" ht="46.05" customHeight="1" spans="1:8">
      <c r="A1" s="2" t="s">
        <v>86</v>
      </c>
      <c r="B1" s="2"/>
      <c r="C1" s="2"/>
      <c r="D1" s="2"/>
      <c r="E1" s="2"/>
      <c r="F1" s="2"/>
      <c r="G1" s="2"/>
      <c r="H1" s="2"/>
    </row>
    <row r="2" ht="36" customHeight="1" spans="1:8">
      <c r="A2" s="3" t="s">
        <v>9</v>
      </c>
      <c r="B2" s="3" t="s">
        <v>87</v>
      </c>
      <c r="C2" s="3" t="s">
        <v>88</v>
      </c>
      <c r="D2" s="3" t="s">
        <v>19</v>
      </c>
      <c r="E2" s="3" t="s">
        <v>89</v>
      </c>
      <c r="F2" s="3" t="s">
        <v>101</v>
      </c>
      <c r="G2" s="3" t="s">
        <v>91</v>
      </c>
      <c r="H2" s="3" t="s">
        <v>13</v>
      </c>
    </row>
    <row r="3" ht="33" customHeight="1" spans="1:8">
      <c r="A3" s="4">
        <v>1</v>
      </c>
      <c r="B3" s="4" t="s">
        <v>63</v>
      </c>
      <c r="C3" s="4" t="s">
        <v>105</v>
      </c>
      <c r="D3" s="4" t="s">
        <v>106</v>
      </c>
      <c r="E3" s="4">
        <v>150</v>
      </c>
      <c r="F3" s="4">
        <v>7.7</v>
      </c>
      <c r="G3" s="5">
        <v>0.13</v>
      </c>
      <c r="H3" s="4" t="s">
        <v>55</v>
      </c>
    </row>
    <row r="4" ht="33" customHeight="1" spans="1:8">
      <c r="A4" s="4">
        <v>2</v>
      </c>
      <c r="B4" s="4" t="s">
        <v>92</v>
      </c>
      <c r="C4" s="4" t="s">
        <v>103</v>
      </c>
      <c r="D4" s="4" t="s">
        <v>106</v>
      </c>
      <c r="E4" s="4">
        <v>200</v>
      </c>
      <c r="F4" s="4">
        <v>11</v>
      </c>
      <c r="G4" s="5">
        <v>0.13</v>
      </c>
      <c r="H4" s="4" t="s">
        <v>55</v>
      </c>
    </row>
    <row r="5" ht="46.8" customHeight="1" spans="1:8">
      <c r="A5" s="4">
        <v>3</v>
      </c>
      <c r="B5" s="13" t="s">
        <v>107</v>
      </c>
      <c r="C5" s="4" t="s">
        <v>64</v>
      </c>
      <c r="D5" s="4" t="s">
        <v>106</v>
      </c>
      <c r="E5" s="4">
        <v>100</v>
      </c>
      <c r="F5" s="4">
        <v>13.2</v>
      </c>
      <c r="G5" s="5">
        <v>0.13</v>
      </c>
      <c r="H5" s="4" t="s">
        <v>55</v>
      </c>
    </row>
    <row r="6" ht="33" customHeight="1" spans="1:8">
      <c r="A6" s="4">
        <v>4</v>
      </c>
      <c r="B6" s="4" t="s">
        <v>69</v>
      </c>
      <c r="C6" s="4" t="s">
        <v>70</v>
      </c>
      <c r="D6" s="4" t="s">
        <v>106</v>
      </c>
      <c r="E6" s="4">
        <v>500</v>
      </c>
      <c r="F6" s="4">
        <v>3.8</v>
      </c>
      <c r="G6" s="5">
        <v>0.13</v>
      </c>
      <c r="H6" s="4" t="s">
        <v>55</v>
      </c>
    </row>
    <row r="7" ht="33" customHeight="1" spans="1:8">
      <c r="A7" s="4">
        <v>5</v>
      </c>
      <c r="B7" s="4" t="s">
        <v>72</v>
      </c>
      <c r="C7" s="4" t="s">
        <v>73</v>
      </c>
      <c r="D7" s="4" t="s">
        <v>106</v>
      </c>
      <c r="E7" s="4">
        <v>300</v>
      </c>
      <c r="F7" s="4">
        <v>2.2</v>
      </c>
      <c r="G7" s="5">
        <v>0.13</v>
      </c>
      <c r="H7" s="4" t="s">
        <v>59</v>
      </c>
    </row>
    <row r="8" ht="33" customHeight="1" spans="1:8">
      <c r="A8" s="4">
        <v>6</v>
      </c>
      <c r="B8" s="4" t="s">
        <v>74</v>
      </c>
      <c r="C8" s="4" t="s">
        <v>108</v>
      </c>
      <c r="D8" s="4" t="s">
        <v>106</v>
      </c>
      <c r="E8" s="4">
        <v>25</v>
      </c>
      <c r="F8" s="4">
        <v>5</v>
      </c>
      <c r="G8" s="5">
        <v>0.13</v>
      </c>
      <c r="H8" s="4" t="s">
        <v>59</v>
      </c>
    </row>
    <row r="9" ht="33" customHeight="1" spans="1:8">
      <c r="A9" s="4">
        <v>7</v>
      </c>
      <c r="B9" s="4" t="s">
        <v>74</v>
      </c>
      <c r="C9" s="4" t="s">
        <v>108</v>
      </c>
      <c r="D9" s="4" t="s">
        <v>106</v>
      </c>
      <c r="E9" s="4">
        <v>25</v>
      </c>
      <c r="F9" s="4">
        <v>5</v>
      </c>
      <c r="G9" s="5">
        <v>0.13</v>
      </c>
      <c r="H9" s="4" t="s">
        <v>59</v>
      </c>
    </row>
    <row r="10" ht="33" customHeight="1" spans="1:8">
      <c r="A10" s="4">
        <v>8</v>
      </c>
      <c r="B10" s="4" t="s">
        <v>77</v>
      </c>
      <c r="C10" s="4" t="s">
        <v>98</v>
      </c>
      <c r="D10" s="4" t="s">
        <v>79</v>
      </c>
      <c r="E10" s="4">
        <v>100</v>
      </c>
      <c r="F10" s="4">
        <v>5</v>
      </c>
      <c r="G10" s="5">
        <v>0.13</v>
      </c>
      <c r="H10" s="4" t="s">
        <v>99</v>
      </c>
    </row>
    <row r="11" ht="33" customHeight="1" spans="1:8">
      <c r="A11" s="4">
        <v>9</v>
      </c>
      <c r="B11" s="4" t="s">
        <v>80</v>
      </c>
      <c r="C11" s="4" t="s">
        <v>100</v>
      </c>
      <c r="D11" s="4" t="s">
        <v>79</v>
      </c>
      <c r="E11" s="4">
        <v>50</v>
      </c>
      <c r="F11" s="4">
        <v>4</v>
      </c>
      <c r="G11" s="5">
        <v>0.13</v>
      </c>
      <c r="H11" s="4" t="s">
        <v>99</v>
      </c>
    </row>
    <row r="12" ht="33" customHeight="1" spans="1:8">
      <c r="A12" s="4">
        <v>10</v>
      </c>
      <c r="B12" s="4" t="s">
        <v>82</v>
      </c>
      <c r="C12" s="4" t="s">
        <v>100</v>
      </c>
      <c r="D12" s="4" t="s">
        <v>79</v>
      </c>
      <c r="E12" s="4">
        <v>50</v>
      </c>
      <c r="F12" s="4">
        <v>4</v>
      </c>
      <c r="G12" s="5">
        <v>0.13</v>
      </c>
      <c r="H12" s="4" t="s">
        <v>99</v>
      </c>
    </row>
    <row r="13" ht="33" customHeight="1" spans="1:8">
      <c r="A13" s="4">
        <v>11</v>
      </c>
      <c r="B13" s="4" t="s">
        <v>83</v>
      </c>
      <c r="C13" s="4"/>
      <c r="D13" s="4" t="s">
        <v>84</v>
      </c>
      <c r="E13" s="4">
        <v>2000</v>
      </c>
      <c r="F13" s="4">
        <v>1</v>
      </c>
      <c r="G13" s="5">
        <v>0.13</v>
      </c>
      <c r="H13" s="4" t="s">
        <v>99</v>
      </c>
    </row>
  </sheetData>
  <mergeCells count="1">
    <mergeCell ref="A1:H1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P6" sqref="P6"/>
    </sheetView>
  </sheetViews>
  <sheetFormatPr defaultColWidth="10.2857142857143" defaultRowHeight="14.25"/>
  <cols>
    <col min="1" max="1" width="5.85714285714286" style="1" customWidth="1"/>
    <col min="2" max="2" width="24.2857142857143" style="1" customWidth="1"/>
    <col min="3" max="3" width="21" style="1" customWidth="1"/>
    <col min="4" max="4" width="5.85714285714286" style="1" customWidth="1"/>
    <col min="5" max="5" width="7.14285714285714" style="1" customWidth="1"/>
    <col min="6" max="8" width="13.1428571428571" style="1" customWidth="1"/>
    <col min="9" max="9" width="24.2857142857143" style="1" customWidth="1"/>
    <col min="10" max="16384" width="10.2857142857143" style="1"/>
  </cols>
  <sheetData>
    <row r="1" ht="46" customHeight="1" spans="1:9">
      <c r="A1" s="2" t="s">
        <v>86</v>
      </c>
      <c r="B1" s="2"/>
      <c r="C1" s="2"/>
      <c r="D1" s="2"/>
      <c r="E1" s="2"/>
      <c r="F1" s="2"/>
      <c r="G1" s="2"/>
      <c r="H1" s="2"/>
      <c r="I1" s="2"/>
    </row>
    <row r="2" ht="36" customHeight="1" spans="1:9">
      <c r="A2" s="3" t="s">
        <v>9</v>
      </c>
      <c r="B2" s="3" t="s">
        <v>87</v>
      </c>
      <c r="C2" s="3" t="s">
        <v>88</v>
      </c>
      <c r="D2" s="3" t="s">
        <v>19</v>
      </c>
      <c r="E2" s="3" t="s">
        <v>89</v>
      </c>
      <c r="F2" s="3" t="s">
        <v>101</v>
      </c>
      <c r="G2" s="3" t="s">
        <v>109</v>
      </c>
      <c r="H2" s="3" t="s">
        <v>91</v>
      </c>
      <c r="I2" s="3" t="s">
        <v>13</v>
      </c>
    </row>
    <row r="3" ht="33" customHeight="1" spans="1:9">
      <c r="A3" s="4">
        <v>1</v>
      </c>
      <c r="B3" s="4" t="s">
        <v>63</v>
      </c>
      <c r="C3" s="4" t="s">
        <v>64</v>
      </c>
      <c r="D3" s="4" t="s">
        <v>65</v>
      </c>
      <c r="E3" s="4">
        <v>150</v>
      </c>
      <c r="F3" s="4">
        <v>176</v>
      </c>
      <c r="G3" s="4" t="s">
        <v>54</v>
      </c>
      <c r="H3" s="5">
        <v>0.13</v>
      </c>
      <c r="I3" s="4"/>
    </row>
    <row r="4" ht="33" customHeight="1" spans="1:9">
      <c r="A4" s="4">
        <v>2</v>
      </c>
      <c r="B4" s="4" t="s">
        <v>92</v>
      </c>
      <c r="C4" s="4" t="s">
        <v>67</v>
      </c>
      <c r="D4" s="4" t="s">
        <v>65</v>
      </c>
      <c r="E4" s="4">
        <v>200</v>
      </c>
      <c r="F4" s="4">
        <v>246</v>
      </c>
      <c r="G4" s="4" t="s">
        <v>54</v>
      </c>
      <c r="H4" s="5">
        <v>0.13</v>
      </c>
      <c r="I4" s="4" t="s">
        <v>110</v>
      </c>
    </row>
    <row r="5" ht="33" customHeight="1" spans="1:9">
      <c r="A5" s="4">
        <v>3</v>
      </c>
      <c r="B5" s="4" t="s">
        <v>93</v>
      </c>
      <c r="C5" s="4" t="s">
        <v>64</v>
      </c>
      <c r="D5" s="4" t="s">
        <v>65</v>
      </c>
      <c r="E5" s="4">
        <v>100</v>
      </c>
      <c r="F5" s="4">
        <v>292</v>
      </c>
      <c r="G5" s="4" t="s">
        <v>54</v>
      </c>
      <c r="H5" s="5">
        <v>0.13</v>
      </c>
      <c r="I5" s="4" t="s">
        <v>111</v>
      </c>
    </row>
    <row r="6" ht="33" customHeight="1" spans="1:9">
      <c r="A6" s="4">
        <v>4</v>
      </c>
      <c r="B6" s="4" t="s">
        <v>69</v>
      </c>
      <c r="C6" s="4" t="s">
        <v>70</v>
      </c>
      <c r="D6" s="4" t="s">
        <v>71</v>
      </c>
      <c r="E6" s="4">
        <v>500</v>
      </c>
      <c r="F6" s="4">
        <v>13</v>
      </c>
      <c r="G6" s="4" t="s">
        <v>54</v>
      </c>
      <c r="H6" s="5">
        <v>0.13</v>
      </c>
      <c r="I6" s="4"/>
    </row>
    <row r="7" ht="33" customHeight="1" spans="1:9">
      <c r="A7" s="6">
        <v>5</v>
      </c>
      <c r="B7" s="6" t="s">
        <v>72</v>
      </c>
      <c r="C7" s="6" t="s">
        <v>73</v>
      </c>
      <c r="D7" s="6" t="s">
        <v>71</v>
      </c>
      <c r="E7" s="6">
        <v>300</v>
      </c>
      <c r="F7" s="4">
        <v>75</v>
      </c>
      <c r="G7" s="4" t="s">
        <v>57</v>
      </c>
      <c r="H7" s="7">
        <v>0.13</v>
      </c>
      <c r="I7" s="4" t="s">
        <v>112</v>
      </c>
    </row>
    <row r="8" ht="33" customHeight="1" spans="1:9">
      <c r="A8" s="8"/>
      <c r="B8" s="8"/>
      <c r="C8" s="8"/>
      <c r="D8" s="8"/>
      <c r="E8" s="8"/>
      <c r="F8" s="4">
        <v>32</v>
      </c>
      <c r="G8" s="4" t="s">
        <v>59</v>
      </c>
      <c r="H8" s="9"/>
      <c r="I8" s="4" t="s">
        <v>113</v>
      </c>
    </row>
    <row r="9" ht="33" customHeight="1" spans="1:9">
      <c r="A9" s="10">
        <v>6</v>
      </c>
      <c r="B9" s="10" t="s">
        <v>74</v>
      </c>
      <c r="C9" s="10" t="s">
        <v>95</v>
      </c>
      <c r="D9" s="10" t="s">
        <v>65</v>
      </c>
      <c r="E9" s="10">
        <v>25</v>
      </c>
      <c r="F9" s="4">
        <v>158</v>
      </c>
      <c r="G9" s="4" t="s">
        <v>60</v>
      </c>
      <c r="H9" s="11">
        <v>0.13</v>
      </c>
      <c r="I9" s="4" t="s">
        <v>114</v>
      </c>
    </row>
    <row r="10" ht="33" customHeight="1" spans="1:9">
      <c r="A10" s="10"/>
      <c r="B10" s="10"/>
      <c r="C10" s="10"/>
      <c r="D10" s="10"/>
      <c r="E10" s="10"/>
      <c r="F10" s="4">
        <v>138</v>
      </c>
      <c r="G10" s="4" t="s">
        <v>61</v>
      </c>
      <c r="H10" s="11"/>
      <c r="I10" s="4" t="s">
        <v>61</v>
      </c>
    </row>
    <row r="11" ht="33" customHeight="1" spans="1:9">
      <c r="A11" s="8"/>
      <c r="B11" s="8"/>
      <c r="C11" s="8"/>
      <c r="D11" s="8"/>
      <c r="E11" s="8"/>
      <c r="F11" s="4">
        <v>138</v>
      </c>
      <c r="G11" s="4" t="s">
        <v>59</v>
      </c>
      <c r="H11" s="9"/>
      <c r="I11" s="4" t="s">
        <v>115</v>
      </c>
    </row>
    <row r="12" ht="33" customHeight="1" spans="1:9">
      <c r="A12" s="10">
        <v>7</v>
      </c>
      <c r="B12" s="10" t="s">
        <v>74</v>
      </c>
      <c r="C12" s="10" t="s">
        <v>97</v>
      </c>
      <c r="D12" s="10" t="s">
        <v>65</v>
      </c>
      <c r="E12" s="10">
        <v>25</v>
      </c>
      <c r="F12" s="4">
        <v>280</v>
      </c>
      <c r="G12" s="4" t="s">
        <v>60</v>
      </c>
      <c r="H12" s="7">
        <v>0.13</v>
      </c>
      <c r="I12" s="4" t="s">
        <v>116</v>
      </c>
    </row>
    <row r="13" ht="33" customHeight="1" spans="1:9">
      <c r="A13" s="10"/>
      <c r="B13" s="10"/>
      <c r="C13" s="10"/>
      <c r="D13" s="10"/>
      <c r="E13" s="10"/>
      <c r="F13" s="4">
        <v>96</v>
      </c>
      <c r="G13" s="4" t="s">
        <v>61</v>
      </c>
      <c r="H13" s="11"/>
      <c r="I13" s="4" t="s">
        <v>117</v>
      </c>
    </row>
    <row r="14" ht="33" customHeight="1" spans="1:9">
      <c r="A14" s="8"/>
      <c r="B14" s="8"/>
      <c r="C14" s="8"/>
      <c r="D14" s="8"/>
      <c r="E14" s="8"/>
      <c r="F14" s="4">
        <v>96</v>
      </c>
      <c r="G14" s="4" t="s">
        <v>59</v>
      </c>
      <c r="H14" s="9"/>
      <c r="I14" s="4" t="s">
        <v>118</v>
      </c>
    </row>
    <row r="15" ht="33" customHeight="1" spans="1:9">
      <c r="A15" s="4">
        <v>8</v>
      </c>
      <c r="B15" s="4" t="s">
        <v>77</v>
      </c>
      <c r="C15" s="4" t="s">
        <v>98</v>
      </c>
      <c r="D15" s="4" t="s">
        <v>79</v>
      </c>
      <c r="E15" s="4">
        <v>100</v>
      </c>
      <c r="F15" s="4">
        <v>6</v>
      </c>
      <c r="G15" s="4"/>
      <c r="H15" s="5">
        <v>0.13</v>
      </c>
      <c r="I15" s="4" t="s">
        <v>99</v>
      </c>
    </row>
    <row r="16" ht="33" customHeight="1" spans="1:9">
      <c r="A16" s="4">
        <v>9</v>
      </c>
      <c r="B16" s="4" t="s">
        <v>80</v>
      </c>
      <c r="C16" s="4" t="s">
        <v>100</v>
      </c>
      <c r="D16" s="4" t="s">
        <v>79</v>
      </c>
      <c r="E16" s="4">
        <v>50</v>
      </c>
      <c r="F16" s="4">
        <v>6</v>
      </c>
      <c r="G16" s="4"/>
      <c r="H16" s="5">
        <v>0.13</v>
      </c>
      <c r="I16" s="4" t="s">
        <v>99</v>
      </c>
    </row>
    <row r="17" ht="33" customHeight="1" spans="1:9">
      <c r="A17" s="4">
        <v>10</v>
      </c>
      <c r="B17" s="4" t="s">
        <v>82</v>
      </c>
      <c r="C17" s="4" t="s">
        <v>100</v>
      </c>
      <c r="D17" s="4" t="s">
        <v>79</v>
      </c>
      <c r="E17" s="4">
        <v>50</v>
      </c>
      <c r="F17" s="4">
        <v>6</v>
      </c>
      <c r="G17" s="4"/>
      <c r="H17" s="5">
        <v>0.13</v>
      </c>
      <c r="I17" s="4" t="s">
        <v>99</v>
      </c>
    </row>
    <row r="18" ht="33" customHeight="1" spans="1:9">
      <c r="A18" s="4">
        <v>11</v>
      </c>
      <c r="B18" s="4" t="s">
        <v>83</v>
      </c>
      <c r="C18" s="4"/>
      <c r="D18" s="4" t="s">
        <v>84</v>
      </c>
      <c r="E18" s="4">
        <v>2000</v>
      </c>
      <c r="F18" s="4">
        <v>1</v>
      </c>
      <c r="G18" s="4"/>
      <c r="H18" s="5">
        <v>0.13</v>
      </c>
      <c r="I18" s="4" t="s">
        <v>99</v>
      </c>
    </row>
    <row r="19" ht="20" customHeight="1" spans="1:9">
      <c r="A19" s="12" t="s">
        <v>119</v>
      </c>
      <c r="B19" s="12"/>
      <c r="C19" s="12"/>
      <c r="D19" s="12"/>
      <c r="E19" s="12"/>
      <c r="F19" s="12"/>
      <c r="G19" s="12"/>
      <c r="H19" s="12"/>
      <c r="I19" s="12"/>
    </row>
    <row r="20" ht="20" customHeight="1" spans="1:9">
      <c r="A20" s="12" t="s">
        <v>120</v>
      </c>
      <c r="B20" s="12"/>
      <c r="C20" s="12"/>
      <c r="D20" s="12"/>
      <c r="E20" s="12"/>
      <c r="F20" s="12"/>
      <c r="G20" s="12"/>
      <c r="H20" s="12"/>
      <c r="I20" s="12"/>
    </row>
    <row r="21" ht="20" customHeight="1" spans="1:9">
      <c r="A21" s="12" t="s">
        <v>121</v>
      </c>
      <c r="B21" s="12"/>
      <c r="C21" s="12"/>
      <c r="D21" s="12"/>
      <c r="E21" s="12"/>
      <c r="F21" s="12"/>
      <c r="G21" s="12"/>
      <c r="H21" s="12"/>
      <c r="I21" s="12"/>
    </row>
    <row r="22" ht="20" customHeight="1" spans="1:9">
      <c r="A22" s="12" t="s">
        <v>122</v>
      </c>
      <c r="B22" s="12"/>
      <c r="C22" s="12"/>
      <c r="D22" s="12"/>
      <c r="E22" s="12"/>
      <c r="F22" s="12"/>
      <c r="G22" s="12"/>
      <c r="H22" s="12"/>
      <c r="I22" s="12"/>
    </row>
  </sheetData>
  <mergeCells count="23">
    <mergeCell ref="A1:I1"/>
    <mergeCell ref="A19:I19"/>
    <mergeCell ref="A20:I20"/>
    <mergeCell ref="A21:I21"/>
    <mergeCell ref="A22:I22"/>
    <mergeCell ref="A7:A8"/>
    <mergeCell ref="A9:A11"/>
    <mergeCell ref="A12:A14"/>
    <mergeCell ref="B7:B8"/>
    <mergeCell ref="B9:B11"/>
    <mergeCell ref="B12:B14"/>
    <mergeCell ref="C7:C8"/>
    <mergeCell ref="C9:C11"/>
    <mergeCell ref="C12:C14"/>
    <mergeCell ref="D7:D8"/>
    <mergeCell ref="D9:D11"/>
    <mergeCell ref="D12:D14"/>
    <mergeCell ref="E7:E8"/>
    <mergeCell ref="E9:E11"/>
    <mergeCell ref="E12:E14"/>
    <mergeCell ref="H7:H8"/>
    <mergeCell ref="H9:H11"/>
    <mergeCell ref="H12:H1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封-2 采购控制价封面</vt:lpstr>
      <vt:lpstr>汇总表</vt:lpstr>
      <vt:lpstr>机械租赁采购控制价-真实</vt:lpstr>
      <vt:lpstr>询价记录</vt:lpstr>
      <vt:lpstr>东方雨虹</vt:lpstr>
      <vt:lpstr>科顺</vt:lpstr>
      <vt:lpstr>卓宝</vt:lpstr>
      <vt:lpstr>巴德士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97026</cp:lastModifiedBy>
  <dcterms:created xsi:type="dcterms:W3CDTF">2021-11-03T16:39:00Z</dcterms:created>
  <dcterms:modified xsi:type="dcterms:W3CDTF">2026-05-14T06:46:51Z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CD4256F1154441D883281996A11DF768_13</vt:lpwstr>
  </property>
  <property fmtid="{D5CDD505-2E9C-101B-9397-08002B2CF9AE}" pid="3" name="KSOProductBuildVer">
    <vt:lpwstr>2052-12.1.0.25860</vt:lpwstr>
  </property>
  <property fmtid="{D5CDD505-2E9C-101B-9397-08002B2CF9AE}" pid="4" name="CalculationRule">
    <vt:i4>0</vt:i4>
  </property>
</Properties>
</file>