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封面" sheetId="3" r:id="rId1"/>
    <sheet name="编制说明" sheetId="5" r:id="rId2"/>
    <sheet name="汇总表" sheetId="4" r:id="rId3"/>
    <sheet name="清单" sheetId="1" r:id="rId4"/>
    <sheet name="答疑" sheetId="2" r:id="rId5"/>
  </sheets>
  <definedNames>
    <definedName name="_xlnm.Print_Titles" localSheetId="3">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<sst xmlns="http://schemas.openxmlformats.org/spreadsheetml/2006/main" count="106" uniqueCount="94">
  <si>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东莞市海心沙资源循环利用基地飞灰资源化利用项目-管桩施工</t>
  </si>
  <si>
    <t>工程</t>
  </si>
  <si>
    <t>投 标 报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</si>
  <si>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</si>
  <si>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</si>
  <si>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</si>
  <si>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</si>
  <si>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</si>
  <si>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</si>
  <si>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</si>
  <si>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1、采购范围：东莞市海心沙资源循环利用基地飞灰资源化利用项目-管桩施工所包含的全部工程内容及其他为实现合同目的所涉及的承包范围。</t>
  </si>
  <si>
    <t>2、本项目为固定综合单价包干；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</si>
  <si>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</si>
  <si>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</si>
  <si>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</si>
  <si>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</si>
  <si>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</si>
  <si>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</si>
  <si>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</si>
  <si>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东莞市海心沙资源循环利用基地飞灰资源化利用项目-管桩施工限价费用汇总表</t>
  </si>
  <si>
    <t>序号</t>
  </si>
  <si>
    <t>费用名称</t>
  </si>
  <si>
    <t>采购控制价
（元）</t>
  </si>
  <si>
    <t>采购限价
（元）</t>
  </si>
  <si>
    <t>投标报价
（元）</t>
  </si>
  <si>
    <t>备注</t>
  </si>
  <si>
    <t>工程费用</t>
  </si>
  <si>
    <t>汇总报价</t>
  </si>
  <si>
    <t>小写：</t>
  </si>
  <si>
    <t>大写：</t>
  </si>
  <si>
    <t>项目名称</t>
  </si>
  <si>
    <t>项目特征描述</t>
  </si>
  <si>
    <t>计量
单位</t>
  </si>
  <si>
    <t>飞灰资源化车间-土建工程</t>
  </si>
  <si>
    <t>飞灰资源化车间(罐子）-土建工程</t>
  </si>
  <si>
    <t>丙类仓库-土建工程</t>
  </si>
  <si>
    <t>原辅料罐区-土建工程</t>
  </si>
  <si>
    <t>埋地事故池及初雨池-土建工程</t>
  </si>
  <si>
    <t>乙类储罐-土建工程</t>
  </si>
  <si>
    <t>室外储罐-土建工程</t>
  </si>
  <si>
    <t>工程量合计</t>
  </si>
  <si>
    <t>不含税单价</t>
  </si>
  <si>
    <t>合价</t>
  </si>
  <si>
    <t>预制钢筋混凝土空心桩</t>
  </si>
  <si>
    <t>1.地层情况:详地勘报告
2.桩长:30m
3.桩外径、壁厚:PHC-500(120)AB
4.沉桩方法:静压
5.混凝土强度等级:不应低于C80 P12
6.接桩:焊接连接或机械连接
7.符合设计图纸及施工规范要求</t>
  </si>
  <si>
    <t>m</t>
  </si>
  <si>
    <t>预制钢筋混凝土空心桩（试验桩）</t>
  </si>
  <si>
    <t>预制钢筋混凝土空心桩（送桩）</t>
  </si>
  <si>
    <t>1.送桩深度、桩长:不宜超过2米,最大不应超过6米（暂按2.0米）
2.地层情况:详地勘报告
3.桩外径、壁厚:PHC-500(120)AB
4.沉桩方法:静压
5.符合设计图纸及施工规范要求</t>
  </si>
  <si>
    <t>桩尖</t>
  </si>
  <si>
    <t>1.封底十字刀刃
2.符合设计图纸及施工规范要求</t>
  </si>
  <si>
    <t>个</t>
  </si>
  <si>
    <t>截(凿)桩头</t>
  </si>
  <si>
    <t>1.桩类型:预应力管桩
2.桩头截面、高度:按图纸要求
3.运距:综合考虑
4.符合设计图纸及施工规范要求</t>
  </si>
  <si>
    <t>根</t>
  </si>
  <si>
    <t>预埋铁件</t>
  </si>
  <si>
    <t>1.钢材种类:4、5mm厚圆钢板
2.符合设计图纸及施工规范要求</t>
  </si>
  <si>
    <t>t</t>
  </si>
  <si>
    <t>桩顶填芯</t>
  </si>
  <si>
    <t>1.部位:抗压桩管桩桩顶填芯
2.混凝土种类:普通商品混凝土
3.混凝土强度等级:C40微膨胀细石混凝土
4.符合设计图纸及施工规范要求</t>
  </si>
  <si>
    <t>m3</t>
  </si>
  <si>
    <t>1.部位:抗拔管桩桩顶填芯
2.混凝土种类:普通商品混凝土
3.混凝土强度等级:C45微膨胀细石混凝土
4.符合设计图纸及施工规范要求</t>
  </si>
  <si>
    <t>1.部位:抗拔管桩桩顶填芯
2.混凝土种类:普通商品混凝土
3.混凝土强度等级:C35微膨胀细石混凝土
4.符合设计图纸及施工规范要求</t>
  </si>
  <si>
    <t>3，82</t>
  </si>
  <si>
    <t>桩底填芯</t>
  </si>
  <si>
    <t>1.部位:管桩桩底填芯
2.混凝土种类:普通商品混凝土
3.混凝土强度等级:C25微膨胀混凝土
4.符合设计图纸及施工规范要求</t>
  </si>
  <si>
    <t>桩头插筋</t>
  </si>
  <si>
    <t>1.钢筋种类、规格:桩头插筋
2.符合设计图纸及施工规范要求</t>
  </si>
  <si>
    <t>抹灰面油漆</t>
  </si>
  <si>
    <t>1.油漆品种、刷漆遍数:黏弹性质的特殊沥青为主要成分的低分子化合物,层厚约5mm;保护层为2.0mm厚的合成树脂
2.符合设计图纸及施工规范要求</t>
  </si>
  <si>
    <t>m2</t>
  </si>
  <si>
    <t>小计</t>
  </si>
  <si>
    <r>
      <rPr>
        <b/>
        <sz val="16"/>
        <rFont val="宋体"/>
        <charset val="134"/>
      </rPr>
      <t>税金</t>
    </r>
    <r>
      <rPr>
        <b/>
        <u/>
        <sz val="16"/>
        <rFont val="宋体"/>
        <charset val="134"/>
      </rPr>
      <t xml:space="preserve">  </t>
    </r>
    <r>
      <rPr>
        <b/>
        <sz val="16"/>
        <rFont val="宋体"/>
        <charset val="134"/>
      </rPr>
      <t>%</t>
    </r>
  </si>
  <si>
    <t>含税合计</t>
  </si>
  <si>
    <r>
      <rPr>
        <sz val="11"/>
        <rFont val="宋体"/>
        <charset val="134"/>
      </rPr>
      <t>备注：
1.单价包括但不限于准备打桩机具、移动打桩机及轨道，装卸管桩、吊桩定位、安卸桩帽、运输、管桩就位、桩基移位、焊接接桩、试桩、管桩接桩出金属表面防腐防锈处理，打桩及校正等措施一切所需费用；
2.斜桩倾斜度的偏差不得大于倾斜角正切值的15%；
3.综合考虑桩端持力层、引桩、防护材料等,包括但不限于以上内容的一切费用，具体详按设计；
4.含接桩费用、接桩方法:二氧化碳保护焊焊接、接桩要求10%的检测，个数综合考虑；
5.施工完成后将桩管内清理干净，或者在施工过程中加以保护，此费用包含在综合单价；
6.</t>
    </r>
    <r>
      <rPr>
        <b/>
        <sz val="11"/>
        <rFont val="宋体"/>
        <charset val="134"/>
      </rPr>
      <t>最终结算工程量按设计桩顶标高-桩底标高，扣除桩尖高度；其中送桩工程量按自然地面标高到设计桩顶标高。</t>
    </r>
    <r>
      <rPr>
        <sz val="11"/>
        <rFont val="宋体"/>
        <charset val="134"/>
      </rPr>
      <t xml:space="preserve">
7.综合考虑人为或地质原因造成断桩或废桩导致变更增加补桩不予计取、桩偏位断桩等造成甲方的损失由乙方承担，导致承台加大,增加的费用由乙方承担，超打部分产生费用由乙方承担；
8.含安全、文明施工、含管理费、含利润、含机械进出场费及二次机械进场费、人工降效、夜间施工，环保等。</t>
    </r>
  </si>
  <si>
    <t>东莞市海心沙资源循环利用基地飞灰资源化利用项目</t>
  </si>
  <si>
    <t>疑问</t>
  </si>
  <si>
    <t>回复</t>
  </si>
  <si>
    <t>现场表层均为杂填土（平均厚度 3.65m）、淤泥层厚度大（平均19.75m），估计需要换填砖渣、垫钢板、垫路基板等施工措施才能正常行走静压桩机，该场平费是否由发包人负责？</t>
  </si>
  <si>
    <t>具体由专业分包单位负责，单价综合考虑</t>
  </si>
  <si>
    <t>根据地勘报告显示淤泥层均很厚，现场施工时挤土效应、负摩阻力等会很明显，根据地勘显示淤泥质土层具有严重液化情况，固可能需要对每根桩进行复打复压，清单是否能单列此项费用？</t>
  </si>
  <si>
    <t>这个属于施工措施的问题，静压桩施工顺序应该是隔一或者隔二跳着打，不要一根根顺着打，存在挤土效果可能把桩挤出。应该在施工方案中明确。</t>
  </si>
  <si>
    <t>桩基检测问题：桩检单位是否省站、市站等垄断企业？是否都在地面上做静载试验？若需要做专家论证，费用谁出？静载检测场地换填砖渣费用谁出？</t>
  </si>
  <si>
    <t>要做静载试验，项目与业主沟通，由业主负责</t>
  </si>
  <si>
    <t>现场试桩5根后是否需要等待试验检测结果出来后才能大面积施工？需要等待时间多长？</t>
  </si>
  <si>
    <t>7个单体建议全部单体都试桩，因为水乡土质很差。建议大单体，几根试桩均为分布，比较具有代表性。需等待休止期大于14天。如果没有底或者时间较长，可考虑和业主沟通增加桩长一次性打到2倍检测压力，或者施工至砂层。</t>
  </si>
  <si>
    <t>管桩材料的品牌是否有限定？</t>
  </si>
  <si>
    <t>暂无。优选国优、省优</t>
  </si>
  <si>
    <t>踏勘现场未发现电源接驳口，是否有发电机发电？</t>
  </si>
  <si>
    <t>试桩阶段建议发电机打，大面积施工阶段接临时电，具体看现场临时电怎么接</t>
  </si>
  <si>
    <t>现场安全文明施工措施费用是否能单列？</t>
  </si>
  <si>
    <t>不单列，综合单价考虑</t>
  </si>
  <si>
    <t>地勘中描述（场区地下水类型主要有上层滞水、孔隙潜水及基岩裂隙水）地下水位较高，且施工挤压后出水，现场没有可排水的水沟、雨污井口等。</t>
  </si>
  <si>
    <t>由总包临建负责</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</si>
</sst>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4">
    <font>
      <sz val="9"/>
      <color theme="1"/>
      <name val="??"/>
      <charset val="134"/>
      <scheme val="minor"/>
    </font>
    <font>
      <sz val="11"/>
      <color theme="1"/>
      <name val="??"/>
      <charset val="134"/>
      <scheme val="minor"/>
    </font>
    <font>
      <sz val="11"/>
      <color rgb="FFFF0000"/>
      <name val="??"/>
      <charset val="134"/>
      <scheme val="minor"/>
    </font>
    <font>
      <b/>
      <sz val="14"/>
      <color theme="1"/>
      <name val="??"/>
      <charset val="134"/>
      <scheme val="minor"/>
    </font>
    <font>
      <b/>
      <sz val="14"/>
      <color rgb="FFFF0000"/>
      <name val="??"/>
      <charset val="134"/>
      <scheme val="minor"/>
    </font>
    <font>
      <b/>
      <sz val="14"/>
      <color theme="1"/>
      <name val="方正楷体_GB2312"/>
      <charset val="134"/>
    </font>
    <font>
      <b/>
      <sz val="14"/>
      <color rgb="FFFF0000"/>
      <name val="方正楷体_GB2312"/>
      <charset val="134"/>
    </font>
    <font>
      <sz val="14"/>
      <color theme="1"/>
      <name val="方正楷体_GB2312"/>
      <charset val="134"/>
    </font>
    <font>
      <sz val="14"/>
      <name val="宋体"/>
      <charset val="134"/>
    </font>
    <font>
      <sz val="14"/>
      <color rgb="FFFF0000"/>
      <name val="宋体"/>
      <charset val="134"/>
    </font>
    <font>
      <sz val="14"/>
      <color theme="1"/>
      <name val="宋体"/>
      <charset val="134"/>
    </font>
    <font>
      <b/>
      <sz val="16"/>
      <color theme="1"/>
      <name val="??"/>
      <charset val="134"/>
      <scheme val="minor"/>
    </font>
    <font>
      <b/>
      <sz val="18"/>
      <color theme="1"/>
      <name val="宋体"/>
      <charset val="134"/>
    </font>
    <font>
      <sz val="10"/>
      <name val="宋体"/>
      <charset val="134"/>
    </font>
    <font>
      <b/>
      <sz val="10"/>
      <name val="宋体"/>
      <charset val="134"/>
    </font>
    <font>
      <sz val="12"/>
      <name val="宋体"/>
      <charset val="134"/>
    </font>
    <font>
      <b/>
      <sz val="12"/>
      <name val="宋体"/>
      <charset val="134"/>
    </font>
    <font>
      <b/>
      <sz val="16"/>
      <name val="宋体"/>
      <charset val="134"/>
    </font>
    <font>
      <sz val="11"/>
      <name val="宋体"/>
      <charset val="134"/>
    </font>
    <font>
      <b/>
      <sz val="18"/>
      <name val="宋体"/>
      <charset val="134"/>
    </font>
    <font>
      <sz val="9"/>
      <name val="宋体"/>
      <charset val="134"/>
    </font>
    <font>
      <b/>
      <sz val="14"/>
      <name val="宋体"/>
      <charset val="134"/>
    </font>
    <font>
      <b/>
      <sz val="22"/>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sz val="11"/>
      <name val="宋体"/>
      <charset val="134"/>
    </font>
    <font>
      <b/>
      <u/>
      <sz val="16"/>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 fillId="3" borderId="1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0" fillId="0" borderId="0" applyNumberFormat="0" applyFill="0" applyBorder="0" applyAlignment="0" applyProtection="0">
      <alignment vertical="center"/>
    </xf>
    <xf numFmtId="0" fontId="31" fillId="4" borderId="16" applyNumberFormat="0" applyAlignment="0" applyProtection="0">
      <alignment vertical="center"/>
    </xf>
    <xf numFmtId="0" fontId="32" fillId="5" borderId="17" applyNumberFormat="0" applyAlignment="0" applyProtection="0">
      <alignment vertical="center"/>
    </xf>
    <xf numFmtId="0" fontId="33" fillId="5" borderId="16" applyNumberFormat="0" applyAlignment="0" applyProtection="0">
      <alignment vertical="center"/>
    </xf>
    <xf numFmtId="0" fontId="34" fillId="6" borderId="18" applyNumberFormat="0" applyAlignment="0" applyProtection="0">
      <alignment vertical="center"/>
    </xf>
    <xf numFmtId="0" fontId="35" fillId="0" borderId="19" applyNumberFormat="0" applyFill="0" applyAlignment="0" applyProtection="0">
      <alignment vertical="center"/>
    </xf>
    <xf numFmtId="0" fontId="36" fillId="0" borderId="20"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0" fillId="0" borderId="0"/>
  </cellStyleXfs>
  <cellXfs count="75">
    <xf numFmtId="0" fontId="0" fillId="0" borderId="0" xfId="49"/>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0" xfId="49" applyFont="1"/>
    <xf numFmtId="0" fontId="0" fillId="0" borderId="0" xfId="49" applyAlignment="1">
      <alignment horizontal="center"/>
    </xf>
    <xf numFmtId="0" fontId="0" fillId="0" borderId="0" xfId="49" applyFill="1" applyAlignment="1">
      <alignment horizontal="center"/>
    </xf>
    <xf numFmtId="176" fontId="0" fillId="0" borderId="0" xfId="49" applyNumberFormat="1" applyFill="1" applyAlignment="1">
      <alignment horizontal="center"/>
    </xf>
    <xf numFmtId="0" fontId="12" fillId="0" borderId="0" xfId="0" applyFont="1" applyAlignment="1">
      <alignment horizontal="center" vertical="center"/>
    </xf>
    <xf numFmtId="0" fontId="12" fillId="0" borderId="0" xfId="0" applyFont="1" applyFill="1" applyAlignment="1">
      <alignment horizontal="center" vertical="center"/>
    </xf>
    <xf numFmtId="0" fontId="13" fillId="2" borderId="1" xfId="49" applyFont="1" applyFill="1" applyBorder="1" applyAlignment="1">
      <alignment horizontal="center" vertical="center" wrapText="1"/>
    </xf>
    <xf numFmtId="0" fontId="14" fillId="0" borderId="1" xfId="49" applyFont="1" applyFill="1" applyBorder="1" applyAlignment="1">
      <alignment horizontal="center" vertical="center" wrapText="1"/>
    </xf>
    <xf numFmtId="176" fontId="14" fillId="0" borderId="1" xfId="49" applyNumberFormat="1" applyFont="1" applyFill="1" applyBorder="1" applyAlignment="1">
      <alignment horizontal="center" vertical="center" wrapText="1"/>
    </xf>
    <xf numFmtId="0" fontId="13" fillId="2" borderId="1" xfId="49" applyFont="1" applyFill="1" applyBorder="1" applyAlignment="1">
      <alignment horizontal="left" vertical="center" wrapText="1"/>
    </xf>
    <xf numFmtId="0" fontId="15" fillId="2" borderId="1" xfId="49" applyFont="1" applyFill="1" applyBorder="1" applyAlignment="1">
      <alignment horizontal="center" vertical="center" wrapText="1"/>
    </xf>
    <xf numFmtId="0" fontId="16" fillId="0" borderId="1" xfId="49" applyFont="1" applyFill="1" applyBorder="1" applyAlignment="1">
      <alignment horizontal="center" vertical="center" wrapText="1"/>
    </xf>
    <xf numFmtId="176" fontId="16" fillId="0" borderId="1" xfId="49" applyNumberFormat="1" applyFont="1" applyFill="1" applyBorder="1" applyAlignment="1">
      <alignment horizontal="center" vertical="center" wrapText="1"/>
    </xf>
    <xf numFmtId="0" fontId="17" fillId="2" borderId="1" xfId="49" applyFont="1" applyFill="1" applyBorder="1" applyAlignment="1">
      <alignment horizontal="center" vertical="center" wrapText="1"/>
    </xf>
    <xf numFmtId="0" fontId="17" fillId="0" borderId="1" xfId="49" applyFont="1" applyFill="1" applyBorder="1" applyAlignment="1">
      <alignment horizontal="center" vertical="center" wrapText="1"/>
    </xf>
    <xf numFmtId="0" fontId="18" fillId="2" borderId="2" xfId="49" applyFont="1" applyFill="1" applyBorder="1" applyAlignment="1">
      <alignment horizontal="left" vertical="center" wrapText="1"/>
    </xf>
    <xf numFmtId="0" fontId="18" fillId="2" borderId="3" xfId="49" applyFont="1" applyFill="1" applyBorder="1" applyAlignment="1">
      <alignment horizontal="left" vertical="center" wrapText="1"/>
    </xf>
    <xf numFmtId="0" fontId="18" fillId="0" borderId="3" xfId="49" applyFont="1" applyFill="1" applyBorder="1" applyAlignment="1">
      <alignment horizontal="left" vertical="center" wrapText="1"/>
    </xf>
    <xf numFmtId="0" fontId="18" fillId="0" borderId="4" xfId="49" applyFont="1" applyFill="1" applyBorder="1" applyAlignment="1">
      <alignment horizontal="left" vertical="center" wrapText="1"/>
    </xf>
    <xf numFmtId="0" fontId="15" fillId="0" borderId="0" xfId="0" applyFont="1" applyFill="1" applyAlignment="1">
      <alignment vertical="center"/>
    </xf>
    <xf numFmtId="0" fontId="19" fillId="0" borderId="0" xfId="0" applyFont="1" applyFill="1" applyAlignment="1">
      <alignment horizontal="center" vertical="center"/>
    </xf>
    <xf numFmtId="177" fontId="19" fillId="0" borderId="0" xfId="0" applyNumberFormat="1" applyFont="1" applyFill="1" applyAlignment="1">
      <alignment horizontal="center" vertical="center"/>
    </xf>
    <xf numFmtId="0" fontId="16" fillId="0" borderId="1" xfId="0" applyFont="1" applyFill="1" applyBorder="1" applyAlignment="1">
      <alignment horizontal="center" vertical="center"/>
    </xf>
    <xf numFmtId="177"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176" fontId="15" fillId="0" borderId="1" xfId="0" applyNumberFormat="1" applyFont="1" applyFill="1" applyBorder="1" applyAlignment="1">
      <alignment horizontal="center" vertical="center"/>
    </xf>
    <xf numFmtId="0" fontId="20" fillId="0" borderId="1" xfId="0" applyFont="1" applyFill="1" applyBorder="1" applyAlignment="1">
      <alignment vertical="center"/>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177" fontId="15" fillId="0" borderId="1" xfId="0" applyNumberFormat="1" applyFont="1" applyFill="1" applyBorder="1" applyAlignment="1">
      <alignment vertical="center"/>
    </xf>
    <xf numFmtId="0" fontId="20" fillId="0" borderId="2" xfId="0" applyFont="1" applyFill="1" applyBorder="1" applyAlignment="1">
      <alignment horizontal="center" vertical="center"/>
    </xf>
    <xf numFmtId="0" fontId="20" fillId="0" borderId="4"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0" xfId="0" applyFont="1" applyFill="1" applyBorder="1" applyAlignment="1">
      <alignment horizontal="center" vertical="center"/>
    </xf>
    <xf numFmtId="177" fontId="15" fillId="0" borderId="0" xfId="0" applyNumberFormat="1" applyFont="1" applyFill="1" applyAlignment="1">
      <alignment horizontal="center" vertical="center"/>
    </xf>
    <xf numFmtId="0" fontId="15" fillId="0" borderId="0" xfId="0" applyFont="1" applyFill="1" applyAlignment="1">
      <alignment horizontal="center" vertical="center"/>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21" fillId="0" borderId="0"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8" fillId="0" borderId="1" xfId="0" applyFont="1" applyFill="1" applyBorder="1" applyAlignment="1">
      <alignment vertical="center" wrapText="1"/>
    </xf>
    <xf numFmtId="0" fontId="0" fillId="0" borderId="0" xfId="49" applyFont="1" applyFill="1" applyBorder="1" applyAlignment="1"/>
    <xf numFmtId="0" fontId="20" fillId="2" borderId="0" xfId="49" applyFont="1" applyFill="1" applyBorder="1" applyAlignment="1">
      <alignment horizontal="left" vertical="center" wrapText="1"/>
    </xf>
    <xf numFmtId="0" fontId="19" fillId="2" borderId="11" xfId="49" applyFont="1" applyFill="1" applyBorder="1" applyAlignment="1">
      <alignment horizontal="center" wrapText="1"/>
    </xf>
    <xf numFmtId="0" fontId="19" fillId="2" borderId="0" xfId="49" applyFont="1" applyFill="1" applyBorder="1" applyAlignment="1">
      <alignment horizontal="left" wrapText="1"/>
    </xf>
    <xf numFmtId="0" fontId="22" fillId="2" borderId="0" xfId="49" applyFont="1" applyFill="1" applyBorder="1" applyAlignment="1">
      <alignment horizontal="center" wrapText="1"/>
    </xf>
    <xf numFmtId="0" fontId="22" fillId="2" borderId="0" xfId="49" applyFont="1" applyFill="1" applyBorder="1" applyAlignment="1">
      <alignment wrapText="1"/>
    </xf>
    <xf numFmtId="0" fontId="21" fillId="2" borderId="0" xfId="49" applyFont="1" applyFill="1" applyBorder="1" applyAlignment="1">
      <alignment horizontal="center" wrapText="1"/>
    </xf>
    <xf numFmtId="0" fontId="8" fillId="2" borderId="11" xfId="49" applyFont="1" applyFill="1" applyBorder="1" applyAlignment="1">
      <alignment horizontal="center" wrapText="1"/>
    </xf>
    <xf numFmtId="0" fontId="21" fillId="2" borderId="0" xfId="49" applyFont="1" applyFill="1" applyBorder="1" applyAlignment="1">
      <alignment horizontal="right" wrapText="1"/>
    </xf>
    <xf numFmtId="0" fontId="13" fillId="2" borderId="12" xfId="49" applyFont="1" applyFill="1" applyBorder="1" applyAlignment="1">
      <alignment horizontal="center" vertical="top" wrapText="1"/>
    </xf>
    <xf numFmtId="0" fontId="15" fillId="2" borderId="0" xfId="49" applyFont="1" applyFill="1" applyBorder="1" applyAlignment="1">
      <alignment horizontal="left" wrapText="1"/>
    </xf>
    <xf numFmtId="0" fontId="8" fillId="2" borderId="11" xfId="49" applyFont="1" applyFill="1" applyBorder="1" applyAlignment="1">
      <alignment wrapText="1"/>
    </xf>
    <xf numFmtId="0" fontId="8" fillId="2" borderId="0" xfId="49" applyFont="1" applyFill="1" applyBorder="1" applyAlignment="1">
      <alignment horizontal="left" wrapText="1"/>
    </xf>
    <xf numFmtId="0" fontId="13" fillId="2" borderId="0" xfId="49" applyFont="1" applyFill="1" applyBorder="1" applyAlignment="1">
      <alignment horizontal="center" vertical="top" wrapText="1"/>
    </xf>
    <xf numFmtId="0" fontId="20" fillId="2" borderId="0" xfId="49" applyFont="1" applyFill="1" applyBorder="1" applyAlignment="1">
      <alignment horizontal="center" vertical="center" wrapText="1"/>
    </xf>
    <xf numFmtId="0" fontId="15" fillId="2" borderId="0" xfId="49" applyFont="1" applyFill="1" applyBorder="1" applyAlignment="1">
      <alignment vertical="center" wrapText="1"/>
    </xf>
    <xf numFmtId="0" fontId="21" fillId="2" borderId="0" xfId="49" applyFont="1" applyFill="1" applyBorder="1" applyAlignment="1">
      <alignment horizontal="left" wrapText="1"/>
    </xf>
    <xf numFmtId="0" fontId="20" fillId="2" borderId="0" xfId="49" applyFont="1" applyFill="1" applyBorder="1" applyAlignment="1">
      <alignment horizontal="right" vertical="top" wrapText="1"/>
    </xf>
    <xf numFmtId="0" fontId="20"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A2" sqref="A2:G2"/>
    </sheetView>
  </sheetViews>
  <sheetFormatPr defaultColWidth="8.22857142857143" defaultRowHeight="12" outlineLevelCol="6"/>
  <cols>
    <col min="1" max="1" width="16" style="56" customWidth="1"/>
    <col min="2" max="2" width="2.28571428571429" style="56" customWidth="1"/>
    <col min="3" max="3" width="19.8095238095238" style="56" customWidth="1"/>
    <col min="4" max="4" width="20.7714285714286" style="56" customWidth="1"/>
    <col min="5" max="5" width="37.2" style="56" customWidth="1"/>
    <col min="6" max="6" width="2.57142857142857" style="56" customWidth="1"/>
    <col min="7" max="7" width="8.88571428571429" style="56" customWidth="1"/>
    <col min="8" max="16384" width="8.22857142857143" style="56"/>
  </cols>
  <sheetData>
    <row r="1" s="56" customFormat="1" ht="127.5" customHeight="1" spans="1:7">
      <c r="A1" s="57"/>
      <c r="B1" s="57"/>
      <c r="C1" s="58" t="s">
        <v>0</v>
      </c>
      <c r="D1" s="58"/>
      <c r="E1" s="58"/>
      <c r="F1" s="58"/>
      <c r="G1" s="59" t="s">
        <v>1</v>
      </c>
    </row>
    <row r="2" s="56" customFormat="1" ht="60" customHeight="1" spans="1:7">
      <c r="A2" s="60" t="s">
        <v>2</v>
      </c>
      <c r="B2" s="60"/>
      <c r="C2" s="60"/>
      <c r="D2" s="60"/>
      <c r="E2" s="60"/>
      <c r="F2" s="60"/>
      <c r="G2" s="60"/>
    </row>
    <row r="3" s="56" customFormat="1" ht="75" customHeight="1" spans="1:7">
      <c r="A3" s="61"/>
      <c r="B3" s="62" t="s">
        <v>3</v>
      </c>
      <c r="C3" s="62"/>
      <c r="D3" s="63" t="s">
        <v>4</v>
      </c>
      <c r="E3" s="63"/>
      <c r="F3" s="61"/>
      <c r="G3" s="61"/>
    </row>
    <row r="4" s="56" customFormat="1" ht="65" customHeight="1" spans="1:7">
      <c r="A4" s="61"/>
      <c r="B4" s="64"/>
      <c r="C4" s="64"/>
      <c r="D4" s="65"/>
      <c r="E4" s="65"/>
      <c r="F4" s="61"/>
      <c r="G4" s="61"/>
    </row>
    <row r="5" s="56" customFormat="1" ht="60" customHeight="1" spans="1:7">
      <c r="A5" s="66"/>
      <c r="B5" s="62" t="s">
        <v>5</v>
      </c>
      <c r="C5" s="62"/>
      <c r="D5" s="67"/>
      <c r="E5" s="68" t="s">
        <v>6</v>
      </c>
      <c r="F5" s="66"/>
      <c r="G5" s="66"/>
    </row>
    <row r="6" s="56" customFormat="1" ht="36" customHeight="1" spans="1:7">
      <c r="A6" s="66"/>
      <c r="B6" s="64"/>
      <c r="C6" s="64"/>
      <c r="D6" s="65"/>
      <c r="E6" s="69"/>
      <c r="F6" s="66"/>
      <c r="G6" s="66"/>
    </row>
    <row r="7" s="56" customFormat="1" ht="60.75" customHeight="1" spans="1:7">
      <c r="A7" s="66"/>
      <c r="B7" s="62" t="s">
        <v>7</v>
      </c>
      <c r="C7" s="62"/>
      <c r="D7" s="67"/>
      <c r="E7" s="68" t="s">
        <v>8</v>
      </c>
      <c r="F7" s="66"/>
      <c r="G7" s="66"/>
    </row>
    <row r="8" s="56" customFormat="1" ht="36" customHeight="1" spans="1:7">
      <c r="A8" s="66"/>
      <c r="B8" s="70"/>
      <c r="C8" s="70"/>
      <c r="D8" s="65"/>
      <c r="E8" s="69"/>
      <c r="F8" s="70"/>
      <c r="G8" s="70"/>
    </row>
    <row r="9" s="56" customFormat="1" ht="69.75" customHeight="1" spans="1:7">
      <c r="A9" s="66"/>
      <c r="B9" s="71"/>
      <c r="C9" s="71"/>
      <c r="D9" s="62"/>
      <c r="E9" s="62"/>
      <c r="F9" s="66"/>
      <c r="G9" s="66"/>
    </row>
    <row r="10" s="56" customFormat="1" ht="18" customHeight="1" spans="1:7">
      <c r="A10" s="66"/>
      <c r="B10" s="71"/>
      <c r="C10" s="71"/>
      <c r="D10" s="72"/>
      <c r="E10" s="72"/>
      <c r="F10" s="73"/>
      <c r="G10" s="73"/>
    </row>
    <row r="11" s="56" customFormat="1" ht="18" customHeight="1" spans="1:7">
      <c r="A11" s="57"/>
      <c r="B11" s="57"/>
      <c r="C11" s="70"/>
      <c r="D11" s="70"/>
      <c r="E11" s="70"/>
      <c r="F11" s="70"/>
      <c r="G11" s="74"/>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C12" sqref="C12"/>
    </sheetView>
  </sheetViews>
  <sheetFormatPr defaultColWidth="11" defaultRowHeight="33" customHeight="1"/>
  <cols>
    <col min="1" max="1" width="120" style="51" customWidth="1"/>
    <col min="2" max="23" width="11.2571428571429" style="50"/>
    <col min="24" max="16384" width="11" style="50"/>
  </cols>
  <sheetData>
    <row r="1" s="50" customFormat="1" ht="43" customHeight="1" spans="1:1">
      <c r="A1" s="52" t="s">
        <v>9</v>
      </c>
    </row>
    <row r="2" s="50" customFormat="1" ht="44" customHeight="1" spans="1:1">
      <c r="A2" s="53" t="s">
        <v>10</v>
      </c>
    </row>
    <row r="3" s="50" customFormat="1" ht="128" customHeight="1" spans="1:1">
      <c r="A3" s="54" t="s">
        <v>11</v>
      </c>
    </row>
    <row r="4" s="50" customFormat="1" ht="42" customHeight="1" spans="1:1">
      <c r="A4" s="53" t="s">
        <v>12</v>
      </c>
    </row>
    <row r="5" s="50" customFormat="1" ht="42" customHeight="1" spans="1:1">
      <c r="A5" s="53" t="s">
        <v>13</v>
      </c>
    </row>
    <row r="6" s="50" customFormat="1" ht="53" customHeight="1" spans="1:1">
      <c r="A6" s="55" t="s">
        <v>14</v>
      </c>
    </row>
    <row r="7" s="50" customFormat="1" ht="34" customHeight="1" spans="1:1">
      <c r="A7" s="55" t="s">
        <v>15</v>
      </c>
    </row>
    <row r="8" s="50" customFormat="1" ht="50" customHeight="1" spans="1:1">
      <c r="A8" s="55" t="s">
        <v>16</v>
      </c>
    </row>
    <row r="9" s="50" customFormat="1" ht="34" customHeight="1" spans="1:1">
      <c r="A9" s="55" t="s">
        <v>17</v>
      </c>
    </row>
    <row r="10" s="50" customFormat="1" ht="34" customHeight="1" spans="1:1">
      <c r="A10" s="55" t="s">
        <v>18</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view="pageBreakPreview" zoomScaleNormal="100" workbookViewId="0">
      <selection activeCell="K8" sqref="K8"/>
    </sheetView>
  </sheetViews>
  <sheetFormatPr defaultColWidth="9" defaultRowHeight="14.25" outlineLevelCol="5"/>
  <cols>
    <col min="1" max="1" width="6.87619047619048" style="30" customWidth="1"/>
    <col min="2" max="2" width="19.1238095238095" style="30" customWidth="1"/>
    <col min="3" max="3" width="28.5047619047619" style="30" customWidth="1"/>
    <col min="4" max="4" width="28" style="30" customWidth="1"/>
    <col min="5" max="5" width="23.7619047619048" style="30" customWidth="1"/>
    <col min="6" max="6" width="20.7619047619048" style="30" customWidth="1"/>
    <col min="7" max="16384" width="9" style="30"/>
  </cols>
  <sheetData>
    <row r="1" s="30" customFormat="1" ht="54" customHeight="1" spans="1:6">
      <c r="A1" s="31" t="s">
        <v>19</v>
      </c>
      <c r="B1" s="31"/>
      <c r="C1" s="31"/>
      <c r="D1" s="32"/>
      <c r="E1" s="31"/>
      <c r="F1" s="31"/>
    </row>
    <row r="2" s="30" customFormat="1" ht="52" customHeight="1" spans="1:6">
      <c r="A2" s="33" t="s">
        <v>20</v>
      </c>
      <c r="B2" s="33" t="s">
        <v>21</v>
      </c>
      <c r="C2" s="34" t="s">
        <v>22</v>
      </c>
      <c r="D2" s="34" t="s">
        <v>23</v>
      </c>
      <c r="E2" s="35" t="s">
        <v>24</v>
      </c>
      <c r="F2" s="33" t="s">
        <v>25</v>
      </c>
    </row>
    <row r="3" s="30" customFormat="1" ht="52" customHeight="1" spans="1:6">
      <c r="A3" s="36">
        <v>1</v>
      </c>
      <c r="B3" s="36" t="s">
        <v>26</v>
      </c>
      <c r="C3" s="37">
        <v>9191333.6831572</v>
      </c>
      <c r="D3" s="37">
        <v>6893500.2623679</v>
      </c>
      <c r="E3" s="38"/>
      <c r="F3" s="38"/>
    </row>
    <row r="4" s="30" customFormat="1" ht="52" customHeight="1" spans="1:6">
      <c r="A4" s="39" t="s">
        <v>27</v>
      </c>
      <c r="B4" s="40"/>
      <c r="C4" s="41"/>
      <c r="D4" s="42" t="s">
        <v>28</v>
      </c>
      <c r="E4" s="43"/>
      <c r="F4" s="44"/>
    </row>
    <row r="5" s="30" customFormat="1" ht="52" customHeight="1" spans="1:6">
      <c r="A5" s="45"/>
      <c r="B5" s="46"/>
      <c r="C5" s="47"/>
      <c r="D5" s="42" t="s">
        <v>29</v>
      </c>
      <c r="E5" s="43"/>
      <c r="F5" s="44"/>
    </row>
    <row r="9" s="30" customFormat="1" spans="1:6">
      <c r="C9" s="48"/>
      <c r="D9" s="48"/>
    </row>
    <row r="10" s="30" customFormat="1" spans="1:6">
      <c r="D10" s="48"/>
    </row>
    <row r="11" s="30" customFormat="1" spans="1:6">
      <c r="D11" s="48"/>
    </row>
    <row r="12" s="30" customFormat="1" spans="1:6">
      <c r="D12" s="49"/>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
  <sheetViews>
    <sheetView showGridLines="0" view="pageBreakPreview" zoomScaleNormal="100" workbookViewId="0">
      <pane ySplit="3" topLeftCell="A6" activePane="bottomLeft" state="frozen"/>
      <selection/>
      <selection pane="bottomLeft" activeCell="A20" sqref="A20"/>
    </sheetView>
  </sheetViews>
  <sheetFormatPr defaultColWidth="9" defaultRowHeight="12"/>
  <cols>
    <col min="1" max="1" width="9.5047619047619" customWidth="1"/>
    <col min="2" max="2" width="18.1619047619048" customWidth="1"/>
    <col min="3" max="3" width="32.8285714285714" customWidth="1"/>
    <col min="4" max="4" width="7.16190476190476" customWidth="1"/>
    <col min="5" max="11" width="20.6666666666667" style="12" customWidth="1" outlineLevel="1"/>
    <col min="12" max="12" width="20.6666666666667" style="12" customWidth="1"/>
    <col min="13" max="13" width="20.6666666666667" style="13" customWidth="1"/>
    <col min="14" max="14" width="20.6666666666667" style="14" customWidth="1"/>
  </cols>
  <sheetData>
    <row r="1" ht="48" customHeight="1" spans="1:14">
      <c r="A1" s="15" t="s">
        <v>0</v>
      </c>
      <c r="B1" s="15"/>
      <c r="C1" s="15"/>
      <c r="D1" s="15"/>
      <c r="E1" s="15"/>
      <c r="F1" s="15"/>
      <c r="G1" s="15"/>
      <c r="H1" s="15"/>
      <c r="I1" s="15"/>
      <c r="J1" s="15"/>
      <c r="K1" s="15"/>
      <c r="L1" s="15"/>
      <c r="M1" s="16"/>
      <c r="N1" s="16"/>
    </row>
    <row r="2" ht="17.25" customHeight="1" spans="1:14">
      <c r="A2" s="17" t="s">
        <v>20</v>
      </c>
      <c r="B2" s="17" t="s">
        <v>30</v>
      </c>
      <c r="C2" s="17" t="s">
        <v>31</v>
      </c>
      <c r="D2" s="17" t="s">
        <v>32</v>
      </c>
      <c r="E2" s="17" t="s">
        <v>33</v>
      </c>
      <c r="F2" s="17" t="s">
        <v>34</v>
      </c>
      <c r="G2" s="17" t="s">
        <v>35</v>
      </c>
      <c r="H2" s="17" t="s">
        <v>36</v>
      </c>
      <c r="I2" s="17" t="s">
        <v>37</v>
      </c>
      <c r="J2" s="17" t="s">
        <v>38</v>
      </c>
      <c r="K2" s="17" t="s">
        <v>39</v>
      </c>
      <c r="L2" s="17" t="s">
        <v>40</v>
      </c>
      <c r="M2" s="18" t="s">
        <v>41</v>
      </c>
      <c r="N2" s="19" t="s">
        <v>42</v>
      </c>
    </row>
    <row r="3" ht="17.25" customHeight="1" spans="1:14">
      <c r="A3" s="17"/>
      <c r="B3" s="17"/>
      <c r="C3" s="17"/>
      <c r="D3" s="17"/>
      <c r="E3" s="17"/>
      <c r="F3" s="17"/>
      <c r="G3" s="17"/>
      <c r="H3" s="17"/>
      <c r="I3" s="17"/>
      <c r="J3" s="17"/>
      <c r="K3" s="17"/>
      <c r="L3" s="17"/>
      <c r="M3" s="18"/>
      <c r="N3" s="19"/>
    </row>
    <row r="4" ht="143.25" customHeight="1" spans="1:14">
      <c r="A4" s="17">
        <v>1</v>
      </c>
      <c r="B4" s="20" t="s">
        <v>43</v>
      </c>
      <c r="C4" s="20" t="s">
        <v>44</v>
      </c>
      <c r="D4" s="17" t="s">
        <v>45</v>
      </c>
      <c r="E4" s="21">
        <f>21400</f>
        <v>21400</v>
      </c>
      <c r="F4" s="21">
        <v>2200</v>
      </c>
      <c r="G4" s="21">
        <v>810</v>
      </c>
      <c r="H4" s="21">
        <v>1440</v>
      </c>
      <c r="I4" s="21">
        <v>870</v>
      </c>
      <c r="J4" s="21">
        <v>120</v>
      </c>
      <c r="K4" s="21">
        <v>960</v>
      </c>
      <c r="L4" s="21">
        <f>SUM(E4:K4)</f>
        <v>27800</v>
      </c>
      <c r="M4" s="22"/>
      <c r="N4" s="23">
        <f>M4*L4</f>
        <v>0</v>
      </c>
    </row>
    <row r="5" ht="143.25" customHeight="1" spans="1:14">
      <c r="A5" s="17">
        <v>2</v>
      </c>
      <c r="B5" s="20" t="s">
        <v>46</v>
      </c>
      <c r="C5" s="20" t="s">
        <v>44</v>
      </c>
      <c r="D5" s="17" t="s">
        <v>45</v>
      </c>
      <c r="E5" s="21">
        <v>150</v>
      </c>
      <c r="F5" s="21"/>
      <c r="G5" s="21"/>
      <c r="H5" s="21"/>
      <c r="I5" s="21"/>
      <c r="J5" s="21"/>
      <c r="K5" s="21"/>
      <c r="L5" s="21">
        <f t="shared" ref="L5:L17" si="0">SUM(E5:K5)</f>
        <v>150</v>
      </c>
      <c r="M5" s="22"/>
      <c r="N5" s="23">
        <f t="shared" ref="N5:N17" si="1">M5*L5</f>
        <v>0</v>
      </c>
    </row>
    <row r="6" ht="117.75" customHeight="1" spans="1:14">
      <c r="A6" s="17">
        <v>3</v>
      </c>
      <c r="B6" s="20" t="s">
        <v>47</v>
      </c>
      <c r="C6" s="20" t="s">
        <v>48</v>
      </c>
      <c r="D6" s="17" t="s">
        <v>45</v>
      </c>
      <c r="E6" s="21">
        <v>770</v>
      </c>
      <c r="F6" s="21">
        <v>148</v>
      </c>
      <c r="G6" s="21">
        <v>54</v>
      </c>
      <c r="H6" s="21">
        <v>96</v>
      </c>
      <c r="I6" s="21">
        <v>58</v>
      </c>
      <c r="J6" s="21">
        <v>8</v>
      </c>
      <c r="K6" s="21">
        <v>64</v>
      </c>
      <c r="L6" s="21">
        <f t="shared" si="0"/>
        <v>1198</v>
      </c>
      <c r="M6" s="22"/>
      <c r="N6" s="23">
        <f t="shared" si="1"/>
        <v>0</v>
      </c>
    </row>
    <row r="7" ht="41.25" customHeight="1" spans="1:14">
      <c r="A7" s="17">
        <v>4</v>
      </c>
      <c r="B7" s="20" t="s">
        <v>49</v>
      </c>
      <c r="C7" s="20" t="s">
        <v>50</v>
      </c>
      <c r="D7" s="17" t="s">
        <v>51</v>
      </c>
      <c r="E7" s="21">
        <v>385</v>
      </c>
      <c r="F7" s="21">
        <v>74</v>
      </c>
      <c r="G7" s="21">
        <v>27</v>
      </c>
      <c r="H7" s="21">
        <v>48</v>
      </c>
      <c r="I7" s="21">
        <v>29</v>
      </c>
      <c r="J7" s="21">
        <v>4</v>
      </c>
      <c r="K7" s="21">
        <v>32</v>
      </c>
      <c r="L7" s="21">
        <f t="shared" si="0"/>
        <v>599</v>
      </c>
      <c r="M7" s="22"/>
      <c r="N7" s="23">
        <f t="shared" si="1"/>
        <v>0</v>
      </c>
    </row>
    <row r="8" ht="79.5" customHeight="1" spans="1:14">
      <c r="A8" s="17">
        <v>5</v>
      </c>
      <c r="B8" s="20" t="s">
        <v>52</v>
      </c>
      <c r="C8" s="20" t="s">
        <v>53</v>
      </c>
      <c r="D8" s="17" t="s">
        <v>54</v>
      </c>
      <c r="E8" s="21">
        <v>385</v>
      </c>
      <c r="F8" s="21">
        <v>74</v>
      </c>
      <c r="G8" s="21">
        <v>27</v>
      </c>
      <c r="H8" s="21">
        <v>48</v>
      </c>
      <c r="I8" s="21">
        <v>29</v>
      </c>
      <c r="J8" s="21">
        <v>4</v>
      </c>
      <c r="K8" s="21">
        <v>32</v>
      </c>
      <c r="L8" s="21">
        <f t="shared" si="0"/>
        <v>599</v>
      </c>
      <c r="M8" s="22"/>
      <c r="N8" s="23">
        <f t="shared" si="1"/>
        <v>0</v>
      </c>
    </row>
    <row r="9" ht="54" customHeight="1" spans="1:14">
      <c r="A9" s="17">
        <v>6</v>
      </c>
      <c r="B9" s="20" t="s">
        <v>55</v>
      </c>
      <c r="C9" s="20" t="s">
        <v>56</v>
      </c>
      <c r="D9" s="17" t="s">
        <v>57</v>
      </c>
      <c r="E9" s="21">
        <v>0.642</v>
      </c>
      <c r="F9" s="21">
        <v>0.123</v>
      </c>
      <c r="G9" s="21">
        <v>0.038</v>
      </c>
      <c r="H9" s="21">
        <v>0.08</v>
      </c>
      <c r="I9" s="21">
        <v>0.048</v>
      </c>
      <c r="J9" s="21">
        <v>0.007</v>
      </c>
      <c r="K9" s="21">
        <v>0.053</v>
      </c>
      <c r="L9" s="21">
        <f t="shared" si="0"/>
        <v>0.991</v>
      </c>
      <c r="M9" s="22"/>
      <c r="N9" s="23">
        <f t="shared" si="1"/>
        <v>0</v>
      </c>
    </row>
    <row r="10" ht="105" customHeight="1" spans="1:14">
      <c r="A10" s="17">
        <v>7</v>
      </c>
      <c r="B10" s="20" t="s">
        <v>58</v>
      </c>
      <c r="C10" s="20" t="s">
        <v>59</v>
      </c>
      <c r="D10" s="17" t="s">
        <v>60</v>
      </c>
      <c r="E10" s="21">
        <v>24.52</v>
      </c>
      <c r="F10" s="21">
        <v>5.89</v>
      </c>
      <c r="G10" s="21"/>
      <c r="H10" s="21"/>
      <c r="I10" s="21"/>
      <c r="J10" s="21"/>
      <c r="K10" s="21"/>
      <c r="L10" s="21">
        <f t="shared" si="0"/>
        <v>30.41</v>
      </c>
      <c r="M10" s="22"/>
      <c r="N10" s="23">
        <f t="shared" si="1"/>
        <v>0</v>
      </c>
    </row>
    <row r="11" ht="92.25" customHeight="1" spans="1:14">
      <c r="A11" s="17">
        <v>8</v>
      </c>
      <c r="B11" s="20" t="s">
        <v>58</v>
      </c>
      <c r="C11" s="20" t="s">
        <v>61</v>
      </c>
      <c r="D11" s="17" t="s">
        <v>60</v>
      </c>
      <c r="E11" s="21">
        <v>16.75</v>
      </c>
      <c r="F11" s="21"/>
      <c r="G11" s="21"/>
      <c r="H11" s="21"/>
      <c r="I11" s="21"/>
      <c r="J11" s="21"/>
      <c r="K11" s="21"/>
      <c r="L11" s="21">
        <f t="shared" si="0"/>
        <v>16.75</v>
      </c>
      <c r="M11" s="22"/>
      <c r="N11" s="23">
        <f t="shared" si="1"/>
        <v>0</v>
      </c>
    </row>
    <row r="12" ht="92.25" customHeight="1" spans="1:14">
      <c r="A12" s="17">
        <v>9</v>
      </c>
      <c r="B12" s="20" t="s">
        <v>58</v>
      </c>
      <c r="C12" s="20" t="s">
        <v>62</v>
      </c>
      <c r="D12" s="17"/>
      <c r="E12" s="21"/>
      <c r="F12" s="21"/>
      <c r="G12" s="21">
        <v>2.15</v>
      </c>
      <c r="H12" s="21" t="s">
        <v>63</v>
      </c>
      <c r="I12" s="21">
        <v>2.31</v>
      </c>
      <c r="J12" s="21">
        <v>0.32</v>
      </c>
      <c r="K12" s="21">
        <v>2.55</v>
      </c>
      <c r="L12" s="21">
        <f t="shared" si="0"/>
        <v>7.33</v>
      </c>
      <c r="M12" s="22"/>
      <c r="N12" s="23">
        <f t="shared" si="1"/>
        <v>0</v>
      </c>
    </row>
    <row r="13" ht="92.25" customHeight="1" spans="1:14">
      <c r="A13" s="17">
        <v>10</v>
      </c>
      <c r="B13" s="20" t="s">
        <v>64</v>
      </c>
      <c r="C13" s="20" t="s">
        <v>65</v>
      </c>
      <c r="D13" s="17" t="s">
        <v>60</v>
      </c>
      <c r="E13" s="21">
        <v>40.86</v>
      </c>
      <c r="F13" s="21">
        <v>7.85</v>
      </c>
      <c r="G13" s="21">
        <v>2.87</v>
      </c>
      <c r="H13" s="21">
        <v>5.09</v>
      </c>
      <c r="I13" s="21">
        <v>3.08</v>
      </c>
      <c r="J13" s="21">
        <v>0.42</v>
      </c>
      <c r="K13" s="21">
        <v>3.4</v>
      </c>
      <c r="L13" s="21">
        <f t="shared" si="0"/>
        <v>63.57</v>
      </c>
      <c r="M13" s="22"/>
      <c r="N13" s="23">
        <f t="shared" si="1"/>
        <v>0</v>
      </c>
    </row>
    <row r="14" ht="54" customHeight="1" spans="1:14">
      <c r="A14" s="17">
        <v>11</v>
      </c>
      <c r="B14" s="20" t="s">
        <v>66</v>
      </c>
      <c r="C14" s="20" t="s">
        <v>67</v>
      </c>
      <c r="D14" s="17" t="s">
        <v>57</v>
      </c>
      <c r="E14" s="21">
        <v>15.596</v>
      </c>
      <c r="F14" s="21">
        <v>1.791</v>
      </c>
      <c r="G14" s="21">
        <v>0.77</v>
      </c>
      <c r="H14" s="21">
        <v>1.162</v>
      </c>
      <c r="I14" s="21">
        <v>0.827</v>
      </c>
      <c r="J14" s="21">
        <v>0.097</v>
      </c>
      <c r="K14" s="21">
        <v>0.774</v>
      </c>
      <c r="L14" s="21">
        <f t="shared" si="0"/>
        <v>21.017</v>
      </c>
      <c r="M14" s="22"/>
      <c r="N14" s="23">
        <f t="shared" si="1"/>
        <v>0</v>
      </c>
    </row>
    <row r="15" ht="92.25" customHeight="1" spans="1:14">
      <c r="A15" s="17">
        <v>12</v>
      </c>
      <c r="B15" s="20" t="s">
        <v>68</v>
      </c>
      <c r="C15" s="20" t="s">
        <v>69</v>
      </c>
      <c r="D15" s="17" t="s">
        <v>70</v>
      </c>
      <c r="E15" s="21">
        <v>5440.05</v>
      </c>
      <c r="F15" s="21">
        <v>1045.62</v>
      </c>
      <c r="G15" s="21">
        <v>381.51</v>
      </c>
      <c r="H15" s="21">
        <v>678.24</v>
      </c>
      <c r="I15" s="21">
        <v>409.77</v>
      </c>
      <c r="J15" s="21">
        <v>56.52</v>
      </c>
      <c r="K15" s="21">
        <v>452.16</v>
      </c>
      <c r="L15" s="21">
        <f t="shared" si="0"/>
        <v>8463.87</v>
      </c>
      <c r="M15" s="22"/>
      <c r="N15" s="23">
        <f t="shared" si="1"/>
        <v>0</v>
      </c>
    </row>
    <row r="16" s="11" customFormat="1" ht="45" customHeight="1" spans="1:14">
      <c r="A16" s="24"/>
      <c r="B16" s="24" t="s">
        <v>71</v>
      </c>
      <c r="C16" s="24"/>
      <c r="D16" s="24"/>
      <c r="E16" s="24"/>
      <c r="F16" s="24"/>
      <c r="G16" s="24"/>
      <c r="H16" s="24"/>
      <c r="I16" s="24"/>
      <c r="J16" s="24"/>
      <c r="K16" s="24"/>
      <c r="L16" s="24"/>
      <c r="M16" s="25"/>
      <c r="N16" s="23">
        <f>SUM(N4:N15)</f>
        <v>0</v>
      </c>
    </row>
    <row r="17" s="11" customFormat="1" ht="45" customHeight="1" spans="1:14">
      <c r="A17" s="24"/>
      <c r="B17" s="24" t="s">
        <v>72</v>
      </c>
      <c r="C17" s="24"/>
      <c r="D17" s="24"/>
      <c r="E17" s="24"/>
      <c r="F17" s="24"/>
      <c r="G17" s="24"/>
      <c r="H17" s="24"/>
      <c r="I17" s="24"/>
      <c r="J17" s="24"/>
      <c r="K17" s="24"/>
      <c r="L17" s="24"/>
      <c r="M17" s="25"/>
      <c r="N17" s="23">
        <f>+N16*0</f>
        <v>0</v>
      </c>
    </row>
    <row r="18" s="11" customFormat="1" ht="45" customHeight="1" spans="1:14">
      <c r="A18" s="24"/>
      <c r="B18" s="24" t="s">
        <v>73</v>
      </c>
      <c r="C18" s="24"/>
      <c r="D18" s="24"/>
      <c r="E18" s="24"/>
      <c r="F18" s="24"/>
      <c r="G18" s="24"/>
      <c r="H18" s="24"/>
      <c r="I18" s="24"/>
      <c r="J18" s="24"/>
      <c r="K18" s="24"/>
      <c r="L18" s="24"/>
      <c r="M18" s="25"/>
      <c r="N18" s="23">
        <f>+N16+N17</f>
        <v>0</v>
      </c>
    </row>
    <row r="19" s="11" customFormat="1" ht="144" customHeight="1" spans="1:14">
      <c r="A19" s="26" t="s">
        <v>74</v>
      </c>
      <c r="B19" s="27"/>
      <c r="C19" s="27"/>
      <c r="D19" s="27"/>
      <c r="E19" s="27"/>
      <c r="F19" s="27"/>
      <c r="G19" s="27"/>
      <c r="H19" s="27"/>
      <c r="I19" s="27"/>
      <c r="J19" s="27"/>
      <c r="K19" s="27"/>
      <c r="L19" s="27"/>
      <c r="M19" s="28"/>
      <c r="N19" s="29"/>
    </row>
  </sheetData>
  <mergeCells count="19">
    <mergeCell ref="A1:N1"/>
    <mergeCell ref="B16:D16"/>
    <mergeCell ref="B17:D17"/>
    <mergeCell ref="B18:D18"/>
    <mergeCell ref="A19:N19"/>
    <mergeCell ref="A2:A3"/>
    <mergeCell ref="B2:B3"/>
    <mergeCell ref="C2:C3"/>
    <mergeCell ref="D2:D3"/>
    <mergeCell ref="E2:E3"/>
    <mergeCell ref="F2:F3"/>
    <mergeCell ref="G2:G3"/>
    <mergeCell ref="H2:H3"/>
    <mergeCell ref="I2:I3"/>
    <mergeCell ref="J2:J3"/>
    <mergeCell ref="K2:K3"/>
    <mergeCell ref="L2:L3"/>
    <mergeCell ref="M2:M3"/>
    <mergeCell ref="N2:N3"/>
  </mergeCells>
  <printOptions horizontalCentered="1"/>
  <pageMargins left="0.118055555555556" right="0.118055555555556" top="0.594444444444444" bottom="0" header="0.594444444444444" footer="0"/>
  <pageSetup paperSize="9" scale="59"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view="pageBreakPreview" zoomScaleNormal="100" workbookViewId="0">
      <selection activeCell="G18" sqref="G18"/>
    </sheetView>
  </sheetViews>
  <sheetFormatPr defaultColWidth="10.2857142857143" defaultRowHeight="25" customHeight="1" outlineLevelCol="3"/>
  <cols>
    <col min="1" max="1" width="10.2857142857143" style="1"/>
    <col min="2" max="2" width="50.4380952380952" style="1" customWidth="1"/>
    <col min="3" max="3" width="46.4285714285714" style="2" customWidth="1"/>
    <col min="4" max="4" width="29.4285714285714" style="1" customWidth="1"/>
    <col min="5" max="16384" width="10.2857142857143" style="1"/>
  </cols>
  <sheetData>
    <row r="1" s="1" customFormat="1" ht="37" customHeight="1" spans="1:4">
      <c r="A1" s="3" t="s">
        <v>75</v>
      </c>
      <c r="B1" s="3"/>
      <c r="C1" s="4"/>
      <c r="D1" s="3"/>
    </row>
    <row r="2" s="1" customFormat="1" ht="40" customHeight="1" spans="1:4">
      <c r="A2" s="5" t="s">
        <v>20</v>
      </c>
      <c r="B2" s="5" t="s">
        <v>76</v>
      </c>
      <c r="C2" s="6" t="s">
        <v>77</v>
      </c>
      <c r="D2" s="5" t="s">
        <v>25</v>
      </c>
    </row>
    <row r="3" s="1" customFormat="1" ht="96" customHeight="1" spans="1:4">
      <c r="A3" s="7">
        <v>1</v>
      </c>
      <c r="B3" s="8" t="s">
        <v>78</v>
      </c>
      <c r="C3" s="9" t="s">
        <v>79</v>
      </c>
      <c r="D3" s="5"/>
    </row>
    <row r="4" s="1" customFormat="1" ht="96" customHeight="1" spans="1:4">
      <c r="A4" s="7">
        <v>2</v>
      </c>
      <c r="B4" s="8" t="s">
        <v>80</v>
      </c>
      <c r="C4" s="9" t="s">
        <v>81</v>
      </c>
      <c r="D4" s="5"/>
    </row>
    <row r="5" s="1" customFormat="1" ht="96" customHeight="1" spans="1:4">
      <c r="A5" s="7">
        <v>3</v>
      </c>
      <c r="B5" s="10" t="s">
        <v>82</v>
      </c>
      <c r="C5" s="9" t="s">
        <v>83</v>
      </c>
      <c r="D5" s="7"/>
    </row>
    <row r="6" s="1" customFormat="1" ht="141" customHeight="1" spans="1:4">
      <c r="A6" s="7">
        <v>4</v>
      </c>
      <c r="B6" s="10" t="s">
        <v>84</v>
      </c>
      <c r="C6" s="9" t="s">
        <v>85</v>
      </c>
      <c r="D6" s="7"/>
    </row>
    <row r="7" s="1" customFormat="1" ht="96" customHeight="1" spans="1:4">
      <c r="A7" s="7">
        <v>5</v>
      </c>
      <c r="B7" s="10" t="s">
        <v>86</v>
      </c>
      <c r="C7" s="9" t="s">
        <v>87</v>
      </c>
      <c r="D7" s="7"/>
    </row>
    <row r="8" s="1" customFormat="1" ht="96" customHeight="1" spans="1:4">
      <c r="A8" s="7">
        <v>6</v>
      </c>
      <c r="B8" s="8" t="s">
        <v>88</v>
      </c>
      <c r="C8" s="9" t="s">
        <v>89</v>
      </c>
      <c r="D8" s="7"/>
    </row>
    <row r="9" s="1" customFormat="1" ht="96" customHeight="1" spans="1:4">
      <c r="A9" s="7">
        <v>7</v>
      </c>
      <c r="B9" s="10" t="s">
        <v>90</v>
      </c>
      <c r="C9" s="9" t="s">
        <v>91</v>
      </c>
      <c r="D9" s="7"/>
    </row>
    <row r="10" s="1" customFormat="1" ht="96" customHeight="1" spans="1:4">
      <c r="A10" s="7">
        <v>8</v>
      </c>
      <c r="B10" s="8" t="s">
        <v>92</v>
      </c>
      <c r="C10" s="9" t="s">
        <v>93</v>
      </c>
      <c r="D10" s="7"/>
    </row>
  </sheetData>
  <mergeCells count="1">
    <mergeCell ref="A1:D1"/>
  </mergeCells>
  <pageMargins left="0.75" right="0.75" top="1" bottom="1" header="0.5" footer="0.5"/>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编制说明</vt:lpstr>
      <vt:lpstr>汇总表</vt:lpstr>
      <vt:lpstr>清单</vt:lpstr>
      <vt:lpstr>答疑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McAvoyyyyy</cp:lastModifiedBy>
  <dcterms:created xsi:type="dcterms:W3CDTF">2026-05-17T13:56:00Z</dcterms:created>
  <dcterms:modified xsi:type="dcterms:W3CDTF">2026-05-22T07:53:25Z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2052-12.1.0.26375</vt:lpwstr>
  </property>
  <property fmtid="{D5CDD505-2E9C-101B-9397-08002B2CF9AE}" pid="4" name="CalculationRule">
    <vt:i4>0</vt:i4>
  </property>
</Properties>
</file>