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2" sheetId="2" r:id="rId1"/>
    <sheet name="标段人材机汇总 (2)" sheetId="1" r:id="rId2"/>
  </sheets>
  <externalReferences>
    <externalReference r:id="rId3"/>
  </externalReferences>
  <definedNames>
    <definedName name="_xlnm._FilterDatabase" localSheetId="1" hidden="1">'标段人材机汇总 (2)'!$A$2:$G$22</definedName>
    <definedName name="_1_11">[1]SJK!#REF!</definedName>
    <definedName name="_1_12">[1]SJK!#REF!</definedName>
    <definedName name="_xlnm.Print_Area" localSheetId="1">'标段人材机汇总 (2)'!$A$1:$G$29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<sst xmlns="http://schemas.openxmlformats.org/spreadsheetml/2006/main" count="78" uniqueCount="57">
  <si>
    <t>中山路历史文化街区改造项目-样板段保护提升工程-石材采购汇总表</t>
  </si>
  <si>
    <t>序号</t>
  </si>
  <si>
    <t>费用名称</t>
  </si>
  <si>
    <t>采购控制价</t>
  </si>
  <si>
    <t>招标限价
（元）</t>
  </si>
  <si>
    <t>投标报价
（元）</t>
  </si>
  <si>
    <t>备注</t>
  </si>
  <si>
    <t>材料费用（含税）</t>
  </si>
  <si>
    <t>汇总报价</t>
  </si>
  <si>
    <t>小写：</t>
  </si>
  <si>
    <t>大写：</t>
  </si>
  <si>
    <r>
      <rPr>
        <sz val="14"/>
        <color theme="1"/>
        <rFont val="宋体"/>
        <charset val="134"/>
      </rPr>
      <t>中山路历史文化街区改造项目</t>
    </r>
    <r>
      <rPr>
        <sz val="14"/>
        <color theme="1"/>
        <rFont val="Arial"/>
        <charset val="134"/>
      </rPr>
      <t>-</t>
    </r>
    <r>
      <rPr>
        <sz val="14"/>
        <color theme="1"/>
        <rFont val="宋体"/>
        <charset val="134"/>
      </rPr>
      <t>样板段保护提升工程-石材采购</t>
    </r>
  </si>
  <si>
    <t>名称</t>
  </si>
  <si>
    <t>规格型号</t>
  </si>
  <si>
    <t>单位</t>
  </si>
  <si>
    <t>数量</t>
  </si>
  <si>
    <t>不含税单价</t>
  </si>
  <si>
    <t>不含税合计</t>
  </si>
  <si>
    <t>烧面中国黑小料石</t>
  </si>
  <si>
    <t>100x100x50厚</t>
  </si>
  <si>
    <t>m2</t>
  </si>
  <si>
    <t>轻度做旧烧面中国黑小料石</t>
  </si>
  <si>
    <t>花岗岩烧面轻度做旧中国黑</t>
  </si>
  <si>
    <t>100x100x100厚</t>
  </si>
  <si>
    <t>花岗岩烧面荔枝面芝麻黑</t>
  </si>
  <si>
    <t>轻度做旧荔枝面中国黑花岗岩盲道</t>
  </si>
  <si>
    <t>600x300x50厚</t>
  </si>
  <si>
    <t>600x300x100厚</t>
  </si>
  <si>
    <t>轻微做旧荔枝面蒙古黑花岗岩</t>
  </si>
  <si>
    <t>1200x900x150厚</t>
  </si>
  <si>
    <t>轻微做旧荔枝面芝麻黑花岗岩</t>
  </si>
  <si>
    <t>轻度做旧自然面芝麻黑花岗岩</t>
  </si>
  <si>
    <t>1200X400X150厚</t>
  </si>
  <si>
    <t>荔枝面芝麻黑花岗岩</t>
  </si>
  <si>
    <t>600*600*50厚</t>
  </si>
  <si>
    <t>轻度做旧荔枝面中国黑花岗岩</t>
  </si>
  <si>
    <t>150厚(按图多规格)</t>
  </si>
  <si>
    <t>大阶砖</t>
  </si>
  <si>
    <t>400*400*30厚</t>
  </si>
  <si>
    <t>宝蓝色瓷砖</t>
  </si>
  <si>
    <t>100*100*10厚</t>
  </si>
  <si>
    <t>釉面花砖拼花（花阶砖）</t>
  </si>
  <si>
    <t>50厚</t>
  </si>
  <si>
    <t>烧面芝麻黑侧石（芝麻灰）</t>
  </si>
  <si>
    <t>600x150x300厚</t>
  </si>
  <si>
    <t>m</t>
  </si>
  <si>
    <t>水泥花砖</t>
  </si>
  <si>
    <t>200x200x20mm</t>
  </si>
  <si>
    <t>小青砖</t>
  </si>
  <si>
    <t>240*55*10mm</t>
  </si>
  <si>
    <t>税金</t>
  </si>
  <si>
    <t>含税合计</t>
  </si>
  <si>
    <t>注：1、以上价格为工地到货价，含卸货费用。</t>
  </si>
  <si>
    <t xml:space="preserve">    2、运输损耗报价单位自行考虑。</t>
  </si>
  <si>
    <t xml:space="preserve">    3、所有石材加工费，报价单位跟据甲方提供图纸自行复核。</t>
  </si>
  <si>
    <t xml:space="preserve">    4、实际用量现场实际需求量为准，报价单位配合复核现场标高尺寸费用不另行计算。</t>
  </si>
  <si>
    <t xml:space="preserve">    5、所有石材均做6面防水药水浸泡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</si>
</sst>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0"/>
      <name val="Arial"/>
      <charset val="0"/>
    </font>
    <font>
      <sz val="10"/>
      <color theme="1"/>
      <name val="Arial"/>
      <charset val="0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SimSun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4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view="pageBreakPreview" zoomScaleNormal="100" workbookViewId="0">
      <selection activeCell="H3" sqref="H3"/>
    </sheetView>
  </sheetViews>
  <sheetFormatPr defaultColWidth="9" defaultRowHeight="15" outlineLevelRow="4" outlineLevelCol="5"/>
  <cols>
    <col min="1" max="1" width="6.87272727272727" style="9" customWidth="1"/>
    <col min="2" max="2" width="23.4272727272727" style="9" customWidth="1"/>
    <col min="3" max="3" width="22.1818181818182" style="9" customWidth="1"/>
    <col min="4" max="4" width="20.9363636363636" style="9" customWidth="1"/>
    <col min="5" max="5" width="23.7636363636364" style="9" customWidth="1"/>
    <col min="6" max="6" width="20.7636363636364" style="9" customWidth="1"/>
    <col min="7" max="7" width="13.2818181818182" style="9"/>
    <col min="8" max="8" width="14.5636363636364" style="9"/>
    <col min="9" max="16384" width="9" style="9"/>
  </cols>
  <sheetData>
    <row r="1" s="9" customFormat="1" ht="54" customHeight="1" spans="1:6">
      <c r="A1" s="10" t="s">
        <v>0</v>
      </c>
      <c r="B1" s="10"/>
      <c r="C1" s="10"/>
      <c r="D1" s="11"/>
      <c r="E1" s="10"/>
      <c r="F1" s="10"/>
    </row>
    <row r="2" s="9" customFormat="1" ht="52" customHeight="1" spans="1:6">
      <c r="A2" s="12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2" t="s">
        <v>6</v>
      </c>
    </row>
    <row r="3" s="9" customFormat="1" ht="52" customHeight="1" spans="1:6">
      <c r="A3" s="15">
        <v>1</v>
      </c>
      <c r="B3" s="16" t="s">
        <v>7</v>
      </c>
      <c r="C3" s="17">
        <v>3860466.9</v>
      </c>
      <c r="D3" s="17">
        <v>3440448.1</v>
      </c>
      <c r="E3" s="18"/>
      <c r="F3" s="18"/>
    </row>
    <row r="4" s="9" customFormat="1" ht="52" customHeight="1" spans="1:6">
      <c r="A4" s="19" t="s">
        <v>8</v>
      </c>
      <c r="B4" s="20"/>
      <c r="C4" s="21"/>
      <c r="D4" s="22" t="s">
        <v>9</v>
      </c>
      <c r="E4" s="23"/>
      <c r="F4" s="24"/>
    </row>
    <row r="5" s="9" customFormat="1" ht="52" customHeight="1" spans="1:6">
      <c r="A5" s="25"/>
      <c r="B5" s="26"/>
      <c r="C5" s="27"/>
      <c r="D5" s="22" t="s">
        <v>10</v>
      </c>
      <c r="E5" s="23"/>
      <c r="F5" s="24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28"/>
  <sheetViews>
    <sheetView view="pageBreakPreview" zoomScale="130" zoomScaleNormal="145" workbookViewId="0">
      <selection activeCell="G31" sqref="G31"/>
    </sheetView>
  </sheetViews>
  <sheetFormatPr defaultColWidth="9.14545454545454" defaultRowHeight="12.5"/>
  <cols>
    <col min="1" max="1" width="5.82727272727273" style="1" customWidth="1"/>
    <col min="2" max="2" width="25.3727272727273" style="1" customWidth="1"/>
    <col min="3" max="3" width="18.0090909090909" style="1" customWidth="1"/>
    <col min="4" max="4" width="6.42727272727273" style="1" customWidth="1"/>
    <col min="5" max="5" width="11.0909090909091" style="1" customWidth="1"/>
    <col min="6" max="6" width="14.5727272727273" style="1" customWidth="1"/>
    <col min="7" max="7" width="12.8545454545455" style="1"/>
    <col min="8" max="8" width="9.14545454545454" style="1"/>
    <col min="9" max="9" width="11.7181818181818" style="1"/>
    <col min="10" max="16384" width="9.14545454545454" style="1"/>
  </cols>
  <sheetData>
    <row r="1" ht="36" customHeight="1" spans="1:7">
      <c r="A1" s="2" t="s">
        <v>11</v>
      </c>
      <c r="B1" s="2"/>
      <c r="C1" s="2"/>
      <c r="D1" s="2"/>
      <c r="E1" s="2"/>
      <c r="F1" s="2"/>
      <c r="G1" s="2"/>
    </row>
    <row r="2" ht="22.5" customHeight="1" spans="1:7">
      <c r="A2" s="3" t="s">
        <v>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</row>
    <row r="3" ht="16.5" customHeight="1" spans="1:7">
      <c r="A3" s="5">
        <v>1</v>
      </c>
      <c r="B3" s="6" t="s">
        <v>18</v>
      </c>
      <c r="C3" s="6" t="s">
        <v>19</v>
      </c>
      <c r="D3" s="5" t="s">
        <v>20</v>
      </c>
      <c r="E3" s="6">
        <v>114</v>
      </c>
      <c r="F3" s="7"/>
      <c r="G3" s="8"/>
    </row>
    <row r="4" ht="24" customHeight="1" spans="1:7">
      <c r="A4" s="5">
        <v>2</v>
      </c>
      <c r="B4" s="6" t="s">
        <v>21</v>
      </c>
      <c r="C4" s="6" t="s">
        <v>19</v>
      </c>
      <c r="D4" s="5" t="s">
        <v>20</v>
      </c>
      <c r="E4" s="6">
        <v>747</v>
      </c>
      <c r="F4" s="6"/>
      <c r="G4" s="8"/>
    </row>
    <row r="5" ht="24" customHeight="1" spans="1:7">
      <c r="A5" s="5">
        <v>3</v>
      </c>
      <c r="B5" s="6" t="s">
        <v>22</v>
      </c>
      <c r="C5" s="6" t="s">
        <v>23</v>
      </c>
      <c r="D5" s="5" t="s">
        <v>20</v>
      </c>
      <c r="E5" s="6">
        <v>1690</v>
      </c>
      <c r="F5" s="6"/>
      <c r="G5" s="8"/>
    </row>
    <row r="6" ht="16.5" customHeight="1" spans="1:7">
      <c r="A6" s="5">
        <v>4</v>
      </c>
      <c r="B6" s="6" t="s">
        <v>24</v>
      </c>
      <c r="C6" s="6" t="s">
        <v>23</v>
      </c>
      <c r="D6" s="5" t="s">
        <v>20</v>
      </c>
      <c r="E6" s="6">
        <v>45</v>
      </c>
      <c r="F6" s="6"/>
      <c r="G6" s="8"/>
    </row>
    <row r="7" ht="24" customHeight="1" spans="1:7">
      <c r="A7" s="5">
        <v>5</v>
      </c>
      <c r="B7" s="6" t="s">
        <v>25</v>
      </c>
      <c r="C7" s="6" t="s">
        <v>26</v>
      </c>
      <c r="D7" s="5" t="s">
        <v>20</v>
      </c>
      <c r="E7" s="6">
        <v>138</v>
      </c>
      <c r="F7" s="6"/>
      <c r="G7" s="8"/>
    </row>
    <row r="8" ht="24" customHeight="1" spans="1:7">
      <c r="A8" s="5">
        <v>6</v>
      </c>
      <c r="B8" s="6" t="s">
        <v>25</v>
      </c>
      <c r="C8" s="6" t="s">
        <v>27</v>
      </c>
      <c r="D8" s="5" t="s">
        <v>20</v>
      </c>
      <c r="E8" s="6">
        <v>207</v>
      </c>
      <c r="F8" s="6"/>
      <c r="G8" s="8"/>
    </row>
    <row r="9" ht="24" customHeight="1" spans="1:7">
      <c r="A9" s="5">
        <v>7</v>
      </c>
      <c r="B9" s="6" t="s">
        <v>28</v>
      </c>
      <c r="C9" s="6" t="s">
        <v>29</v>
      </c>
      <c r="D9" s="5" t="s">
        <v>20</v>
      </c>
      <c r="E9" s="6">
        <v>44</v>
      </c>
      <c r="F9" s="6"/>
      <c r="G9" s="8"/>
    </row>
    <row r="10" ht="24" customHeight="1" spans="1:7">
      <c r="A10" s="5">
        <v>8</v>
      </c>
      <c r="B10" s="6" t="s">
        <v>30</v>
      </c>
      <c r="C10" s="6" t="s">
        <v>29</v>
      </c>
      <c r="D10" s="5" t="s">
        <v>20</v>
      </c>
      <c r="E10" s="6">
        <v>31</v>
      </c>
      <c r="F10" s="6"/>
      <c r="G10" s="8"/>
    </row>
    <row r="11" ht="24" customHeight="1" spans="1:7">
      <c r="A11" s="5">
        <v>9</v>
      </c>
      <c r="B11" s="6" t="s">
        <v>31</v>
      </c>
      <c r="C11" s="6" t="s">
        <v>32</v>
      </c>
      <c r="D11" s="5" t="s">
        <v>20</v>
      </c>
      <c r="E11" s="6">
        <v>2</v>
      </c>
      <c r="F11" s="6"/>
      <c r="G11" s="8"/>
    </row>
    <row r="12" ht="16.5" customHeight="1" spans="1:7">
      <c r="A12" s="5">
        <v>10</v>
      </c>
      <c r="B12" s="6" t="s">
        <v>33</v>
      </c>
      <c r="C12" s="6" t="s">
        <v>34</v>
      </c>
      <c r="D12" s="5" t="s">
        <v>20</v>
      </c>
      <c r="E12" s="6">
        <v>1006</v>
      </c>
      <c r="F12" s="6"/>
      <c r="G12" s="8"/>
    </row>
    <row r="13" ht="16.5" customHeight="1" spans="1:7">
      <c r="A13" s="5">
        <v>11</v>
      </c>
      <c r="B13" s="6" t="s">
        <v>35</v>
      </c>
      <c r="C13" s="6" t="s">
        <v>36</v>
      </c>
      <c r="D13" s="5" t="s">
        <v>20</v>
      </c>
      <c r="E13" s="6">
        <v>2816</v>
      </c>
      <c r="F13" s="6"/>
      <c r="G13" s="8"/>
    </row>
    <row r="14" ht="16.5" customHeight="1" spans="1:7">
      <c r="A14" s="5">
        <v>12</v>
      </c>
      <c r="B14" s="6" t="s">
        <v>37</v>
      </c>
      <c r="C14" s="6" t="s">
        <v>38</v>
      </c>
      <c r="D14" s="5" t="s">
        <v>20</v>
      </c>
      <c r="E14" s="6">
        <v>620</v>
      </c>
      <c r="F14" s="6"/>
      <c r="G14" s="8"/>
    </row>
    <row r="15" ht="16.5" customHeight="1" spans="1:7">
      <c r="A15" s="5">
        <v>13</v>
      </c>
      <c r="B15" s="6" t="s">
        <v>39</v>
      </c>
      <c r="C15" s="6" t="s">
        <v>40</v>
      </c>
      <c r="D15" s="5" t="s">
        <v>20</v>
      </c>
      <c r="E15" s="6">
        <v>29</v>
      </c>
      <c r="F15" s="6"/>
      <c r="G15" s="8"/>
    </row>
    <row r="16" ht="16.5" customHeight="1" spans="1:7">
      <c r="A16" s="5">
        <v>14</v>
      </c>
      <c r="B16" s="6" t="s">
        <v>41</v>
      </c>
      <c r="C16" s="6" t="s">
        <v>42</v>
      </c>
      <c r="D16" s="5" t="s">
        <v>20</v>
      </c>
      <c r="E16" s="6">
        <v>13</v>
      </c>
      <c r="F16" s="6"/>
      <c r="G16" s="8"/>
    </row>
    <row r="17" ht="16.5" customHeight="1" spans="1:9">
      <c r="A17" s="5">
        <v>15</v>
      </c>
      <c r="B17" s="6" t="s">
        <v>43</v>
      </c>
      <c r="C17" s="6" t="s">
        <v>44</v>
      </c>
      <c r="D17" s="5" t="s">
        <v>45</v>
      </c>
      <c r="E17" s="6">
        <v>1178</v>
      </c>
      <c r="F17" s="6"/>
      <c r="G17" s="8"/>
    </row>
    <row r="18" ht="16.5" customHeight="1" spans="1:9">
      <c r="A18" s="5">
        <v>16</v>
      </c>
      <c r="B18" s="6" t="s">
        <v>46</v>
      </c>
      <c r="C18" s="6" t="s">
        <v>47</v>
      </c>
      <c r="D18" s="5" t="s">
        <v>20</v>
      </c>
      <c r="E18" s="6">
        <v>14</v>
      </c>
      <c r="F18" s="7"/>
      <c r="G18" s="8"/>
    </row>
    <row r="19" ht="16.5" customHeight="1" spans="1:9">
      <c r="A19" s="5">
        <v>17</v>
      </c>
      <c r="B19" s="6" t="s">
        <v>48</v>
      </c>
      <c r="C19" s="6" t="s">
        <v>49</v>
      </c>
      <c r="D19" s="5" t="s">
        <v>20</v>
      </c>
      <c r="E19" s="6">
        <v>250</v>
      </c>
      <c r="F19" s="7"/>
      <c r="G19" s="8"/>
    </row>
    <row r="20" ht="13" spans="1:9">
      <c r="A20" s="5">
        <v>18</v>
      </c>
      <c r="B20" s="3" t="s">
        <v>17</v>
      </c>
      <c r="C20" s="8"/>
      <c r="D20" s="8"/>
      <c r="E20" s="8"/>
      <c r="F20" s="8"/>
      <c r="G20" s="8"/>
      <c r="I20" s="1">
        <f>ROUND(G22*(1-10.88%),2)</f>
        <v>0</v>
      </c>
    </row>
    <row r="21" ht="13" spans="1:9">
      <c r="A21" s="5">
        <v>19</v>
      </c>
      <c r="B21" s="3" t="s">
        <v>50</v>
      </c>
      <c r="C21" s="8"/>
      <c r="D21" s="8"/>
      <c r="E21" s="8"/>
      <c r="F21" s="8"/>
      <c r="G21" s="8"/>
    </row>
    <row r="22" ht="13" spans="1:9">
      <c r="A22" s="5">
        <v>20</v>
      </c>
      <c r="B22" s="3" t="s">
        <v>51</v>
      </c>
      <c r="C22" s="8"/>
      <c r="D22" s="8"/>
      <c r="E22" s="8"/>
      <c r="F22" s="8"/>
      <c r="G22" s="8"/>
    </row>
    <row r="24" spans="1:9">
      <c r="A24" s="1" t="s">
        <v>52</v>
      </c>
    </row>
    <row r="25" spans="1:9">
      <c r="A25" s="1" t="s">
        <v>53</v>
      </c>
    </row>
    <row r="26" spans="1:9">
      <c r="A26" s="1" t="s">
        <v>54</v>
      </c>
    </row>
    <row r="27" spans="1:9">
      <c r="A27" s="1" t="s">
        <v>55</v>
      </c>
    </row>
    <row r="28" spans="1:9">
      <c r="A28" s="1" t="s">
        <v>56</v>
      </c>
    </row>
  </sheetData>
  <mergeCells count="1">
    <mergeCell ref="A1:G1"/>
  </mergeCells>
  <printOptions gridLines="1"/>
  <pageMargins left="0.75" right="0.75" top="1" bottom="1" header="0.5" footer="0.5"/>
  <pageSetup paperSize="9" scale="93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标段人材机汇总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黄惠东</cp:lastModifiedBy>
  <dcterms:created xsi:type="dcterms:W3CDTF">2026-05-18T02:30:00Z</dcterms:created>
  <dcterms:modified xsi:type="dcterms:W3CDTF">2026-05-26T08:21:16Z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8044E328857745799C090B2E07885E80_11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