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6" activeTab="2"/>
  </bookViews>
  <sheets>
    <sheet name="封面" sheetId="2" r:id="rId1"/>
    <sheet name="编制说明" sheetId="3" r:id="rId2"/>
    <sheet name="汇总表" sheetId="4" r:id="rId3"/>
    <sheet name="统计表" sheetId="6" r:id="rId4"/>
    <sheet name="【土建工程】" sheetId="7" r:id="rId5"/>
    <sheet name="【电气】" sheetId="8" r:id="rId6"/>
    <sheet name="【给排水】" sheetId="9" r:id="rId7"/>
    <sheet name="【消防】" sheetId="10" r:id="rId8"/>
  </sheets>
  <definedNames>
    <definedName name="_xlnm._FilterDatabase" localSheetId="4" hidden="1">【土建工程】!$A$4:$K$31</definedName>
    <definedName name="_xlnm._FilterDatabase" localSheetId="5" hidden="1">【电气】!$A$3:$K$40</definedName>
    <definedName name="_xlnm._FilterDatabase" localSheetId="6" hidden="1">【给排水】!$A$3:$K$51</definedName>
    <definedName name="_xlnm._FilterDatabase" localSheetId="7" hidden="1">【消防】!$A$3:$K$15</definedName>
    <definedName name="_xlnm.Print_Area" localSheetId="2">汇总表!$A$1:$F$5</definedName>
    <definedName name="_xlnm.Print_Area" localSheetId="3">统计表!$A$1:$D$9</definedName>
    <definedName name="_xlnm.Print_Area" localSheetId="4">【土建工程】!$A$1:$K$31</definedName>
    <definedName name="_xlnm.Print_Area" localSheetId="5">【电气】!$A$1:$K$40</definedName>
    <definedName name="_xlnm.Print_Titles" localSheetId="5">【电气】!$1:$3</definedName>
    <definedName name="_xlnm.Print_Area" localSheetId="6">【给排水】!$A$1:$K$51</definedName>
    <definedName name="_xlnm.Print_Titles" localSheetId="6">【给排水】!$1:$3</definedName>
    <definedName name="_xlnm.Print_Area" localSheetId="7">【消防】!$A$1:$K$15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<sst xmlns="http://schemas.openxmlformats.org/spreadsheetml/2006/main" count="555" uniqueCount="393">
  <si>
    <t>东莞市海心沙资源循环利用基地飞灰资源化利用项目-临建</t>
  </si>
  <si>
    <t>工程</t>
  </si>
  <si>
    <t>采 购 控 制 价</t>
  </si>
  <si>
    <t>招  标  人：</t>
  </si>
  <si>
    <t>东莞市城市工程建设集团有限公司</t>
  </si>
  <si>
    <t>编  制  人：</t>
  </si>
  <si>
    <t>编制时间：  年  月  日</t>
  </si>
  <si>
    <t>审  核  人：</t>
  </si>
  <si>
    <t>审核时间：  年  月  日</t>
  </si>
  <si>
    <t>编制说明</t>
  </si>
  <si>
    <t>1、采购范围：东莞市海心沙资源循环利用基地飞灰资源化利用项目-临建施工所包含的全部工程内容及其他为实现合同目的所涉及的承包范围。</t>
  </si>
  <si>
    <t>2、本项目为固定综合单价包干；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</si>
  <si>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</si>
  <si>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4、本次采购范围以招标清单项目特征描述和建筑构造做法表和答疑确认部位为准，具体详采购清单。</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</si>
  <si>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</si>
  <si>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</si>
  <si>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</si>
  <si>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</si>
  <si>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</si>
  <si>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东莞市海心沙资源循环利用基地飞灰资源化利用项目-临建工程限价费用汇总表</t>
  </si>
  <si>
    <t>序号</t>
  </si>
  <si>
    <t>费用名称</t>
  </si>
  <si>
    <t>采购控制价
（元）</t>
  </si>
  <si>
    <t>采购限价
（元）</t>
  </si>
  <si>
    <t>投标报价
（元）</t>
  </si>
  <si>
    <t>备注</t>
  </si>
  <si>
    <t>工程费用</t>
  </si>
  <si>
    <t>汇总报价</t>
  </si>
  <si>
    <t>小写：</t>
  </si>
  <si>
    <t>大写：</t>
  </si>
  <si>
    <t>东莞市海心沙资源循环利用基地飞灰资源化利用项目-临建工程</t>
  </si>
  <si>
    <t>项目名称</t>
  </si>
  <si>
    <t>金额（元）</t>
  </si>
  <si>
    <t>土建工程</t>
  </si>
  <si>
    <t>电气工程</t>
  </si>
  <si>
    <t>给排水工程</t>
  </si>
  <si>
    <t>消防工程</t>
  </si>
  <si>
    <t>不含税合计</t>
  </si>
  <si>
    <r>
      <rPr>
        <b/>
        <sz val="11"/>
        <color rgb="FF000000"/>
        <rFont val="宋体"/>
        <charset val="204"/>
      </rPr>
      <t>税金（</t>
    </r>
    <r>
      <rPr>
        <b/>
        <u/>
        <sz val="11"/>
        <color rgb="FF000000"/>
        <rFont val="宋体"/>
        <charset val="204"/>
      </rPr>
      <t>9</t>
    </r>
    <r>
      <rPr>
        <b/>
        <sz val="11"/>
        <color rgb="FF000000"/>
        <rFont val="宋体"/>
        <charset val="204"/>
      </rPr>
      <t>%）</t>
    </r>
  </si>
  <si>
    <t>含税合计</t>
  </si>
  <si>
    <t>东莞市海心沙资源循环利用基地飞灰资源化利用项目-临建土建工程</t>
  </si>
  <si>
    <t>项目编码</t>
  </si>
  <si>
    <t>项目特征描述</t>
  </si>
  <si>
    <t>计量单位</t>
  </si>
  <si>
    <t>工程量</t>
  </si>
  <si>
    <t>综合单价</t>
  </si>
  <si>
    <t>综合合价</t>
  </si>
  <si>
    <t>其中</t>
  </si>
  <si>
    <t>暂估价</t>
  </si>
  <si>
    <t>010101001001</t>
  </si>
  <si>
    <t>平整场地</t>
  </si>
  <si>
    <t>1、场地平整</t>
  </si>
  <si>
    <t>m2</t>
  </si>
  <si>
    <t>010101002001</t>
  </si>
  <si>
    <t>挖一般土方</t>
  </si>
  <si>
    <t>1.土壤类别:一、二类土
2.挖土深度:2m 内</t>
  </si>
  <si>
    <t>m3</t>
  </si>
  <si>
    <t>010101003001</t>
  </si>
  <si>
    <t>挖沟槽土方</t>
  </si>
  <si>
    <t>010103001001</t>
  </si>
  <si>
    <t>回填方</t>
  </si>
  <si>
    <t>1.密实度要求:夯填
2.填方材料品种:素土</t>
  </si>
  <si>
    <t>010401012001</t>
  </si>
  <si>
    <t>零星砌体</t>
  </si>
  <si>
    <t>1.砌砖名称、部位:含蹲位、水池等零星砌体
2.砖品种、规格、强度等级:标准砖
3.砂浆强度等级、配合比:M5.0砂浆砌筑</t>
  </si>
  <si>
    <t>010401014001</t>
  </si>
  <si>
    <t>室外砖地沟</t>
  </si>
  <si>
    <t>1.砖品种、规格、强度等级:标准砖
2.沟截面尺寸:200*300
3.垫层材料种类、厚度:砼
4.混凝土强度等级:C15
5.含排水沟抹灰</t>
  </si>
  <si>
    <t>m</t>
  </si>
  <si>
    <t>010404001001</t>
  </si>
  <si>
    <t>石粉垫层</t>
  </si>
  <si>
    <t>1.垫层材料种类：原生态石粉
2.回填、抹平、压实等</t>
  </si>
  <si>
    <t>010501006002</t>
  </si>
  <si>
    <t>C25混凝土基础</t>
  </si>
  <si>
    <t>1.混凝土种类:现浇
2.混凝土强度等级:C25</t>
  </si>
  <si>
    <t>010507007001</t>
  </si>
  <si>
    <t>零星混凝土</t>
  </si>
  <si>
    <t>1.构件的类型:临建范围内的柱墩、柱脚、台阶、设备基础
2.混凝土种类:现浇
3.混凝土强度等级:C25</t>
  </si>
  <si>
    <t>010515001001</t>
  </si>
  <si>
    <t>现浇构件钢筋</t>
  </si>
  <si>
    <t>1.综合各种规格钢筋，详见图纸做法，满足图纸设计所需的一切工作</t>
  </si>
  <si>
    <t>t</t>
  </si>
  <si>
    <t>010901003001</t>
  </si>
  <si>
    <t>就餐棚及电动车棚</t>
  </si>
  <si>
    <t>按图纸要求施工，按投影面积计算工程量</t>
  </si>
  <si>
    <t>011101003002</t>
  </si>
  <si>
    <t>C20混凝土地面及垫层</t>
  </si>
  <si>
    <t>地面夯实、浇筑（自行考虑浇筑方式）、收光</t>
  </si>
  <si>
    <t>011102003002</t>
  </si>
  <si>
    <t>楼地面防滑砖【厨房、卫生间】</t>
  </si>
  <si>
    <t>1.结合层:30mm厚1:4干硬水泥砂浆结合层
2.600*600防滑地砖瓷砖铺贴</t>
  </si>
  <si>
    <t>011108003001</t>
  </si>
  <si>
    <t>零星瓷砖镶贴</t>
  </si>
  <si>
    <t>1.工程部位:卫生间便池、洗手池、厨房灶台等零星贴砖</t>
  </si>
  <si>
    <t>011201001001</t>
  </si>
  <si>
    <t>墙面一般抹灰</t>
  </si>
  <si>
    <t>1.墙体类型:砖砌体墙面及其他有抹灰要求的部位
2.厚度、砂浆配合比:15mm厚湿拌抹灰砂浆M10</t>
  </si>
  <si>
    <t>011203001001</t>
  </si>
  <si>
    <t>零星项目一般抹灰</t>
  </si>
  <si>
    <t>1.基层类型、部位:洗漱池、花池等
2.厚度、砂浆配合比:15mm厚湿拌抹灰砂浆M10</t>
  </si>
  <si>
    <t>011204003001</t>
  </si>
  <si>
    <t>卫生间墙面砖</t>
  </si>
  <si>
    <t>1.300*300瓷砖胶铺贴</t>
  </si>
  <si>
    <t>011210005001</t>
  </si>
  <si>
    <t>卫生间隔断</t>
  </si>
  <si>
    <t>采用12mm厚抗倍特板，含配件</t>
  </si>
  <si>
    <t>011302001001</t>
  </si>
  <si>
    <t>600*600石膏板吊顶</t>
  </si>
  <si>
    <t>1.面层材料品种、规格:600*600石膏板吊顶</t>
  </si>
  <si>
    <t>040201022001</t>
  </si>
  <si>
    <t>水沟盖板</t>
  </si>
  <si>
    <t>尺寸：300宽成品树脂盖板</t>
  </si>
  <si>
    <t>040504008002</t>
  </si>
  <si>
    <t>整体化粪池</t>
  </si>
  <si>
    <t>1.材质:成品玻璃钢化粪池
2.型号、规格:5m3</t>
  </si>
  <si>
    <t>座</t>
  </si>
  <si>
    <t>040504008003</t>
  </si>
  <si>
    <t>隔油池</t>
  </si>
  <si>
    <t>1.材质:成品隔油池
2.型号、规格:3m3</t>
  </si>
  <si>
    <t>011702001001</t>
  </si>
  <si>
    <t>垫层模板</t>
  </si>
  <si>
    <t>1.基础类型:垫层</t>
  </si>
  <si>
    <t>011702001002</t>
  </si>
  <si>
    <t>基础模板</t>
  </si>
  <si>
    <t>1.基础类型:地梁</t>
  </si>
  <si>
    <t>040504001001</t>
  </si>
  <si>
    <t>阀门井</t>
  </si>
  <si>
    <t>1.名称:阀门井
2.规格:800*800</t>
  </si>
  <si>
    <t>工地大门</t>
  </si>
  <si>
    <t>1.总宽度16.8m，总高度7.5m，净高5.5m，门柱与门梁采用白色铝板，门柱为1.2m*1.2m，伸缩门净宽为8.4米(含暗藏),方通格栅宽度为6米，10cm*10cm的浅灰色方通间距35cm。
2.门头是集团全称(使用发光字，园幼字体，字大小为80cm*80cm),门梁是项目名称，左侧门柱是企业文化，伸缩门缝用白色面板封盖呈集团简称。
3.门卫室采用3m*6m成品集装箱放挨在方通后方设置，包括门卫室、实名制通道采用不锈钢栏杆全闸封闭，右侧留1米做非实名制通道门，两条实名制通道中间设仪容镜，实际制通道门框上方门头设置“安全通道”广告，广告上方设置3.92m*0.88m的显示屏。通道地面完成面标高比室外地面高15cm。（含门柱基础、伸缩门、LED显示屏、集装箱及保安室、安全通道及不锈钢道闸，不含实名通道设备）
4.具体详甲方安全文明施工标准化图册</t>
  </si>
  <si>
    <t>个</t>
  </si>
  <si>
    <t>合   计</t>
  </si>
  <si>
    <t>东莞市海心沙资源循环利用基地飞灰资源化利用项目-临建电气工程</t>
  </si>
  <si>
    <t>不含税单价</t>
  </si>
  <si>
    <t>不含税合价</t>
  </si>
  <si>
    <t>电气</t>
  </si>
  <si>
    <t>030404017004</t>
  </si>
  <si>
    <t>配电箱ALZ1~5</t>
  </si>
  <si>
    <t>1.名称:配电箱ALZ1~5
2.安装方式:明装</t>
  </si>
  <si>
    <t>台</t>
  </si>
  <si>
    <t>030404034001</t>
  </si>
  <si>
    <t>单联开关</t>
  </si>
  <si>
    <t>1.名称:单联开关</t>
  </si>
  <si>
    <t>030404034002</t>
  </si>
  <si>
    <t>双联开关</t>
  </si>
  <si>
    <t>1.名称:双联开关</t>
  </si>
  <si>
    <t>030404034003</t>
  </si>
  <si>
    <t>照明开关</t>
  </si>
  <si>
    <t>1.名称:三联开关</t>
  </si>
  <si>
    <t>030404034004</t>
  </si>
  <si>
    <t>1.名称:四联开关</t>
  </si>
  <si>
    <t>030404035001</t>
  </si>
  <si>
    <t>安全型二、三极插座</t>
  </si>
  <si>
    <t>1.名称:安全型二、三极插座
2.规格:250V 10A</t>
  </si>
  <si>
    <t>030404035002</t>
  </si>
  <si>
    <t>空调插座380V</t>
  </si>
  <si>
    <t>1.名称:空调插座
2.规格:380V</t>
  </si>
  <si>
    <t>030404035003</t>
  </si>
  <si>
    <t>三极普通空调插座</t>
  </si>
  <si>
    <t>1.名称:三极普通空调插座
2.规格:250V 10A</t>
  </si>
  <si>
    <t>030404035004</t>
  </si>
  <si>
    <t>三极热水器插座</t>
  </si>
  <si>
    <t>1.名称:三极热水器插座
2.规格:250V 10A</t>
  </si>
  <si>
    <t>030404035005</t>
  </si>
  <si>
    <t>地面插座</t>
  </si>
  <si>
    <t>030408001001</t>
  </si>
  <si>
    <t>电力电缆YJV-4*150+1*70</t>
  </si>
  <si>
    <t>1.名称:电缆
2.型号:YJV-4*150
3.材质:铜芯
4.敷设方式、部位:管道敷设</t>
  </si>
  <si>
    <t>030408001002</t>
  </si>
  <si>
    <t>电力电缆YJV-4*25+1*16</t>
  </si>
  <si>
    <t>1.名称:电缆
2.型号:YJV-4*25+1*16
3.材质:铜芯
4.敷设方式、部位:管道敷设</t>
  </si>
  <si>
    <t>030408001003</t>
  </si>
  <si>
    <t>电力电缆YJV-4*16+1*6</t>
  </si>
  <si>
    <t>1.名称:电缆
2.型号:YJV-4*16+1*6
3.材质:铜芯
4.敷设方式、部位:管道敷设</t>
  </si>
  <si>
    <t>030408001004</t>
  </si>
  <si>
    <t>电力电缆YJV-3*10</t>
  </si>
  <si>
    <t>1.名称:电缆
2.型号:YJV-3*10
3.材质:铜芯
4.敷设方式、部位:管道敷设</t>
  </si>
  <si>
    <t>030408001005</t>
  </si>
  <si>
    <t>电力电缆YJV-3*6</t>
  </si>
  <si>
    <t>1.名称:电缆
2.型号:YJV-3*6
3.材质:铜芯
4.敷设方式、部位:管道敷设</t>
  </si>
  <si>
    <t>030408001006</t>
  </si>
  <si>
    <t>电力电缆YJV-5*4</t>
  </si>
  <si>
    <t>1.名称:电缆
2.型号:YJV-5*4
3.材质:铜芯
4.敷设方式、部位:管道敷设</t>
  </si>
  <si>
    <t>030408001007</t>
  </si>
  <si>
    <t>电力电缆YJV-5*6</t>
  </si>
  <si>
    <t>1.名称:电缆
2.型号:YJV-5*6
3.材质:铜芯
4.敷设方式、部位:管道敷设</t>
  </si>
  <si>
    <t>030408006001</t>
  </si>
  <si>
    <t>电力电缆头185mm2以下</t>
  </si>
  <si>
    <t>1.名称:电力电缆头
2.规格:185mm2以下</t>
  </si>
  <si>
    <t>030408006002</t>
  </si>
  <si>
    <t>电力电缆头35mm2以下</t>
  </si>
  <si>
    <t>1.名称:电力电缆头
2.规格:35mm2以下</t>
  </si>
  <si>
    <t>030408006003</t>
  </si>
  <si>
    <t>电力电缆头16mm2以下</t>
  </si>
  <si>
    <t>1.名称:电力电缆头
2.规格:16mm2以下</t>
  </si>
  <si>
    <t>030411001001</t>
  </si>
  <si>
    <t>配管PVC32</t>
  </si>
  <si>
    <t>1.名称:刚性阻燃管
2.规格:PVC32</t>
  </si>
  <si>
    <t>030411001002</t>
  </si>
  <si>
    <t>配管PVC25</t>
  </si>
  <si>
    <t>1.名称:刚性难燃管
2.规格:PVC25</t>
  </si>
  <si>
    <t>030411001003</t>
  </si>
  <si>
    <t>配管PVC50</t>
  </si>
  <si>
    <t>1.名称:刚性阻燃管
2.规格:PVC50</t>
  </si>
  <si>
    <t>031001006001</t>
  </si>
  <si>
    <t>配管PVC110</t>
  </si>
  <si>
    <t>1.配管
2.PVC110</t>
  </si>
  <si>
    <t>030411002001</t>
  </si>
  <si>
    <t>PVC线槽25mm×15mm</t>
  </si>
  <si>
    <t>1.名称:PVC线槽
2.规格:25mm×15mm</t>
  </si>
  <si>
    <t>030411002002</t>
  </si>
  <si>
    <t>线槽100mm×100mm</t>
  </si>
  <si>
    <t>1.名称:金属线槽
2.规格:100mm×100mm</t>
  </si>
  <si>
    <t>030411004001</t>
  </si>
  <si>
    <t>配线BV10</t>
  </si>
  <si>
    <t>1.名称:线槽、线管内敷设
2.型号:BV10</t>
  </si>
  <si>
    <t>030411004002</t>
  </si>
  <si>
    <t>配线BV6</t>
  </si>
  <si>
    <t>1.名称:线槽、线管内敷设
2.型号:BV6</t>
  </si>
  <si>
    <t>030411004003</t>
  </si>
  <si>
    <t>配线BV4</t>
  </si>
  <si>
    <t>1.名称:线槽、线管内敷设
2.型号:BV4</t>
  </si>
  <si>
    <t>030411004004</t>
  </si>
  <si>
    <t>配线BV2.5</t>
  </si>
  <si>
    <t>1.名称:线槽、线管内敷设
2.型号:BV2.5</t>
  </si>
  <si>
    <t>030411006001</t>
  </si>
  <si>
    <t>接线盒</t>
  </si>
  <si>
    <t>1.名称:接线盒
2.材质:塑料
3.安装形式:明装</t>
  </si>
  <si>
    <t>030412001001</t>
  </si>
  <si>
    <t>吸顶灯</t>
  </si>
  <si>
    <t>1.名称:吸顶灯
2.规格:1×8W
3.安装方式:吸顶安装</t>
  </si>
  <si>
    <t>套</t>
  </si>
  <si>
    <t>030412005001</t>
  </si>
  <si>
    <t>单管LED灯18W</t>
  </si>
  <si>
    <t>1.名称:单管LED荧光灯
2.规格:1x18W
3.安装形式:吸顶</t>
  </si>
  <si>
    <t>030412005002</t>
  </si>
  <si>
    <t>单管LED防水防尘灯18W</t>
  </si>
  <si>
    <t>1.名称:单管LED荧光灯、防水防尘
2.规格:1x18W
3.安装形式:吸顶</t>
  </si>
  <si>
    <t>030412005003</t>
  </si>
  <si>
    <t>单管LED灯36V18W</t>
  </si>
  <si>
    <t>1.名称:单管LED荧光灯
2.规格:1x18W，36v
3.安装形式:吸顶</t>
  </si>
  <si>
    <t>东莞市海心沙资源循环利用基地飞灰资源化利用项目-临建给排水工程</t>
  </si>
  <si>
    <t>给水系统（冷水）</t>
  </si>
  <si>
    <t>PPR管DN100</t>
  </si>
  <si>
    <t>1.介质:给水
2.材质、规格:PPR管DN100
3.连接形式:热熔连接
4.压力试验及吹、洗设计要求:水压试验，水冲洗</t>
  </si>
  <si>
    <t>031001006002</t>
  </si>
  <si>
    <t>PPR管DN80</t>
  </si>
  <si>
    <t>1.介质:给水
2.材质、规格:PPR管DN65
3.连接形式:热熔连接
4.压力试验及吹、洗设计要求:水压试验，水冲洗</t>
  </si>
  <si>
    <t>031001006003</t>
  </si>
  <si>
    <t>PPR管DN50</t>
  </si>
  <si>
    <t>1.介质:给水
2.材质、规格:PPR管DN50
3.连接形式:热熔连接
4.压力试验及吹、洗设计要求:水压试验，水冲洗</t>
  </si>
  <si>
    <t>031001006014</t>
  </si>
  <si>
    <t>1.介质:给水
2.材质、规格:PPR管DN40
3.连接形式:热熔连接
4.压力试验及吹、洗设计要求:水压试验，水冲洗</t>
  </si>
  <si>
    <t>031001006004</t>
  </si>
  <si>
    <t>PPR管DN32</t>
  </si>
  <si>
    <t>1.介质:给水
2.材质、规格:PPR管DN32
3.连接形式:热熔连接
4.压力试验及吹、洗设计要求:水压试验，水冲洗</t>
  </si>
  <si>
    <t>031001006005</t>
  </si>
  <si>
    <t>PPR管DN25</t>
  </si>
  <si>
    <t>1.介质:给水
2.材质、规格:PPR管DN25
3.连接形式:热熔连接
4.压力试验及吹、洗设计要求:水压试验，水冲洗</t>
  </si>
  <si>
    <t>031001006006</t>
  </si>
  <si>
    <t>PPR管DN20</t>
  </si>
  <si>
    <t>1.介质:给水
2.材质、规格:PPR管DN20
3.连接形式:热熔连接
4.压力试验及吹、洗设计要求:水压试验，水冲洗</t>
  </si>
  <si>
    <t>031001006015</t>
  </si>
  <si>
    <t>1.介质:给水
2.材质、规格:PPR管DN15
3.连接形式:热熔连接
4.压力试验及吹、洗设计要求:水压试验，水冲洗</t>
  </si>
  <si>
    <t>031003001001</t>
  </si>
  <si>
    <t>截止阀DN50</t>
  </si>
  <si>
    <t>1.类型:截止阀DN50</t>
  </si>
  <si>
    <t>031003001002</t>
  </si>
  <si>
    <t>截止阀DN32</t>
  </si>
  <si>
    <t>1.类型:截止阀DN32</t>
  </si>
  <si>
    <t>031003001003</t>
  </si>
  <si>
    <t>截止阀DN25</t>
  </si>
  <si>
    <t>1.类型:截止阀DN25</t>
  </si>
  <si>
    <t>031003002004</t>
  </si>
  <si>
    <t>闸阀DN100</t>
  </si>
  <si>
    <t>1.类型:闸阀DN100</t>
  </si>
  <si>
    <t>031004014001</t>
  </si>
  <si>
    <t>水龙头</t>
  </si>
  <si>
    <t>1.水龙头
2.冷水系统</t>
  </si>
  <si>
    <t>031004013001</t>
  </si>
  <si>
    <t>大、小便槽自动冲洗水箱</t>
  </si>
  <si>
    <t>1. 大、小便槽自动冲洗水箱</t>
  </si>
  <si>
    <t>031004006001</t>
  </si>
  <si>
    <t>蹲式大便器</t>
  </si>
  <si>
    <t>1.材质:陶瓷
2.附件名称:水箱、角阀、金属软管、排水附件</t>
  </si>
  <si>
    <t>组</t>
  </si>
  <si>
    <t>031004007001</t>
  </si>
  <si>
    <t>立式小便器</t>
  </si>
  <si>
    <t>1.立式小便器</t>
  </si>
  <si>
    <t>031004008001</t>
  </si>
  <si>
    <t>拖布池</t>
  </si>
  <si>
    <t>1.材质:陶瓷
2.附件名称:水龙头、角阀、金属软管、排水附件</t>
  </si>
  <si>
    <t>031003013001</t>
  </si>
  <si>
    <t>水表组</t>
  </si>
  <si>
    <t>1.安装部位(室内外):室外水表组
2.型号、规格:DN150
3.连接形式:法兰连接
4.附件配置:闸阀2个、水表、低阻力倒流防止器、Y型过滤器、压力表1个</t>
  </si>
  <si>
    <t>给水系统（热水）</t>
  </si>
  <si>
    <t>031001006016</t>
  </si>
  <si>
    <t>PPR管DN50（热水）</t>
  </si>
  <si>
    <t>1.介质:热水
2.材质、规格:PPR管DN50
3.连接形式:热熔连接
4.压力试验及吹、洗设计要求:水压试验，水冲洗</t>
  </si>
  <si>
    <t>031001006007</t>
  </si>
  <si>
    <t>1.介质:热水
2.材质、规格:PPR管DN40
3.连接形式:热熔连接
4.压力试验及吹、洗设计要求:水压试验，水冲洗</t>
  </si>
  <si>
    <t>031001006008</t>
  </si>
  <si>
    <t>PPR管DN32（热水）</t>
  </si>
  <si>
    <t>031001006009</t>
  </si>
  <si>
    <t>PPR管DN25（热水）</t>
  </si>
  <si>
    <t>031001006017</t>
  </si>
  <si>
    <t>031003001004</t>
  </si>
  <si>
    <t>031004010001</t>
  </si>
  <si>
    <t>淋浴器</t>
  </si>
  <si>
    <t>1.名称:淋浴器
2.组装形式:混水阀、淋浴花洒及底座
3.附件名称、数量:含管件</t>
  </si>
  <si>
    <t>031006006001</t>
  </si>
  <si>
    <t>空气源热泵机组</t>
  </si>
  <si>
    <t>1.名称:空气源热泵机组（品牌：美的、海尔、格力、万家乐等国内知名品牌）
2.型号、规格:制热量:DB/WB20/15°C  ,额定功率:8.75kW,额定出水量825L/h，额定出水温度55°C
3.最大工作压力 3.0MPa
4.安装方式:落地</t>
  </si>
  <si>
    <t>排水系统（污水）</t>
  </si>
  <si>
    <t>040501004001</t>
  </si>
  <si>
    <t>HDPE双壁波纹管DN300</t>
  </si>
  <si>
    <t>1.材质:HDPE双壁波纹排水管(环刚度8KN/m2)
2.规格:DN300
3.连接形式:胶圈接口
4.管道闭水试验</t>
  </si>
  <si>
    <t>031001006010</t>
  </si>
  <si>
    <t>污水管DN200</t>
  </si>
  <si>
    <t>1.介质:排水
2.材质、规格:UPVC、DN200</t>
  </si>
  <si>
    <t>031001006011</t>
  </si>
  <si>
    <t>污水管DN100</t>
  </si>
  <si>
    <t>1.介质:排水
2.材质、规格:UPVC管DN100</t>
  </si>
  <si>
    <t>040504001004</t>
  </si>
  <si>
    <t>污水井（深度1.5米内）</t>
  </si>
  <si>
    <t>1.名称:污水井（深度1.5米内）
2.规格尺寸:DN700
3.垫层铺筑
4.砌筑、井内抹灰、勾缝
5.井圈、井盖安装</t>
  </si>
  <si>
    <t>040101002003</t>
  </si>
  <si>
    <t>040103001003</t>
  </si>
  <si>
    <t>管沟回填中砂垫层</t>
  </si>
  <si>
    <t>1.填方材料品种:中砂
2.密实度要求:按规范要求</t>
  </si>
  <si>
    <t>040103001004</t>
  </si>
  <si>
    <t>管沟回填原土</t>
  </si>
  <si>
    <t>1.填方材料品种:原土
2.密实度要求:按规范要求</t>
  </si>
  <si>
    <t>040103002002</t>
  </si>
  <si>
    <t>余方弃置</t>
  </si>
  <si>
    <t>1.废弃料品种:自卸汽车运土方
2.运距:5km</t>
  </si>
  <si>
    <t>排水系统（雨、废水）</t>
  </si>
  <si>
    <t>031004014003</t>
  </si>
  <si>
    <t>地漏</t>
  </si>
  <si>
    <t>1.地漏</t>
  </si>
  <si>
    <t>040501004002</t>
  </si>
  <si>
    <t>031001006012</t>
  </si>
  <si>
    <t>UPVC塑料排水管</t>
  </si>
  <si>
    <t>1.安装部位:室内
2.介质:排水
3.材质、规格:UPVC塑料排水管 DN50
4.连接形式:粘接</t>
  </si>
  <si>
    <t>031001006013</t>
  </si>
  <si>
    <t>1.安装部位:室内
2.介质:冷凝水
3.材质、规格:UPVC给水塑料管 DN25
4.连接形式:粘接</t>
  </si>
  <si>
    <t>040504001002</t>
  </si>
  <si>
    <t>集水井</t>
  </si>
  <si>
    <t>1.名称:集水井
2.井尺寸:1000*1000*1200mm</t>
  </si>
  <si>
    <t>040504001003</t>
  </si>
  <si>
    <t>三级沉淀池</t>
  </si>
  <si>
    <t>1.三级沉淀池
2.规格：2960*1560*2000</t>
  </si>
  <si>
    <t>040504009001</t>
  </si>
  <si>
    <t>雨水口</t>
  </si>
  <si>
    <t>1.雨水篦子
2.规格型号：600*400</t>
  </si>
  <si>
    <t>040101002001</t>
  </si>
  <si>
    <t>1.土壤类别:一、二类土
2.挖土深度:2m 内
3.弃土运距:自行考虑运距</t>
  </si>
  <si>
    <t>040103001002</t>
  </si>
  <si>
    <t>东莞市海心沙资源循环利用基地飞灰资源化利用项目-临建消防工程</t>
  </si>
  <si>
    <t>030901001001</t>
  </si>
  <si>
    <t>镀锌钢管DN25</t>
  </si>
  <si>
    <t>1.材质:镀锌钢管
2.规格:DN25
3.沟槽卡箍管件安装
4.连接形式:沟槽式卡箍连接
5.防腐、刷漆</t>
  </si>
  <si>
    <t>030901001002</t>
  </si>
  <si>
    <t>镀锌钢管DN32</t>
  </si>
  <si>
    <t>1.材质:镀锌钢管
2.规格:DN32
3.沟槽卡箍管件安装
4.连接形式:沟槽式卡箍连接
5.防腐、刷漆</t>
  </si>
  <si>
    <t>030901001003</t>
  </si>
  <si>
    <t>镀锌钢管DN40</t>
  </si>
  <si>
    <t>1.材质:镀锌钢管
2.规格:DN40
3.沟槽卡箍管件安装
4.连接形式:沟槽式卡箍连接
5.防腐、刷漆</t>
  </si>
  <si>
    <t>030901001004</t>
  </si>
  <si>
    <t>镀锌钢管DN50</t>
  </si>
  <si>
    <t>1.材质:镀锌钢管
2.规格:DN50
3.沟槽卡箍管件安装
4.连接形式:沟槽式卡箍连接
5.防腐、刷漆</t>
  </si>
  <si>
    <t>030901001005</t>
  </si>
  <si>
    <t>镀锌钢管DN65</t>
  </si>
  <si>
    <t>1.材质:镀锌钢管
2.规格:DN65
3.沟槽卡箍管件安装
4.连接形式:沟槽式卡箍连接
5.防腐、刷漆</t>
  </si>
  <si>
    <t>030901001007</t>
  </si>
  <si>
    <t>镀锌钢管DN100</t>
  </si>
  <si>
    <t>1.材质:镀锌钢管
2.规格:DN100
3.沟槽卡箍管件安装
4.连接形式:沟槽式卡箍连接
5.防腐、刷漆</t>
  </si>
  <si>
    <t>030901011001</t>
  </si>
  <si>
    <t>消火栓</t>
  </si>
  <si>
    <t>1.安装部位(室内、外):室外 
2.型号、规格:SS100/65-16
3.单栓、双栓:单栓</t>
  </si>
  <si>
    <t>031003003001</t>
  </si>
  <si>
    <t>闸阀</t>
  </si>
  <si>
    <t>1.类型:闸阀
2.规格:DN100
3.法兰:钢板平焊法兰</t>
  </si>
  <si>
    <t>031003003002</t>
  </si>
  <si>
    <t>1.类型:闸阀
2.规格:DN65
3.法兰:钢板平焊法兰</t>
  </si>
  <si>
    <t>030901013001</t>
  </si>
  <si>
    <t>灭火器</t>
  </si>
  <si>
    <t>1.名称:灭火器箱
2.规格、型号:MF/ABC4X2
3.其他:箱内放置二具手提式磷酸铵盐干粉灭火器(MF/ABC4),每具灭火级别为2A.</t>
  </si>
  <si>
    <t>具</t>
  </si>
  <si>
    <t>030413001001</t>
  </si>
  <si>
    <t>铁构件</t>
  </si>
  <si>
    <t>1.铁支架
2.综合考虑</t>
  </si>
  <si>
    <t>kg</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</si>
</sst>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s>
  <fonts count="39">
    <font>
      <sz val="9"/>
      <color theme="1"/>
      <name val="??"/>
      <charset val="134"/>
      <scheme val="minor"/>
    </font>
    <font>
      <b/>
      <sz val="18"/>
      <name val="宋体"/>
      <charset val="134"/>
    </font>
    <font>
      <sz val="10"/>
      <name val="宋体"/>
      <charset val="134"/>
    </font>
    <font>
      <sz val="10"/>
      <color indexed="0"/>
      <name val="宋体"/>
      <charset val="134"/>
    </font>
    <font>
      <sz val="10"/>
      <name val="黑体"/>
      <charset val="134"/>
    </font>
    <font>
      <sz val="9"/>
      <name val="宋体"/>
      <charset val="134"/>
    </font>
    <font>
      <sz val="10"/>
      <color rgb="FF000000"/>
      <name val="Times New Roman"/>
      <charset val="204"/>
    </font>
    <font>
      <b/>
      <sz val="10"/>
      <color rgb="FF000000"/>
      <name val="Times New Roman"/>
      <charset val="204"/>
    </font>
    <font>
      <b/>
      <sz val="18"/>
      <color rgb="FF000000"/>
      <name val="宋体"/>
      <charset val="204"/>
    </font>
    <font>
      <b/>
      <sz val="11"/>
      <color rgb="FF000000"/>
      <name val="宋体"/>
      <charset val="204"/>
    </font>
    <font>
      <b/>
      <sz val="10"/>
      <color rgb="FF000000"/>
      <name val="宋体"/>
      <charset val="204"/>
    </font>
    <font>
      <sz val="11"/>
      <name val="宋体"/>
      <charset val="134"/>
    </font>
    <font>
      <sz val="11"/>
      <color rgb="FF000000"/>
      <name val="宋体"/>
      <charset val="204"/>
    </font>
    <font>
      <sz val="12"/>
      <name val="宋体"/>
      <charset val="134"/>
    </font>
    <font>
      <b/>
      <sz val="12"/>
      <name val="宋体"/>
      <charset val="134"/>
    </font>
    <font>
      <b/>
      <sz val="14"/>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1"/>
      <color rgb="FF000000"/>
      <name val="宋体"/>
      <charset val="204"/>
    </font>
  </fonts>
  <fills count="35">
    <fill>
      <patternFill patternType="none"/>
    </fill>
    <fill>
      <patternFill patternType="gray125"/>
    </fill>
    <fill>
      <patternFill patternType="solid">
        <fgColor indexed="9"/>
        <bgColor indexed="1"/>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medium">
        <color indexed="8"/>
      </right>
      <top style="thin">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4" borderId="2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7" applyNumberFormat="0" applyFill="0" applyAlignment="0" applyProtection="0">
      <alignment vertical="center"/>
    </xf>
    <xf numFmtId="0" fontId="25" fillId="0" borderId="27" applyNumberFormat="0" applyFill="0" applyAlignment="0" applyProtection="0">
      <alignment vertical="center"/>
    </xf>
    <xf numFmtId="0" fontId="26" fillId="0" borderId="28" applyNumberFormat="0" applyFill="0" applyAlignment="0" applyProtection="0">
      <alignment vertical="center"/>
    </xf>
    <xf numFmtId="0" fontId="26" fillId="0" borderId="0" applyNumberFormat="0" applyFill="0" applyBorder="0" applyAlignment="0" applyProtection="0">
      <alignment vertical="center"/>
    </xf>
    <xf numFmtId="0" fontId="27" fillId="5" borderId="29" applyNumberFormat="0" applyAlignment="0" applyProtection="0">
      <alignment vertical="center"/>
    </xf>
    <xf numFmtId="0" fontId="28" fillId="6" borderId="30" applyNumberFormat="0" applyAlignment="0" applyProtection="0">
      <alignment vertical="center"/>
    </xf>
    <xf numFmtId="0" fontId="29" fillId="6" borderId="29" applyNumberFormat="0" applyAlignment="0" applyProtection="0">
      <alignment vertical="center"/>
    </xf>
    <xf numFmtId="0" fontId="30" fillId="7" borderId="31" applyNumberFormat="0" applyAlignment="0" applyProtection="0">
      <alignment vertical="center"/>
    </xf>
    <xf numFmtId="0" fontId="31" fillId="0" borderId="32" applyNumberFormat="0" applyFill="0" applyAlignment="0" applyProtection="0">
      <alignment vertical="center"/>
    </xf>
    <xf numFmtId="0" fontId="32" fillId="0" borderId="33"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xf numFmtId="0" fontId="0" fillId="0" borderId="0"/>
  </cellStyleXfs>
  <cellXfs count="113">
    <xf numFmtId="0" fontId="0" fillId="0" borderId="0" xfId="49"/>
    <xf numFmtId="176" fontId="0" fillId="0" borderId="0" xfId="49" applyNumberFormat="1"/>
    <xf numFmtId="0" fontId="1" fillId="2" borderId="0" xfId="49" applyFont="1" applyFill="1" applyAlignment="1">
      <alignment horizontal="center" vertical="center" wrapText="1"/>
    </xf>
    <xf numFmtId="176" fontId="1" fillId="2" borderId="0" xfId="49" applyNumberFormat="1" applyFont="1" applyFill="1" applyAlignment="1">
      <alignment horizontal="center" vertical="center" wrapText="1"/>
    </xf>
    <xf numFmtId="176" fontId="1" fillId="2" borderId="0" xfId="49" applyNumberFormat="1" applyFont="1" applyFill="1" applyAlignment="1">
      <alignment horizontal="right" vertical="center" wrapText="1"/>
    </xf>
    <xf numFmtId="0" fontId="1"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176" fontId="2" fillId="2" borderId="2" xfId="49" applyNumberFormat="1"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176" fontId="2" fillId="2" borderId="5" xfId="49" applyNumberFormat="1"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176" fontId="3" fillId="0" borderId="5" xfId="0" applyNumberFormat="1"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7" xfId="0" applyFont="1" applyFill="1" applyBorder="1" applyAlignment="1">
      <alignment horizontal="center" vertical="center" wrapText="1"/>
    </xf>
    <xf numFmtId="176" fontId="3" fillId="2" borderId="7" xfId="0" applyNumberFormat="1" applyFont="1" applyFill="1" applyBorder="1" applyAlignment="1">
      <alignment horizontal="right" vertical="center" wrapText="1"/>
    </xf>
    <xf numFmtId="0" fontId="2" fillId="2" borderId="10" xfId="49" applyFont="1" applyFill="1" applyBorder="1" applyAlignment="1">
      <alignment horizontal="right" vertical="center" wrapText="1"/>
    </xf>
    <xf numFmtId="0" fontId="2" fillId="2" borderId="11" xfId="49" applyFont="1" applyFill="1" applyBorder="1" applyAlignment="1">
      <alignment horizontal="center" vertical="center" wrapText="1"/>
    </xf>
    <xf numFmtId="0" fontId="4" fillId="2" borderId="12" xfId="49" applyFont="1" applyFill="1" applyBorder="1" applyAlignment="1">
      <alignment horizontal="center" vertical="center" wrapText="1"/>
    </xf>
    <xf numFmtId="0" fontId="2" fillId="2" borderId="12" xfId="49" applyFont="1" applyFill="1" applyBorder="1" applyAlignment="1">
      <alignment horizontal="center" vertical="center" wrapText="1"/>
    </xf>
    <xf numFmtId="176" fontId="2" fillId="2" borderId="12" xfId="49" applyNumberFormat="1" applyFont="1" applyFill="1" applyBorder="1" applyAlignment="1">
      <alignment horizontal="center" vertical="center" wrapText="1"/>
    </xf>
    <xf numFmtId="176" fontId="2" fillId="2" borderId="12" xfId="49" applyNumberFormat="1" applyFont="1" applyFill="1" applyBorder="1" applyAlignment="1">
      <alignment horizontal="right" vertical="center" wrapText="1"/>
    </xf>
    <xf numFmtId="0" fontId="2" fillId="2" borderId="13" xfId="49" applyFont="1" applyFill="1" applyBorder="1" applyAlignment="1">
      <alignment horizontal="right" vertical="center" wrapText="1"/>
    </xf>
    <xf numFmtId="0" fontId="0" fillId="3" borderId="0" xfId="49" applyFill="1"/>
    <xf numFmtId="0" fontId="0" fillId="0" borderId="0" xfId="49" applyFill="1"/>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6" fontId="2" fillId="2" borderId="5" xfId="0" applyNumberFormat="1"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176" fontId="2" fillId="0" borderId="5" xfId="0" applyNumberFormat="1" applyFont="1" applyFill="1" applyBorder="1" applyAlignment="1">
      <alignment horizontal="right" vertical="center" wrapText="1"/>
    </xf>
    <xf numFmtId="176" fontId="2" fillId="0" borderId="5" xfId="49" applyNumberFormat="1" applyFont="1" applyFill="1" applyBorder="1" applyAlignment="1">
      <alignment horizontal="center" vertical="center" wrapText="1"/>
    </xf>
    <xf numFmtId="176" fontId="2" fillId="0" borderId="5" xfId="49" applyNumberFormat="1" applyFont="1" applyFill="1" applyBorder="1" applyAlignment="1">
      <alignment horizontal="right" vertical="center" wrapText="1"/>
    </xf>
    <xf numFmtId="0" fontId="2" fillId="0" borderId="6" xfId="49" applyFont="1" applyFill="1" applyBorder="1" applyAlignment="1">
      <alignment horizontal="right" vertical="center" wrapText="1"/>
    </xf>
    <xf numFmtId="0" fontId="2" fillId="0" borderId="5" xfId="49" applyFont="1" applyFill="1" applyBorder="1" applyAlignment="1">
      <alignment horizontal="left" vertical="center" wrapText="1"/>
    </xf>
    <xf numFmtId="0" fontId="2" fillId="0" borderId="5" xfId="49" applyFont="1" applyFill="1" applyBorder="1" applyAlignment="1">
      <alignment horizontal="center" vertical="center" wrapText="1"/>
    </xf>
    <xf numFmtId="0" fontId="0" fillId="0" borderId="0" xfId="49" applyFont="1" applyFill="1" applyAlignment="1"/>
    <xf numFmtId="176" fontId="0" fillId="0" borderId="0" xfId="49" applyNumberFormat="1" applyFont="1" applyFill="1" applyAlignment="1"/>
    <xf numFmtId="0" fontId="2" fillId="2" borderId="5" xfId="49" applyFont="1" applyFill="1" applyBorder="1" applyAlignment="1">
      <alignment horizontal="left" vertical="center" wrapText="1"/>
    </xf>
    <xf numFmtId="176" fontId="5" fillId="0" borderId="5" xfId="49" applyNumberFormat="1" applyFont="1" applyFill="1" applyBorder="1" applyAlignment="1">
      <alignment horizontal="center" vertical="center" wrapText="1"/>
    </xf>
    <xf numFmtId="176" fontId="5" fillId="2" borderId="5" xfId="49" applyNumberFormat="1" applyFont="1" applyFill="1" applyBorder="1" applyAlignment="1">
      <alignment horizontal="center" vertical="center" wrapText="1"/>
    </xf>
    <xf numFmtId="0" fontId="5" fillId="2" borderId="6" xfId="49" applyFont="1" applyFill="1" applyBorder="1" applyAlignment="1">
      <alignment horizontal="left" vertical="center" wrapText="1"/>
    </xf>
    <xf numFmtId="176" fontId="2" fillId="2" borderId="5" xfId="0" applyNumberFormat="1" applyFont="1" applyFill="1" applyBorder="1" applyAlignment="1">
      <alignment horizontal="center" vertical="center" wrapText="1"/>
    </xf>
    <xf numFmtId="0" fontId="6" fillId="0" borderId="0" xfId="0" applyFont="1" applyFill="1" applyBorder="1" applyAlignment="1">
      <alignment horizontal="left" vertical="top"/>
    </xf>
    <xf numFmtId="0" fontId="7" fillId="0" borderId="0" xfId="0" applyFont="1" applyFill="1" applyBorder="1" applyAlignment="1">
      <alignment horizontal="left" vertical="top"/>
    </xf>
    <xf numFmtId="0" fontId="6" fillId="0" borderId="0" xfId="0" applyFont="1" applyFill="1" applyBorder="1" applyAlignment="1">
      <alignment horizontal="center" vertical="center"/>
    </xf>
    <xf numFmtId="0" fontId="8" fillId="0" borderId="0" xfId="0" applyFont="1" applyFill="1" applyAlignment="1">
      <alignment horizontal="center" vertical="center"/>
    </xf>
    <xf numFmtId="0" fontId="9" fillId="0" borderId="14"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horizontal="left" vertical="top"/>
    </xf>
    <xf numFmtId="0" fontId="11" fillId="0" borderId="14" xfId="0" applyFont="1" applyFill="1" applyBorder="1" applyAlignment="1">
      <alignment horizontal="center" vertical="center" wrapText="1"/>
    </xf>
    <xf numFmtId="177" fontId="12" fillId="0" borderId="14" xfId="0" applyNumberFormat="1" applyFont="1" applyFill="1" applyBorder="1" applyAlignment="1">
      <alignment horizontal="center" vertical="center"/>
    </xf>
    <xf numFmtId="0" fontId="6" fillId="0" borderId="14" xfId="0" applyFont="1" applyFill="1" applyBorder="1" applyAlignment="1">
      <alignment horizontal="left" vertical="top"/>
    </xf>
    <xf numFmtId="0" fontId="9" fillId="0" borderId="15" xfId="0" applyFont="1" applyFill="1" applyBorder="1" applyAlignment="1">
      <alignment horizontal="center" vertical="center"/>
    </xf>
    <xf numFmtId="0" fontId="9" fillId="0" borderId="16" xfId="0" applyFont="1" applyFill="1" applyBorder="1" applyAlignment="1">
      <alignment horizontal="center" vertical="center"/>
    </xf>
    <xf numFmtId="177" fontId="9" fillId="0" borderId="14" xfId="0" applyNumberFormat="1" applyFont="1" applyFill="1" applyBorder="1" applyAlignment="1">
      <alignment horizontal="center" vertical="center"/>
    </xf>
    <xf numFmtId="9" fontId="7" fillId="0" borderId="14" xfId="3" applyFont="1" applyFill="1" applyBorder="1" applyAlignment="1" applyProtection="1">
      <alignment horizontal="center" vertical="center"/>
    </xf>
    <xf numFmtId="0" fontId="7" fillId="0" borderId="0" xfId="0" applyFont="1" applyFill="1" applyBorder="1" applyAlignment="1">
      <alignment horizontal="center" vertical="center"/>
    </xf>
    <xf numFmtId="0" fontId="7" fillId="0" borderId="14" xfId="0" applyFont="1" applyFill="1" applyBorder="1" applyAlignment="1">
      <alignment horizontal="left" vertical="top"/>
    </xf>
    <xf numFmtId="0" fontId="13" fillId="0" borderId="0" xfId="0" applyFont="1" applyFill="1" applyAlignment="1">
      <alignment vertical="center"/>
    </xf>
    <xf numFmtId="0" fontId="5" fillId="0" borderId="0" xfId="0" applyFont="1" applyFill="1" applyAlignment="1">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0" fontId="14" fillId="0" borderId="14" xfId="0" applyFont="1" applyFill="1" applyBorder="1" applyAlignment="1">
      <alignment horizontal="center" vertical="center"/>
    </xf>
    <xf numFmtId="176" fontId="14" fillId="0" borderId="14" xfId="0" applyNumberFormat="1"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3" fillId="0" borderId="14" xfId="0" applyFont="1" applyFill="1" applyBorder="1" applyAlignment="1">
      <alignment horizontal="center" vertical="center"/>
    </xf>
    <xf numFmtId="178" fontId="13" fillId="0" borderId="14" xfId="0" applyNumberFormat="1" applyFont="1" applyFill="1" applyBorder="1" applyAlignment="1">
      <alignment horizontal="center" vertical="center"/>
    </xf>
    <xf numFmtId="0" fontId="5" fillId="0" borderId="14" xfId="0" applyFont="1" applyFill="1" applyBorder="1" applyAlignment="1">
      <alignment vertical="center"/>
    </xf>
    <xf numFmtId="0" fontId="14" fillId="0" borderId="17" xfId="0" applyFont="1" applyFill="1" applyBorder="1" applyAlignment="1">
      <alignment horizontal="center" vertical="center"/>
    </xf>
    <xf numFmtId="0" fontId="14" fillId="0" borderId="18" xfId="0" applyFont="1" applyFill="1" applyBorder="1" applyAlignment="1">
      <alignment horizontal="center" vertical="center"/>
    </xf>
    <xf numFmtId="0" fontId="14" fillId="0" borderId="19" xfId="0" applyFont="1" applyFill="1" applyBorder="1" applyAlignment="1">
      <alignment horizontal="center" vertical="center"/>
    </xf>
    <xf numFmtId="176" fontId="13" fillId="0" borderId="14" xfId="0" applyNumberFormat="1" applyFont="1" applyFill="1" applyBorder="1" applyAlignment="1">
      <alignment vertical="center"/>
    </xf>
    <xf numFmtId="0" fontId="5" fillId="0" borderId="15" xfId="0" applyFont="1" applyFill="1" applyBorder="1" applyAlignment="1">
      <alignment horizontal="center" vertical="center"/>
    </xf>
    <xf numFmtId="0" fontId="5" fillId="0" borderId="20" xfId="0" applyFont="1" applyFill="1" applyBorder="1" applyAlignment="1">
      <alignment horizontal="center" vertical="center"/>
    </xf>
    <xf numFmtId="0" fontId="14" fillId="0" borderId="21" xfId="0" applyFont="1" applyFill="1" applyBorder="1" applyAlignment="1">
      <alignment horizontal="center" vertical="center"/>
    </xf>
    <xf numFmtId="0" fontId="14" fillId="0" borderId="22" xfId="0" applyFont="1" applyFill="1" applyBorder="1" applyAlignment="1">
      <alignment horizontal="center" vertical="center"/>
    </xf>
    <xf numFmtId="0" fontId="14" fillId="0" borderId="23" xfId="0" applyFont="1" applyFill="1" applyBorder="1" applyAlignment="1">
      <alignment horizontal="center" vertical="center"/>
    </xf>
    <xf numFmtId="176" fontId="13" fillId="0" borderId="0" xfId="0" applyNumberFormat="1" applyFont="1" applyFill="1" applyAlignment="1">
      <alignment horizontal="center" vertical="center"/>
    </xf>
    <xf numFmtId="0" fontId="13" fillId="0" borderId="0" xfId="0" applyFont="1" applyFill="1" applyAlignment="1">
      <alignment horizontal="center" vertical="center"/>
    </xf>
    <xf numFmtId="0" fontId="13" fillId="0" borderId="0" xfId="0" applyFont="1" applyFill="1" applyBorder="1" applyAlignment="1">
      <alignment vertical="center"/>
    </xf>
    <xf numFmtId="0" fontId="13" fillId="0" borderId="0" xfId="0" applyFont="1" applyFill="1" applyBorder="1" applyAlignment="1">
      <alignment vertical="center" wrapText="1"/>
    </xf>
    <xf numFmtId="0" fontId="15" fillId="0" borderId="0" xfId="0" applyFont="1" applyFill="1" applyBorder="1" applyAlignment="1">
      <alignment horizontal="center" vertical="center" wrapText="1"/>
    </xf>
    <xf numFmtId="0" fontId="13" fillId="0" borderId="14" xfId="0" applyFont="1" applyFill="1" applyBorder="1" applyAlignment="1">
      <alignment vertical="center" wrapText="1"/>
    </xf>
    <xf numFmtId="0" fontId="13" fillId="0" borderId="14" xfId="0" applyFont="1" applyFill="1" applyBorder="1" applyAlignment="1">
      <alignment horizontal="left" vertical="center" wrapText="1"/>
    </xf>
    <xf numFmtId="0" fontId="11" fillId="0" borderId="14" xfId="0" applyFont="1" applyFill="1" applyBorder="1" applyAlignment="1">
      <alignment vertical="center" wrapText="1"/>
    </xf>
    <xf numFmtId="0" fontId="0" fillId="0" borderId="0" xfId="49" applyFont="1" applyFill="1" applyBorder="1" applyAlignment="1"/>
    <xf numFmtId="0" fontId="5" fillId="2" borderId="0" xfId="49" applyFont="1" applyFill="1" applyBorder="1" applyAlignment="1">
      <alignment horizontal="left" vertical="center" wrapText="1"/>
    </xf>
    <xf numFmtId="0" fontId="1" fillId="2" borderId="24" xfId="49" applyFont="1" applyFill="1" applyBorder="1" applyAlignment="1">
      <alignment horizontal="center" wrapText="1"/>
    </xf>
    <xf numFmtId="0" fontId="1" fillId="2" borderId="0" xfId="49" applyFont="1" applyFill="1" applyBorder="1" applyAlignment="1">
      <alignment horizontal="left" wrapText="1"/>
    </xf>
    <xf numFmtId="0" fontId="16" fillId="2" borderId="0" xfId="49" applyFont="1" applyFill="1" applyBorder="1" applyAlignment="1">
      <alignment horizontal="center" wrapText="1"/>
    </xf>
    <xf numFmtId="0" fontId="16" fillId="2" borderId="0" xfId="49" applyFont="1" applyFill="1" applyBorder="1" applyAlignment="1">
      <alignment wrapText="1"/>
    </xf>
    <xf numFmtId="0" fontId="15" fillId="2" borderId="0" xfId="49" applyFont="1" applyFill="1" applyBorder="1" applyAlignment="1">
      <alignment horizontal="center" wrapText="1"/>
    </xf>
    <xf numFmtId="0" fontId="17" fillId="2" borderId="24" xfId="49" applyFont="1" applyFill="1" applyBorder="1" applyAlignment="1">
      <alignment horizontal="center" wrapText="1"/>
    </xf>
    <xf numFmtId="0" fontId="15" fillId="2" borderId="0" xfId="49" applyFont="1" applyFill="1" applyBorder="1" applyAlignment="1">
      <alignment horizontal="right" wrapText="1"/>
    </xf>
    <xf numFmtId="0" fontId="2" fillId="2" borderId="25" xfId="49" applyFont="1" applyFill="1" applyBorder="1" applyAlignment="1">
      <alignment horizontal="center" vertical="top" wrapText="1"/>
    </xf>
    <xf numFmtId="0" fontId="13" fillId="2" borderId="0" xfId="49" applyFont="1" applyFill="1" applyBorder="1" applyAlignment="1">
      <alignment horizontal="left" wrapText="1"/>
    </xf>
    <xf numFmtId="0" fontId="17" fillId="2" borderId="24" xfId="49" applyFont="1" applyFill="1" applyBorder="1" applyAlignment="1">
      <alignment wrapText="1"/>
    </xf>
    <xf numFmtId="0" fontId="17"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5" fillId="2" borderId="0" xfId="49" applyFont="1" applyFill="1" applyBorder="1" applyAlignment="1">
      <alignment horizontal="center" vertical="center" wrapText="1"/>
    </xf>
    <xf numFmtId="0" fontId="13" fillId="2" borderId="0" xfId="49" applyFont="1" applyFill="1" applyBorder="1" applyAlignment="1">
      <alignment vertical="center" wrapText="1"/>
    </xf>
    <xf numFmtId="0" fontId="15" fillId="2" borderId="0" xfId="49" applyFont="1" applyFill="1" applyBorder="1" applyAlignment="1">
      <alignment horizontal="left" wrapText="1"/>
    </xf>
    <xf numFmtId="0" fontId="5" fillId="2" borderId="0" xfId="49" applyFont="1" applyFill="1" applyBorder="1" applyAlignment="1">
      <alignment horizontal="right" vertical="top" wrapText="1"/>
    </xf>
    <xf numFmtId="0" fontId="5"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K4" sqref="K4"/>
    </sheetView>
  </sheetViews>
  <sheetFormatPr defaultColWidth="8.22857142857143" defaultRowHeight="12" outlineLevelCol="6"/>
  <cols>
    <col min="1" max="1" width="16" style="94" customWidth="1"/>
    <col min="2" max="2" width="2.28571428571429" style="94" customWidth="1"/>
    <col min="3" max="3" width="19.8095238095238" style="94" customWidth="1"/>
    <col min="4" max="4" width="20.7714285714286" style="94" customWidth="1"/>
    <col min="5" max="5" width="37.2" style="94" customWidth="1"/>
    <col min="6" max="6" width="2.57142857142857" style="94" customWidth="1"/>
    <col min="7" max="7" width="8.88571428571429" style="94" customWidth="1"/>
    <col min="8" max="16384" width="8.22857142857143" style="94"/>
  </cols>
  <sheetData>
    <row r="1" s="94" customFormat="1" ht="127.5" customHeight="1" spans="1:7">
      <c r="A1" s="95"/>
      <c r="B1" s="95"/>
      <c r="C1" s="96" t="s">
        <v>0</v>
      </c>
      <c r="D1" s="96"/>
      <c r="E1" s="96"/>
      <c r="F1" s="96"/>
      <c r="G1" s="97" t="s">
        <v>1</v>
      </c>
    </row>
    <row r="2" s="94" customFormat="1" ht="60" customHeight="1" spans="1:7">
      <c r="A2" s="98" t="s">
        <v>2</v>
      </c>
      <c r="B2" s="98"/>
      <c r="C2" s="98"/>
      <c r="D2" s="98"/>
      <c r="E2" s="98"/>
      <c r="F2" s="98"/>
      <c r="G2" s="98"/>
    </row>
    <row r="3" s="94" customFormat="1" ht="75" customHeight="1" spans="1:7">
      <c r="A3" s="99"/>
      <c r="B3" s="100" t="s">
        <v>3</v>
      </c>
      <c r="C3" s="100"/>
      <c r="D3" s="101" t="s">
        <v>4</v>
      </c>
      <c r="E3" s="101"/>
      <c r="F3" s="99"/>
      <c r="G3" s="99"/>
    </row>
    <row r="4" s="94" customFormat="1" ht="65" customHeight="1" spans="1:7">
      <c r="A4" s="99"/>
      <c r="B4" s="102"/>
      <c r="C4" s="102"/>
      <c r="D4" s="103"/>
      <c r="E4" s="103"/>
      <c r="F4" s="99"/>
      <c r="G4" s="99"/>
    </row>
    <row r="5" s="94" customFormat="1" ht="60" customHeight="1" spans="1:7">
      <c r="A5" s="104"/>
      <c r="B5" s="100" t="s">
        <v>5</v>
      </c>
      <c r="C5" s="100"/>
      <c r="D5" s="105"/>
      <c r="E5" s="106" t="s">
        <v>6</v>
      </c>
      <c r="F5" s="104"/>
      <c r="G5" s="104"/>
    </row>
    <row r="6" s="94" customFormat="1" ht="36" customHeight="1" spans="1:7">
      <c r="A6" s="104"/>
      <c r="B6" s="102"/>
      <c r="C6" s="102"/>
      <c r="D6" s="103"/>
      <c r="E6" s="107"/>
      <c r="F6" s="104"/>
      <c r="G6" s="104"/>
    </row>
    <row r="7" s="94" customFormat="1" ht="60.75" customHeight="1" spans="1:7">
      <c r="A7" s="104"/>
      <c r="B7" s="100" t="s">
        <v>7</v>
      </c>
      <c r="C7" s="100"/>
      <c r="D7" s="105"/>
      <c r="E7" s="106" t="s">
        <v>8</v>
      </c>
      <c r="F7" s="104"/>
      <c r="G7" s="104"/>
    </row>
    <row r="8" s="94" customFormat="1" ht="36" customHeight="1" spans="1:7">
      <c r="A8" s="104"/>
      <c r="B8" s="108"/>
      <c r="C8" s="108"/>
      <c r="D8" s="103"/>
      <c r="E8" s="107"/>
      <c r="F8" s="108"/>
      <c r="G8" s="108"/>
    </row>
    <row r="9" s="94" customFormat="1" ht="69.75" customHeight="1" spans="1:7">
      <c r="A9" s="104"/>
      <c r="B9" s="109"/>
      <c r="C9" s="109"/>
      <c r="D9" s="100"/>
      <c r="E9" s="100"/>
      <c r="F9" s="104"/>
      <c r="G9" s="104"/>
    </row>
    <row r="10" s="94" customFormat="1" ht="18" customHeight="1" spans="1:7">
      <c r="A10" s="104"/>
      <c r="B10" s="109"/>
      <c r="C10" s="109"/>
      <c r="D10" s="110"/>
      <c r="E10" s="110"/>
      <c r="F10" s="111"/>
      <c r="G10" s="111"/>
    </row>
    <row r="11" s="94" customFormat="1" ht="18" customHeight="1" spans="1:7">
      <c r="A11" s="95"/>
      <c r="B11" s="95"/>
      <c r="C11" s="108"/>
      <c r="D11" s="108"/>
      <c r="E11" s="108"/>
      <c r="F11" s="108"/>
      <c r="G11" s="112"/>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Normal="100" workbookViewId="0">
      <selection activeCell="D12" sqref="D12"/>
    </sheetView>
  </sheetViews>
  <sheetFormatPr defaultColWidth="11" defaultRowHeight="33" customHeight="1"/>
  <cols>
    <col min="1" max="1" width="120" style="89" customWidth="1"/>
    <col min="2" max="23" width="11.2571428571429" style="88"/>
    <col min="24" max="16384" width="11" style="88"/>
  </cols>
  <sheetData>
    <row r="1" s="88" customFormat="1" ht="43" customHeight="1" spans="1:1">
      <c r="A1" s="90" t="s">
        <v>9</v>
      </c>
    </row>
    <row r="2" s="88" customFormat="1" ht="44" customHeight="1" spans="1:1">
      <c r="A2" s="91" t="s">
        <v>10</v>
      </c>
    </row>
    <row r="3" s="88" customFormat="1" ht="123" customHeight="1" spans="1:1">
      <c r="A3" s="92" t="s">
        <v>11</v>
      </c>
    </row>
    <row r="4" s="88" customFormat="1" ht="42" customHeight="1" spans="1:1">
      <c r="A4" s="91" t="s">
        <v>12</v>
      </c>
    </row>
    <row r="5" s="88" customFormat="1" ht="42" customHeight="1" spans="1:1">
      <c r="A5" s="91" t="s">
        <v>13</v>
      </c>
    </row>
    <row r="6" s="88" customFormat="1" ht="53" customHeight="1" spans="1:1">
      <c r="A6" s="93" t="s">
        <v>14</v>
      </c>
    </row>
    <row r="7" s="88" customFormat="1" ht="34" customHeight="1" spans="1:1">
      <c r="A7" s="93" t="s">
        <v>15</v>
      </c>
    </row>
    <row r="8" s="88" customFormat="1" ht="50" customHeight="1" spans="1:1">
      <c r="A8" s="93" t="s">
        <v>16</v>
      </c>
    </row>
    <row r="9" s="88" customFormat="1" ht="34" customHeight="1" spans="1:1">
      <c r="A9" s="93" t="s">
        <v>17</v>
      </c>
    </row>
    <row r="10" s="88" customFormat="1" ht="34" customHeight="1" spans="1:1">
      <c r="A10" s="93" t="s">
        <v>18</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tabSelected="1" view="pageBreakPreview" zoomScale="130" zoomScaleNormal="100" workbookViewId="0">
      <selection activeCell="I8" sqref="I8"/>
    </sheetView>
  </sheetViews>
  <sheetFormatPr defaultColWidth="9" defaultRowHeight="14.25"/>
  <cols>
    <col min="1" max="1" width="6.87619047619048" style="67" customWidth="1"/>
    <col min="2" max="2" width="19.1238095238095" style="67" customWidth="1"/>
    <col min="3" max="3" width="28.5047619047619" style="67" customWidth="1"/>
    <col min="4" max="4" width="28" style="67" customWidth="1"/>
    <col min="5" max="5" width="23.7619047619048" style="67" customWidth="1"/>
    <col min="6" max="6" width="20.7619047619048" style="67" customWidth="1"/>
    <col min="7" max="8" width="9" style="67"/>
    <col min="9" max="10" width="13.1809523809524" style="68" customWidth="1"/>
    <col min="11" max="16384" width="9" style="67"/>
  </cols>
  <sheetData>
    <row r="1" s="67" customFormat="1" ht="54" customHeight="1" spans="1:10">
      <c r="A1" s="69" t="s">
        <v>19</v>
      </c>
      <c r="B1" s="69"/>
      <c r="C1" s="69"/>
      <c r="D1" s="70"/>
      <c r="E1" s="69"/>
      <c r="F1" s="69"/>
      <c r="I1" s="68"/>
      <c r="J1" s="68"/>
    </row>
    <row r="2" s="67" customFormat="1" ht="52" customHeight="1" spans="1:10">
      <c r="A2" s="71" t="s">
        <v>20</v>
      </c>
      <c r="B2" s="71" t="s">
        <v>21</v>
      </c>
      <c r="C2" s="72" t="s">
        <v>22</v>
      </c>
      <c r="D2" s="72" t="s">
        <v>23</v>
      </c>
      <c r="E2" s="73" t="s">
        <v>24</v>
      </c>
      <c r="F2" s="71" t="s">
        <v>25</v>
      </c>
      <c r="I2" s="68"/>
      <c r="J2" s="68"/>
    </row>
    <row r="3" s="67" customFormat="1" ht="52" customHeight="1" spans="1:10">
      <c r="A3" s="74">
        <v>1</v>
      </c>
      <c r="B3" s="74" t="s">
        <v>26</v>
      </c>
      <c r="C3" s="75">
        <v>905398.251977603</v>
      </c>
      <c r="D3" s="75">
        <v>905398.251977603</v>
      </c>
      <c r="E3" s="76"/>
      <c r="F3" s="76"/>
      <c r="I3" s="68"/>
      <c r="J3" s="68"/>
    </row>
    <row r="4" s="67" customFormat="1" ht="52" customHeight="1" spans="1:10">
      <c r="A4" s="77" t="s">
        <v>27</v>
      </c>
      <c r="B4" s="78"/>
      <c r="C4" s="79"/>
      <c r="D4" s="80" t="s">
        <v>28</v>
      </c>
      <c r="E4" s="81"/>
      <c r="F4" s="82"/>
      <c r="I4" s="68"/>
      <c r="J4" s="68"/>
    </row>
    <row r="5" s="67" customFormat="1" ht="52" customHeight="1" spans="1:10">
      <c r="A5" s="83"/>
      <c r="B5" s="84"/>
      <c r="C5" s="85"/>
      <c r="D5" s="80" t="s">
        <v>29</v>
      </c>
      <c r="E5" s="81"/>
      <c r="F5" s="82"/>
      <c r="I5" s="68"/>
      <c r="J5" s="68"/>
    </row>
    <row r="9" s="67" customFormat="1" spans="1:10">
      <c r="C9" s="86"/>
      <c r="D9" s="86"/>
      <c r="I9" s="68"/>
      <c r="J9" s="68"/>
    </row>
    <row r="10" s="67" customFormat="1" spans="1:10">
      <c r="D10" s="86"/>
      <c r="I10" s="68"/>
      <c r="J10" s="68"/>
    </row>
    <row r="11" s="67" customFormat="1" spans="1:10">
      <c r="D11" s="86"/>
      <c r="I11" s="68"/>
      <c r="J11" s="68"/>
    </row>
    <row r="12" s="67" customFormat="1" spans="1:10">
      <c r="D12" s="87"/>
      <c r="I12" s="68"/>
      <c r="J12" s="68"/>
    </row>
  </sheetData>
  <mergeCells count="4">
    <mergeCell ref="A1:F1"/>
    <mergeCell ref="E4:F4"/>
    <mergeCell ref="E5:F5"/>
    <mergeCell ref="A4:C5"/>
  </mergeCells>
  <printOptions horizontalCentered="1"/>
  <pageMargins left="0.751388888888889" right="0.751388888888889" top="1" bottom="1" header="0.5" footer="0.5"/>
  <pageSetup paperSize="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showZeros="0" view="pageBreakPreview" zoomScaleNormal="100" workbookViewId="0">
      <selection activeCell="G19" sqref="G19"/>
    </sheetView>
  </sheetViews>
  <sheetFormatPr defaultColWidth="8" defaultRowHeight="12.75" outlineLevelCol="5"/>
  <cols>
    <col min="1" max="1" width="11.2857142857143" style="51" customWidth="1"/>
    <col min="2" max="3" width="41.7142857142857" style="51" customWidth="1"/>
    <col min="4" max="4" width="14.5714285714286" style="51" customWidth="1"/>
    <col min="5" max="5" width="20.5047619047619" style="53" customWidth="1"/>
    <col min="6" max="6" width="13" style="51"/>
    <col min="7" max="8" width="8" style="51"/>
    <col min="9" max="9" width="28.1619047619048" style="51" customWidth="1"/>
    <col min="10" max="16384" width="8" style="51"/>
  </cols>
  <sheetData>
    <row r="1" s="51" customFormat="1" ht="43" customHeight="1" spans="1:6">
      <c r="A1" s="54" t="s">
        <v>30</v>
      </c>
      <c r="B1" s="54"/>
      <c r="C1" s="54"/>
      <c r="D1" s="54"/>
      <c r="E1" s="53"/>
    </row>
    <row r="2" s="52" customFormat="1" ht="33" customHeight="1" spans="1:6">
      <c r="A2" s="55" t="s">
        <v>20</v>
      </c>
      <c r="B2" s="55" t="s">
        <v>31</v>
      </c>
      <c r="C2" s="55" t="s">
        <v>32</v>
      </c>
      <c r="D2" s="55" t="s">
        <v>25</v>
      </c>
      <c r="E2" s="56"/>
      <c r="F2" s="57"/>
    </row>
    <row r="3" s="51" customFormat="1" ht="33" customHeight="1" spans="1:6">
      <c r="A3" s="58">
        <v>1</v>
      </c>
      <c r="B3" s="58" t="s">
        <v>33</v>
      </c>
      <c r="C3" s="59"/>
      <c r="D3" s="60"/>
      <c r="E3" s="53"/>
    </row>
    <row r="4" s="51" customFormat="1" ht="33" customHeight="1" spans="1:6">
      <c r="A4" s="58">
        <v>2</v>
      </c>
      <c r="B4" s="58" t="s">
        <v>34</v>
      </c>
      <c r="C4" s="59"/>
      <c r="D4" s="60"/>
      <c r="E4" s="53"/>
    </row>
    <row r="5" s="51" customFormat="1" ht="33" customHeight="1" spans="1:6">
      <c r="A5" s="58">
        <v>3</v>
      </c>
      <c r="B5" s="58" t="s">
        <v>35</v>
      </c>
      <c r="C5" s="59"/>
      <c r="D5" s="60"/>
      <c r="E5" s="53"/>
    </row>
    <row r="6" s="51" customFormat="1" ht="33" customHeight="1" spans="1:6">
      <c r="A6" s="58">
        <v>4</v>
      </c>
      <c r="B6" s="58" t="s">
        <v>36</v>
      </c>
      <c r="C6" s="59"/>
      <c r="D6" s="60"/>
      <c r="E6" s="53"/>
    </row>
    <row r="7" s="52" customFormat="1" ht="33" customHeight="1" spans="1:6">
      <c r="A7" s="61" t="s">
        <v>37</v>
      </c>
      <c r="B7" s="62"/>
      <c r="C7" s="63">
        <f>SUM(C3:C6)</f>
        <v>0</v>
      </c>
      <c r="D7" s="64"/>
      <c r="E7" s="65"/>
    </row>
    <row r="8" s="52" customFormat="1" ht="33" customHeight="1" spans="1:6">
      <c r="A8" s="61" t="s">
        <v>38</v>
      </c>
      <c r="B8" s="62"/>
      <c r="C8" s="63">
        <f>+C7*9%</f>
        <v>0</v>
      </c>
      <c r="D8" s="66"/>
      <c r="E8" s="65"/>
    </row>
    <row r="9" s="52" customFormat="1" ht="33" customHeight="1" spans="1:6">
      <c r="A9" s="61" t="s">
        <v>39</v>
      </c>
      <c r="B9" s="62"/>
      <c r="C9" s="63">
        <f>SUM(C7:C8)</f>
        <v>0</v>
      </c>
      <c r="D9" s="66"/>
      <c r="E9" s="65"/>
    </row>
  </sheetData>
  <mergeCells count="4">
    <mergeCell ref="A1:D1"/>
    <mergeCell ref="A7:B7"/>
    <mergeCell ref="A8:B8"/>
    <mergeCell ref="A9:B9"/>
  </mergeCells>
  <printOptions horizontalCentered="1"/>
  <pageMargins left="0.314583333333333" right="0.314583333333333" top="0.594444444444444" bottom="0" header="0.594444444444444" footer="0"/>
  <pageSetup paperSize="9" scale="98"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1"/>
  <sheetViews>
    <sheetView showGridLines="0" showZeros="0" view="pageBreakPreview" zoomScaleNormal="100" workbookViewId="0">
      <pane ySplit="4" topLeftCell="A30" activePane="bottomLeft" state="frozen"/>
      <selection/>
      <selection pane="bottomLeft" activeCell="H30" sqref="H5:I30"/>
    </sheetView>
  </sheetViews>
  <sheetFormatPr defaultColWidth="9" defaultRowHeight="12"/>
  <cols>
    <col min="1" max="1" width="7.5047619047619" style="44" customWidth="1"/>
    <col min="2" max="2" width="17.3333333333333" style="44" customWidth="1"/>
    <col min="3" max="3" width="16" style="44" customWidth="1"/>
    <col min="4" max="4" width="28.1428571428571" style="44" customWidth="1"/>
    <col min="5" max="5" width="3.5047619047619" style="44" customWidth="1"/>
    <col min="6" max="6" width="5.66666666666667" style="44" customWidth="1"/>
    <col min="7" max="7" width="9.82857142857143" style="45" customWidth="1"/>
    <col min="8" max="8" width="1.16190476190476" style="45" customWidth="1"/>
    <col min="9" max="9" width="9.33333333333333" style="45" customWidth="1"/>
    <col min="10" max="10" width="10.5047619047619" style="45" customWidth="1"/>
    <col min="11" max="11" width="9" style="44" customWidth="1"/>
    <col min="12" max="16384" width="9" style="44"/>
  </cols>
  <sheetData>
    <row r="1" s="44" customFormat="1" ht="39.75" customHeight="1" spans="1:11">
      <c r="A1" s="2" t="s">
        <v>40</v>
      </c>
      <c r="B1" s="2"/>
      <c r="C1" s="2"/>
      <c r="D1" s="2"/>
      <c r="E1" s="2"/>
      <c r="F1" s="2"/>
      <c r="G1" s="3"/>
      <c r="H1" s="3"/>
      <c r="I1" s="4"/>
      <c r="J1" s="4"/>
      <c r="K1" s="5"/>
    </row>
    <row r="2" s="44" customFormat="1" customHeight="1" spans="1:11">
      <c r="A2" s="6" t="s">
        <v>20</v>
      </c>
      <c r="B2" s="7" t="s">
        <v>41</v>
      </c>
      <c r="C2" s="7" t="s">
        <v>31</v>
      </c>
      <c r="D2" s="7" t="s">
        <v>42</v>
      </c>
      <c r="E2" s="7"/>
      <c r="F2" s="7" t="s">
        <v>43</v>
      </c>
      <c r="G2" s="8" t="s">
        <v>44</v>
      </c>
      <c r="H2" s="8" t="s">
        <v>32</v>
      </c>
      <c r="I2" s="8"/>
      <c r="J2" s="8"/>
      <c r="K2" s="9"/>
    </row>
    <row r="3" s="44" customFormat="1" customHeight="1" spans="1:11">
      <c r="A3" s="10"/>
      <c r="B3" s="11"/>
      <c r="C3" s="11"/>
      <c r="D3" s="11"/>
      <c r="E3" s="11"/>
      <c r="F3" s="11"/>
      <c r="G3" s="12"/>
      <c r="H3" s="12" t="s">
        <v>45</v>
      </c>
      <c r="I3" s="12"/>
      <c r="J3" s="12" t="s">
        <v>46</v>
      </c>
      <c r="K3" s="13" t="s">
        <v>47</v>
      </c>
    </row>
    <row r="4" s="44" customFormat="1" customHeight="1" spans="1:11">
      <c r="A4" s="10"/>
      <c r="B4" s="11"/>
      <c r="C4" s="11"/>
      <c r="D4" s="11"/>
      <c r="E4" s="11"/>
      <c r="F4" s="11"/>
      <c r="G4" s="12"/>
      <c r="H4" s="12"/>
      <c r="I4" s="12"/>
      <c r="J4" s="12"/>
      <c r="K4" s="13" t="s">
        <v>48</v>
      </c>
    </row>
    <row r="5" s="44" customFormat="1" ht="18" customHeight="1" spans="1:11">
      <c r="A5" s="10">
        <v>1</v>
      </c>
      <c r="B5" s="46" t="s">
        <v>49</v>
      </c>
      <c r="C5" s="46" t="s">
        <v>50</v>
      </c>
      <c r="D5" s="46" t="s">
        <v>51</v>
      </c>
      <c r="E5" s="46"/>
      <c r="F5" s="11" t="s">
        <v>52</v>
      </c>
      <c r="G5" s="12">
        <v>3000</v>
      </c>
      <c r="H5" s="47"/>
      <c r="I5" s="47"/>
      <c r="J5" s="48">
        <f t="shared" ref="J5:J30" si="0">G5*H5</f>
        <v>0</v>
      </c>
      <c r="K5" s="49"/>
    </row>
    <row r="6" s="44" customFormat="1" ht="33" customHeight="1" spans="1:11">
      <c r="A6" s="10">
        <v>2</v>
      </c>
      <c r="B6" s="46" t="s">
        <v>53</v>
      </c>
      <c r="C6" s="42" t="s">
        <v>54</v>
      </c>
      <c r="D6" s="46" t="s">
        <v>55</v>
      </c>
      <c r="E6" s="46"/>
      <c r="F6" s="11" t="s">
        <v>56</v>
      </c>
      <c r="G6" s="12">
        <v>100</v>
      </c>
      <c r="H6" s="12"/>
      <c r="I6" s="12"/>
      <c r="J6" s="48">
        <f t="shared" si="0"/>
        <v>0</v>
      </c>
      <c r="K6" s="49"/>
    </row>
    <row r="7" s="44" customFormat="1" ht="33" customHeight="1" spans="1:11">
      <c r="A7" s="10">
        <v>3</v>
      </c>
      <c r="B7" s="46" t="s">
        <v>57</v>
      </c>
      <c r="C7" s="42" t="s">
        <v>58</v>
      </c>
      <c r="D7" s="46" t="s">
        <v>55</v>
      </c>
      <c r="E7" s="46"/>
      <c r="F7" s="11" t="s">
        <v>56</v>
      </c>
      <c r="G7" s="12">
        <v>20</v>
      </c>
      <c r="H7" s="12"/>
      <c r="I7" s="12"/>
      <c r="J7" s="48">
        <f t="shared" si="0"/>
        <v>0</v>
      </c>
      <c r="K7" s="49"/>
    </row>
    <row r="8" s="44" customFormat="1" ht="28.5" customHeight="1" spans="1:11">
      <c r="A8" s="10">
        <v>4</v>
      </c>
      <c r="B8" s="46" t="s">
        <v>59</v>
      </c>
      <c r="C8" s="42" t="s">
        <v>60</v>
      </c>
      <c r="D8" s="46" t="s">
        <v>61</v>
      </c>
      <c r="E8" s="46"/>
      <c r="F8" s="11" t="s">
        <v>56</v>
      </c>
      <c r="G8" s="12">
        <v>100</v>
      </c>
      <c r="H8" s="12"/>
      <c r="I8" s="12"/>
      <c r="J8" s="48">
        <f t="shared" si="0"/>
        <v>0</v>
      </c>
      <c r="K8" s="49"/>
    </row>
    <row r="9" s="44" customFormat="1" ht="79.5" customHeight="1" spans="1:11">
      <c r="A9" s="10">
        <v>5</v>
      </c>
      <c r="B9" s="46" t="s">
        <v>62</v>
      </c>
      <c r="C9" s="42" t="s">
        <v>63</v>
      </c>
      <c r="D9" s="46" t="s">
        <v>64</v>
      </c>
      <c r="E9" s="46"/>
      <c r="F9" s="11" t="s">
        <v>56</v>
      </c>
      <c r="G9" s="12">
        <v>20</v>
      </c>
      <c r="H9" s="47"/>
      <c r="I9" s="47"/>
      <c r="J9" s="48">
        <f t="shared" si="0"/>
        <v>0</v>
      </c>
      <c r="K9" s="49"/>
    </row>
    <row r="10" s="44" customFormat="1" ht="79.5" customHeight="1" spans="1:11">
      <c r="A10" s="10">
        <v>6</v>
      </c>
      <c r="B10" s="46" t="s">
        <v>65</v>
      </c>
      <c r="C10" s="42" t="s">
        <v>66</v>
      </c>
      <c r="D10" s="46" t="s">
        <v>67</v>
      </c>
      <c r="E10" s="46"/>
      <c r="F10" s="11" t="s">
        <v>68</v>
      </c>
      <c r="G10" s="12">
        <v>200</v>
      </c>
      <c r="H10" s="47"/>
      <c r="I10" s="47"/>
      <c r="J10" s="48">
        <f t="shared" si="0"/>
        <v>0</v>
      </c>
      <c r="K10" s="49"/>
    </row>
    <row r="11" s="44" customFormat="1" ht="28.5" customHeight="1" spans="1:11">
      <c r="A11" s="10">
        <v>7</v>
      </c>
      <c r="B11" s="46" t="s">
        <v>69</v>
      </c>
      <c r="C11" s="42" t="s">
        <v>70</v>
      </c>
      <c r="D11" s="46" t="s">
        <v>71</v>
      </c>
      <c r="E11" s="46"/>
      <c r="F11" s="11" t="s">
        <v>56</v>
      </c>
      <c r="G11" s="12">
        <v>20</v>
      </c>
      <c r="H11" s="47"/>
      <c r="I11" s="47"/>
      <c r="J11" s="48">
        <f t="shared" si="0"/>
        <v>0</v>
      </c>
      <c r="K11" s="49"/>
    </row>
    <row r="12" s="44" customFormat="1" ht="28.5" customHeight="1" spans="1:11">
      <c r="A12" s="10">
        <v>8</v>
      </c>
      <c r="B12" s="46" t="s">
        <v>72</v>
      </c>
      <c r="C12" s="42" t="s">
        <v>73</v>
      </c>
      <c r="D12" s="46" t="s">
        <v>74</v>
      </c>
      <c r="E12" s="46"/>
      <c r="F12" s="11" t="s">
        <v>56</v>
      </c>
      <c r="G12" s="12">
        <v>20</v>
      </c>
      <c r="H12" s="47"/>
      <c r="I12" s="47"/>
      <c r="J12" s="48">
        <f t="shared" si="0"/>
        <v>0</v>
      </c>
      <c r="K12" s="49"/>
    </row>
    <row r="13" s="44" customFormat="1" ht="54" customHeight="1" spans="1:11">
      <c r="A13" s="10">
        <v>9</v>
      </c>
      <c r="B13" s="46" t="s">
        <v>75</v>
      </c>
      <c r="C13" s="42" t="s">
        <v>76</v>
      </c>
      <c r="D13" s="46" t="s">
        <v>77</v>
      </c>
      <c r="E13" s="46"/>
      <c r="F13" s="11" t="s">
        <v>56</v>
      </c>
      <c r="G13" s="12">
        <v>10</v>
      </c>
      <c r="H13" s="47"/>
      <c r="I13" s="47"/>
      <c r="J13" s="48">
        <f t="shared" si="0"/>
        <v>0</v>
      </c>
      <c r="K13" s="49"/>
    </row>
    <row r="14" s="44" customFormat="1" ht="41.25" customHeight="1" spans="1:11">
      <c r="A14" s="10">
        <v>10</v>
      </c>
      <c r="B14" s="46" t="s">
        <v>78</v>
      </c>
      <c r="C14" s="42" t="s">
        <v>79</v>
      </c>
      <c r="D14" s="46" t="s">
        <v>80</v>
      </c>
      <c r="E14" s="46"/>
      <c r="F14" s="11" t="s">
        <v>81</v>
      </c>
      <c r="G14" s="12">
        <v>1</v>
      </c>
      <c r="H14" s="47"/>
      <c r="I14" s="47"/>
      <c r="J14" s="48">
        <f t="shared" si="0"/>
        <v>0</v>
      </c>
      <c r="K14" s="49"/>
    </row>
    <row r="15" s="44" customFormat="1" ht="28.5" customHeight="1" spans="1:11">
      <c r="A15" s="10">
        <v>11</v>
      </c>
      <c r="B15" s="46" t="s">
        <v>82</v>
      </c>
      <c r="C15" s="42" t="s">
        <v>83</v>
      </c>
      <c r="D15" s="46" t="s">
        <v>84</v>
      </c>
      <c r="E15" s="46"/>
      <c r="F15" s="11" t="s">
        <v>52</v>
      </c>
      <c r="G15" s="12">
        <v>50</v>
      </c>
      <c r="H15" s="47"/>
      <c r="I15" s="47"/>
      <c r="J15" s="48">
        <f t="shared" si="0"/>
        <v>0</v>
      </c>
      <c r="K15" s="49"/>
    </row>
    <row r="16" s="44" customFormat="1" ht="28.5" customHeight="1" spans="1:11">
      <c r="A16" s="10">
        <v>12</v>
      </c>
      <c r="B16" s="46" t="s">
        <v>85</v>
      </c>
      <c r="C16" s="42" t="s">
        <v>86</v>
      </c>
      <c r="D16" s="46" t="s">
        <v>87</v>
      </c>
      <c r="E16" s="46"/>
      <c r="F16" s="11" t="s">
        <v>56</v>
      </c>
      <c r="G16" s="12">
        <v>450</v>
      </c>
      <c r="H16" s="47"/>
      <c r="I16" s="47"/>
      <c r="J16" s="48">
        <f t="shared" si="0"/>
        <v>0</v>
      </c>
      <c r="K16" s="49"/>
    </row>
    <row r="17" s="44" customFormat="1" ht="41.25" customHeight="1" spans="1:11">
      <c r="A17" s="10">
        <v>13</v>
      </c>
      <c r="B17" s="46" t="s">
        <v>88</v>
      </c>
      <c r="C17" s="42" t="s">
        <v>89</v>
      </c>
      <c r="D17" s="46" t="s">
        <v>90</v>
      </c>
      <c r="E17" s="46"/>
      <c r="F17" s="11" t="s">
        <v>52</v>
      </c>
      <c r="G17" s="12">
        <v>330</v>
      </c>
      <c r="H17" s="47"/>
      <c r="I17" s="47"/>
      <c r="J17" s="48">
        <f t="shared" si="0"/>
        <v>0</v>
      </c>
      <c r="K17" s="49"/>
    </row>
    <row r="18" s="44" customFormat="1" ht="28.5" customHeight="1" spans="1:11">
      <c r="A18" s="10">
        <v>14</v>
      </c>
      <c r="B18" s="46" t="s">
        <v>91</v>
      </c>
      <c r="C18" s="42" t="s">
        <v>92</v>
      </c>
      <c r="D18" s="46" t="s">
        <v>93</v>
      </c>
      <c r="E18" s="46"/>
      <c r="F18" s="11" t="s">
        <v>52</v>
      </c>
      <c r="G18" s="12">
        <v>10</v>
      </c>
      <c r="H18" s="47"/>
      <c r="I18" s="47"/>
      <c r="J18" s="48">
        <f t="shared" si="0"/>
        <v>0</v>
      </c>
      <c r="K18" s="49"/>
    </row>
    <row r="19" s="44" customFormat="1" ht="54" customHeight="1" spans="1:11">
      <c r="A19" s="10">
        <v>15</v>
      </c>
      <c r="B19" s="46" t="s">
        <v>94</v>
      </c>
      <c r="C19" s="42" t="s">
        <v>95</v>
      </c>
      <c r="D19" s="46" t="s">
        <v>96</v>
      </c>
      <c r="E19" s="46"/>
      <c r="F19" s="11" t="s">
        <v>52</v>
      </c>
      <c r="G19" s="12">
        <v>10</v>
      </c>
      <c r="H19" s="47"/>
      <c r="I19" s="47"/>
      <c r="J19" s="48">
        <f t="shared" si="0"/>
        <v>0</v>
      </c>
      <c r="K19" s="49"/>
    </row>
    <row r="20" s="44" customFormat="1" ht="54" customHeight="1" spans="1:11">
      <c r="A20" s="10">
        <v>16</v>
      </c>
      <c r="B20" s="46" t="s">
        <v>97</v>
      </c>
      <c r="C20" s="42" t="s">
        <v>98</v>
      </c>
      <c r="D20" s="46" t="s">
        <v>99</v>
      </c>
      <c r="E20" s="46"/>
      <c r="F20" s="11" t="s">
        <v>52</v>
      </c>
      <c r="G20" s="12">
        <v>10</v>
      </c>
      <c r="H20" s="47"/>
      <c r="I20" s="47"/>
      <c r="J20" s="48">
        <f t="shared" si="0"/>
        <v>0</v>
      </c>
      <c r="K20" s="49"/>
    </row>
    <row r="21" s="44" customFormat="1" ht="18" customHeight="1" spans="1:11">
      <c r="A21" s="10">
        <v>17</v>
      </c>
      <c r="B21" s="46" t="s">
        <v>100</v>
      </c>
      <c r="C21" s="42" t="s">
        <v>101</v>
      </c>
      <c r="D21" s="46" t="s">
        <v>102</v>
      </c>
      <c r="E21" s="46"/>
      <c r="F21" s="11" t="s">
        <v>52</v>
      </c>
      <c r="G21" s="12">
        <v>20</v>
      </c>
      <c r="H21" s="47"/>
      <c r="I21" s="47"/>
      <c r="J21" s="48">
        <f t="shared" si="0"/>
        <v>0</v>
      </c>
      <c r="K21" s="49"/>
    </row>
    <row r="22" s="44" customFormat="1" ht="18" customHeight="1" spans="1:11">
      <c r="A22" s="10">
        <v>18</v>
      </c>
      <c r="B22" s="46" t="s">
        <v>103</v>
      </c>
      <c r="C22" s="46" t="s">
        <v>104</v>
      </c>
      <c r="D22" s="46" t="s">
        <v>105</v>
      </c>
      <c r="E22" s="46"/>
      <c r="F22" s="11" t="s">
        <v>52</v>
      </c>
      <c r="G22" s="12">
        <v>20</v>
      </c>
      <c r="H22" s="47"/>
      <c r="I22" s="47"/>
      <c r="J22" s="48">
        <f t="shared" si="0"/>
        <v>0</v>
      </c>
      <c r="K22" s="49"/>
    </row>
    <row r="23" s="44" customFormat="1" ht="28.5" customHeight="1" spans="1:11">
      <c r="A23" s="10">
        <v>19</v>
      </c>
      <c r="B23" s="46" t="s">
        <v>106</v>
      </c>
      <c r="C23" s="46" t="s">
        <v>107</v>
      </c>
      <c r="D23" s="46" t="s">
        <v>108</v>
      </c>
      <c r="E23" s="46"/>
      <c r="F23" s="11" t="s">
        <v>52</v>
      </c>
      <c r="G23" s="12">
        <v>20</v>
      </c>
      <c r="H23" s="47"/>
      <c r="I23" s="47"/>
      <c r="J23" s="48">
        <f t="shared" si="0"/>
        <v>0</v>
      </c>
      <c r="K23" s="49"/>
    </row>
    <row r="24" s="44" customFormat="1" ht="27" customHeight="1" spans="1:11">
      <c r="A24" s="10">
        <v>20</v>
      </c>
      <c r="B24" s="46" t="s">
        <v>109</v>
      </c>
      <c r="C24" s="46" t="s">
        <v>110</v>
      </c>
      <c r="D24" s="46" t="s">
        <v>111</v>
      </c>
      <c r="E24" s="46"/>
      <c r="F24" s="11" t="s">
        <v>68</v>
      </c>
      <c r="G24" s="12">
        <v>100</v>
      </c>
      <c r="H24" s="47"/>
      <c r="I24" s="47"/>
      <c r="J24" s="48">
        <f t="shared" si="0"/>
        <v>0</v>
      </c>
      <c r="K24" s="49"/>
    </row>
    <row r="25" s="44" customFormat="1" ht="39" customHeight="1" spans="1:11">
      <c r="A25" s="10">
        <v>21</v>
      </c>
      <c r="B25" s="46" t="s">
        <v>112</v>
      </c>
      <c r="C25" s="46" t="s">
        <v>113</v>
      </c>
      <c r="D25" s="46" t="s">
        <v>114</v>
      </c>
      <c r="E25" s="46"/>
      <c r="F25" s="11" t="s">
        <v>115</v>
      </c>
      <c r="G25" s="12">
        <v>2</v>
      </c>
      <c r="H25" s="47"/>
      <c r="I25" s="47"/>
      <c r="J25" s="48">
        <f t="shared" si="0"/>
        <v>0</v>
      </c>
      <c r="K25" s="49"/>
    </row>
    <row r="26" s="44" customFormat="1" ht="28.5" customHeight="1" spans="1:11">
      <c r="A26" s="10">
        <v>22</v>
      </c>
      <c r="B26" s="46" t="s">
        <v>116</v>
      </c>
      <c r="C26" s="46" t="s">
        <v>117</v>
      </c>
      <c r="D26" s="46" t="s">
        <v>118</v>
      </c>
      <c r="E26" s="46"/>
      <c r="F26" s="11" t="s">
        <v>115</v>
      </c>
      <c r="G26" s="12">
        <v>2</v>
      </c>
      <c r="H26" s="47"/>
      <c r="I26" s="47"/>
      <c r="J26" s="48">
        <f t="shared" si="0"/>
        <v>0</v>
      </c>
      <c r="K26" s="49"/>
    </row>
    <row r="27" s="44" customFormat="1" ht="18" customHeight="1" spans="1:11">
      <c r="A27" s="10">
        <v>23</v>
      </c>
      <c r="B27" s="46" t="s">
        <v>119</v>
      </c>
      <c r="C27" s="46" t="s">
        <v>120</v>
      </c>
      <c r="D27" s="46" t="s">
        <v>121</v>
      </c>
      <c r="E27" s="46"/>
      <c r="F27" s="11" t="s">
        <v>52</v>
      </c>
      <c r="G27" s="12">
        <v>100</v>
      </c>
      <c r="H27" s="47"/>
      <c r="I27" s="47"/>
      <c r="J27" s="48">
        <f t="shared" si="0"/>
        <v>0</v>
      </c>
      <c r="K27" s="49"/>
    </row>
    <row r="28" s="44" customFormat="1" ht="18" customHeight="1" spans="1:11">
      <c r="A28" s="10">
        <v>24</v>
      </c>
      <c r="B28" s="46" t="s">
        <v>122</v>
      </c>
      <c r="C28" s="46" t="s">
        <v>123</v>
      </c>
      <c r="D28" s="46" t="s">
        <v>124</v>
      </c>
      <c r="E28" s="46"/>
      <c r="F28" s="11" t="s">
        <v>52</v>
      </c>
      <c r="G28" s="12">
        <v>20</v>
      </c>
      <c r="H28" s="47"/>
      <c r="I28" s="47"/>
      <c r="J28" s="48">
        <f t="shared" si="0"/>
        <v>0</v>
      </c>
      <c r="K28" s="49"/>
    </row>
    <row r="29" s="44" customFormat="1" ht="33" customHeight="1" spans="1:11">
      <c r="A29" s="10">
        <v>25</v>
      </c>
      <c r="B29" s="33" t="s">
        <v>125</v>
      </c>
      <c r="C29" s="33" t="s">
        <v>126</v>
      </c>
      <c r="D29" s="33" t="s">
        <v>127</v>
      </c>
      <c r="E29" s="33"/>
      <c r="F29" s="34" t="s">
        <v>115</v>
      </c>
      <c r="G29" s="50">
        <v>1</v>
      </c>
      <c r="H29" s="39"/>
      <c r="I29" s="39"/>
      <c r="J29" s="48">
        <f t="shared" si="0"/>
        <v>0</v>
      </c>
      <c r="K29" s="49"/>
    </row>
    <row r="30" s="44" customFormat="1" ht="294" customHeight="1" spans="1:11">
      <c r="A30" s="10">
        <v>26</v>
      </c>
      <c r="B30" s="33"/>
      <c r="C30" s="33" t="s">
        <v>128</v>
      </c>
      <c r="D30" s="33" t="s">
        <v>129</v>
      </c>
      <c r="E30" s="33"/>
      <c r="F30" s="34" t="s">
        <v>130</v>
      </c>
      <c r="G30" s="50">
        <v>1</v>
      </c>
      <c r="H30" s="39"/>
      <c r="I30" s="39"/>
      <c r="J30" s="48">
        <f t="shared" si="0"/>
        <v>0</v>
      </c>
      <c r="K30" s="49"/>
    </row>
    <row r="31" s="44" customFormat="1" ht="18" customHeight="1" spans="1:11">
      <c r="A31" s="25" t="s">
        <v>131</v>
      </c>
      <c r="B31" s="26"/>
      <c r="C31" s="27"/>
      <c r="D31" s="27"/>
      <c r="E31" s="27"/>
      <c r="F31" s="27"/>
      <c r="G31" s="28"/>
      <c r="H31" s="28"/>
      <c r="I31" s="28"/>
      <c r="J31" s="29">
        <f>SUM(J5:J30)</f>
        <v>0</v>
      </c>
      <c r="K31" s="30"/>
    </row>
  </sheetData>
  <autoFilter xmlns:etc="http://www.wps.cn/officeDocument/2017/etCustomData" ref="A4:K31" etc:filterBottomFollowUsedRange="0">
    <extLst/>
  </autoFilter>
  <mergeCells count="63">
    <mergeCell ref="A1:K1"/>
    <mergeCell ref="H2:K2"/>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2:A4"/>
    <mergeCell ref="B2:B4"/>
    <mergeCell ref="C2:C4"/>
    <mergeCell ref="F2:F4"/>
    <mergeCell ref="G2:G4"/>
    <mergeCell ref="J3:J4"/>
    <mergeCell ref="D2:E4"/>
    <mergeCell ref="H3:I4"/>
  </mergeCells>
  <printOptions horizontalCentered="1"/>
  <pageMargins left="0.511805555555556" right="0.511805555555556" top="0.118055555555556" bottom="0.118055555555556" header="0.594444444444444" footer="0"/>
  <pageSetup paperSize="9" scale="87"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showGridLines="0" showZeros="0" view="pageBreakPreview" zoomScaleNormal="100" workbookViewId="0">
      <pane ySplit="3" topLeftCell="A33" activePane="bottomLeft" state="frozen"/>
      <selection/>
      <selection pane="bottomLeft" activeCell="H39" sqref="H5:I39"/>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style="1" customWidth="1"/>
    <col min="8" max="8" width="1.66666666666667" style="1" customWidth="1"/>
    <col min="9" max="9" width="9" style="1" customWidth="1"/>
    <col min="10" max="10" width="10.6666666666667" style="1" customWidth="1"/>
    <col min="11" max="11" width="9.17142857142857" customWidth="1"/>
    <col min="14" max="14" width="12.8571428571429"/>
  </cols>
  <sheetData>
    <row r="1" ht="39.75" customHeight="1" spans="1:14">
      <c r="A1" s="2" t="s">
        <v>132</v>
      </c>
      <c r="B1" s="2"/>
      <c r="C1" s="2"/>
      <c r="D1" s="2"/>
      <c r="E1" s="2"/>
      <c r="F1" s="2"/>
      <c r="G1" s="3"/>
      <c r="H1" s="3"/>
      <c r="I1" s="4"/>
      <c r="J1" s="4"/>
      <c r="K1" s="5"/>
    </row>
    <row r="2" ht="28.5" customHeight="1" spans="1:14">
      <c r="A2" s="6" t="s">
        <v>20</v>
      </c>
      <c r="B2" s="7" t="s">
        <v>41</v>
      </c>
      <c r="C2" s="7" t="s">
        <v>31</v>
      </c>
      <c r="D2" s="7" t="s">
        <v>42</v>
      </c>
      <c r="E2" s="7"/>
      <c r="F2" s="7" t="s">
        <v>43</v>
      </c>
      <c r="G2" s="8" t="s">
        <v>44</v>
      </c>
      <c r="H2" s="8" t="s">
        <v>32</v>
      </c>
      <c r="I2" s="8"/>
      <c r="J2" s="8"/>
      <c r="K2" s="9"/>
    </row>
    <row r="3" ht="28.5" customHeight="1" spans="1:14">
      <c r="A3" s="10"/>
      <c r="B3" s="11"/>
      <c r="C3" s="11"/>
      <c r="D3" s="11"/>
      <c r="E3" s="11"/>
      <c r="F3" s="11"/>
      <c r="G3" s="12"/>
      <c r="H3" s="12" t="s">
        <v>133</v>
      </c>
      <c r="I3" s="12"/>
      <c r="J3" s="12" t="s">
        <v>134</v>
      </c>
      <c r="K3" s="13" t="s">
        <v>25</v>
      </c>
    </row>
    <row r="4" ht="28.5" customHeight="1" spans="1:14">
      <c r="A4" s="10">
        <v>1</v>
      </c>
      <c r="B4" s="36" t="s">
        <v>135</v>
      </c>
      <c r="C4" s="36"/>
      <c r="D4" s="36"/>
      <c r="E4" s="36"/>
      <c r="F4" s="37"/>
      <c r="G4" s="38"/>
      <c r="H4" s="17"/>
      <c r="I4" s="17"/>
      <c r="J4" s="17">
        <f t="shared" ref="J4:J39" si="0">G4*H4</f>
        <v>0</v>
      </c>
      <c r="K4" s="18"/>
    </row>
    <row r="5" ht="28.5" customHeight="1" spans="1:14">
      <c r="A5" s="10">
        <v>2</v>
      </c>
      <c r="B5" s="36" t="s">
        <v>136</v>
      </c>
      <c r="C5" s="36" t="s">
        <v>137</v>
      </c>
      <c r="D5" s="36" t="s">
        <v>138</v>
      </c>
      <c r="E5" s="36"/>
      <c r="F5" s="37" t="s">
        <v>139</v>
      </c>
      <c r="G5" s="38">
        <v>5</v>
      </c>
      <c r="H5" s="12"/>
      <c r="I5" s="12"/>
      <c r="J5" s="17">
        <f t="shared" si="0"/>
        <v>0</v>
      </c>
      <c r="K5" s="18"/>
    </row>
    <row r="6" ht="28.5" customHeight="1" spans="1:14">
      <c r="A6" s="10">
        <v>3</v>
      </c>
      <c r="B6" s="36" t="s">
        <v>140</v>
      </c>
      <c r="C6" s="36" t="s">
        <v>141</v>
      </c>
      <c r="D6" s="36" t="s">
        <v>142</v>
      </c>
      <c r="E6" s="36"/>
      <c r="F6" s="37" t="s">
        <v>130</v>
      </c>
      <c r="G6" s="38">
        <v>20</v>
      </c>
      <c r="H6" s="12"/>
      <c r="I6" s="12"/>
      <c r="J6" s="17">
        <f t="shared" si="0"/>
        <v>0</v>
      </c>
      <c r="K6" s="18"/>
    </row>
    <row r="7" ht="28.5" customHeight="1" spans="1:14">
      <c r="A7" s="10">
        <v>4</v>
      </c>
      <c r="B7" s="36" t="s">
        <v>143</v>
      </c>
      <c r="C7" s="36" t="s">
        <v>144</v>
      </c>
      <c r="D7" s="36" t="s">
        <v>145</v>
      </c>
      <c r="E7" s="36"/>
      <c r="F7" s="37" t="s">
        <v>130</v>
      </c>
      <c r="G7" s="38">
        <v>10</v>
      </c>
      <c r="H7" s="12"/>
      <c r="I7" s="12"/>
      <c r="J7" s="17">
        <f t="shared" si="0"/>
        <v>0</v>
      </c>
      <c r="K7" s="18"/>
    </row>
    <row r="8" ht="28.5" customHeight="1" spans="1:14">
      <c r="A8" s="10">
        <v>5</v>
      </c>
      <c r="B8" s="36" t="s">
        <v>146</v>
      </c>
      <c r="C8" s="36" t="s">
        <v>147</v>
      </c>
      <c r="D8" s="36" t="s">
        <v>148</v>
      </c>
      <c r="E8" s="36"/>
      <c r="F8" s="37" t="s">
        <v>130</v>
      </c>
      <c r="G8" s="38">
        <v>10</v>
      </c>
      <c r="H8" s="12"/>
      <c r="I8" s="12"/>
      <c r="J8" s="17">
        <f t="shared" si="0"/>
        <v>0</v>
      </c>
      <c r="K8" s="18"/>
    </row>
    <row r="9" ht="30" customHeight="1" spans="1:14">
      <c r="A9" s="10">
        <v>6</v>
      </c>
      <c r="B9" s="36" t="s">
        <v>149</v>
      </c>
      <c r="C9" s="36" t="s">
        <v>147</v>
      </c>
      <c r="D9" s="36" t="s">
        <v>150</v>
      </c>
      <c r="E9" s="36"/>
      <c r="F9" s="37" t="s">
        <v>130</v>
      </c>
      <c r="G9" s="38">
        <v>4</v>
      </c>
      <c r="H9" s="12"/>
      <c r="I9" s="12"/>
      <c r="J9" s="17">
        <f t="shared" si="0"/>
        <v>0</v>
      </c>
      <c r="K9" s="18"/>
    </row>
    <row r="10" ht="32" customHeight="1" spans="1:14">
      <c r="A10" s="10">
        <v>7</v>
      </c>
      <c r="B10" s="36" t="s">
        <v>151</v>
      </c>
      <c r="C10" s="36" t="s">
        <v>152</v>
      </c>
      <c r="D10" s="36" t="s">
        <v>153</v>
      </c>
      <c r="E10" s="36"/>
      <c r="F10" s="37" t="s">
        <v>130</v>
      </c>
      <c r="G10" s="38">
        <v>20</v>
      </c>
      <c r="H10" s="12"/>
      <c r="I10" s="12"/>
      <c r="J10" s="17">
        <f t="shared" si="0"/>
        <v>0</v>
      </c>
      <c r="K10" s="18"/>
    </row>
    <row r="11" ht="28.5" customHeight="1" spans="1:14">
      <c r="A11" s="10">
        <v>8</v>
      </c>
      <c r="B11" s="36" t="s">
        <v>154</v>
      </c>
      <c r="C11" s="36" t="s">
        <v>155</v>
      </c>
      <c r="D11" s="36" t="s">
        <v>156</v>
      </c>
      <c r="E11" s="36"/>
      <c r="F11" s="37" t="s">
        <v>130</v>
      </c>
      <c r="G11" s="38">
        <v>8</v>
      </c>
      <c r="H11" s="12"/>
      <c r="I11" s="12"/>
      <c r="J11" s="17">
        <f t="shared" si="0"/>
        <v>0</v>
      </c>
      <c r="K11" s="18"/>
    </row>
    <row r="12" ht="28.5" customHeight="1" spans="1:14">
      <c r="A12" s="10">
        <v>9</v>
      </c>
      <c r="B12" s="36" t="s">
        <v>157</v>
      </c>
      <c r="C12" s="36" t="s">
        <v>158</v>
      </c>
      <c r="D12" s="36" t="s">
        <v>159</v>
      </c>
      <c r="E12" s="36"/>
      <c r="F12" s="37" t="s">
        <v>130</v>
      </c>
      <c r="G12" s="38">
        <v>50</v>
      </c>
      <c r="H12" s="12"/>
      <c r="I12" s="12"/>
      <c r="J12" s="17">
        <f t="shared" si="0"/>
        <v>0</v>
      </c>
      <c r="K12" s="18"/>
    </row>
    <row r="13" ht="28.5" customHeight="1" spans="1:14">
      <c r="A13" s="10">
        <v>10</v>
      </c>
      <c r="B13" s="36" t="s">
        <v>160</v>
      </c>
      <c r="C13" s="36" t="s">
        <v>161</v>
      </c>
      <c r="D13" s="36" t="s">
        <v>162</v>
      </c>
      <c r="E13" s="36"/>
      <c r="F13" s="37" t="s">
        <v>130</v>
      </c>
      <c r="G13" s="38">
        <v>2</v>
      </c>
      <c r="H13" s="12"/>
      <c r="I13" s="12"/>
      <c r="J13" s="17">
        <f t="shared" si="0"/>
        <v>0</v>
      </c>
      <c r="K13" s="18"/>
    </row>
    <row r="14" ht="55" customHeight="1" spans="1:14">
      <c r="A14" s="10">
        <v>11</v>
      </c>
      <c r="B14" s="36" t="s">
        <v>163</v>
      </c>
      <c r="C14" s="36" t="s">
        <v>164</v>
      </c>
      <c r="D14" s="36" t="s">
        <v>153</v>
      </c>
      <c r="E14" s="36"/>
      <c r="F14" s="37" t="s">
        <v>130</v>
      </c>
      <c r="G14" s="38">
        <v>2</v>
      </c>
      <c r="H14" s="12"/>
      <c r="I14" s="12"/>
      <c r="J14" s="17">
        <f t="shared" si="0"/>
        <v>0</v>
      </c>
      <c r="K14" s="18"/>
    </row>
    <row r="15" ht="57" customHeight="1" spans="1:14">
      <c r="A15" s="10">
        <v>12</v>
      </c>
      <c r="B15" s="36" t="s">
        <v>165</v>
      </c>
      <c r="C15" s="36" t="s">
        <v>166</v>
      </c>
      <c r="D15" s="36" t="s">
        <v>167</v>
      </c>
      <c r="E15" s="36"/>
      <c r="F15" s="37" t="s">
        <v>68</v>
      </c>
      <c r="G15" s="38">
        <v>100</v>
      </c>
      <c r="H15" s="12"/>
      <c r="I15" s="12"/>
      <c r="J15" s="17">
        <f t="shared" si="0"/>
        <v>0</v>
      </c>
      <c r="K15" s="18"/>
      <c r="N15">
        <f>H15*1.05</f>
        <v>0</v>
      </c>
    </row>
    <row r="16" ht="59" customHeight="1" spans="1:14">
      <c r="A16" s="10">
        <v>13</v>
      </c>
      <c r="B16" s="36" t="s">
        <v>168</v>
      </c>
      <c r="C16" s="36" t="s">
        <v>169</v>
      </c>
      <c r="D16" s="36" t="s">
        <v>170</v>
      </c>
      <c r="E16" s="36"/>
      <c r="F16" s="37" t="s">
        <v>68</v>
      </c>
      <c r="G16" s="38">
        <v>200</v>
      </c>
      <c r="H16" s="12"/>
      <c r="I16" s="12"/>
      <c r="J16" s="17">
        <f t="shared" si="0"/>
        <v>0</v>
      </c>
      <c r="K16" s="18"/>
      <c r="N16">
        <f t="shared" ref="N16:N24" si="1">H16*1.05</f>
        <v>0</v>
      </c>
    </row>
    <row r="17" ht="54" customHeight="1" spans="1:14">
      <c r="A17" s="10">
        <v>14</v>
      </c>
      <c r="B17" s="36" t="s">
        <v>171</v>
      </c>
      <c r="C17" s="36" t="s">
        <v>172</v>
      </c>
      <c r="D17" s="36" t="s">
        <v>173</v>
      </c>
      <c r="E17" s="36"/>
      <c r="F17" s="37" t="s">
        <v>68</v>
      </c>
      <c r="G17" s="38">
        <v>200</v>
      </c>
      <c r="H17" s="12"/>
      <c r="I17" s="12"/>
      <c r="J17" s="17">
        <f t="shared" si="0"/>
        <v>0</v>
      </c>
      <c r="K17" s="18"/>
      <c r="N17">
        <f t="shared" si="1"/>
        <v>0</v>
      </c>
    </row>
    <row r="18" ht="54" customHeight="1" spans="1:14">
      <c r="A18" s="10">
        <v>15</v>
      </c>
      <c r="B18" s="36" t="s">
        <v>174</v>
      </c>
      <c r="C18" s="36" t="s">
        <v>175</v>
      </c>
      <c r="D18" s="36" t="s">
        <v>176</v>
      </c>
      <c r="E18" s="36"/>
      <c r="F18" s="37" t="s">
        <v>68</v>
      </c>
      <c r="G18" s="38">
        <v>100</v>
      </c>
      <c r="H18" s="12"/>
      <c r="I18" s="12"/>
      <c r="J18" s="17">
        <f t="shared" si="0"/>
        <v>0</v>
      </c>
      <c r="K18" s="18"/>
      <c r="N18">
        <f t="shared" si="1"/>
        <v>0</v>
      </c>
    </row>
    <row r="19" ht="54" customHeight="1" spans="1:14">
      <c r="A19" s="10">
        <v>16</v>
      </c>
      <c r="B19" s="36" t="s">
        <v>177</v>
      </c>
      <c r="C19" s="36" t="s">
        <v>178</v>
      </c>
      <c r="D19" s="36" t="s">
        <v>179</v>
      </c>
      <c r="E19" s="36"/>
      <c r="F19" s="37" t="s">
        <v>68</v>
      </c>
      <c r="G19" s="38">
        <v>100</v>
      </c>
      <c r="H19" s="12"/>
      <c r="I19" s="12"/>
      <c r="J19" s="17">
        <f t="shared" si="0"/>
        <v>0</v>
      </c>
      <c r="K19" s="18"/>
      <c r="N19">
        <f t="shared" si="1"/>
        <v>0</v>
      </c>
    </row>
    <row r="20" ht="54" customHeight="1" spans="1:14">
      <c r="A20" s="10">
        <v>17</v>
      </c>
      <c r="B20" s="36" t="s">
        <v>180</v>
      </c>
      <c r="C20" s="36" t="s">
        <v>181</v>
      </c>
      <c r="D20" s="36" t="s">
        <v>182</v>
      </c>
      <c r="E20" s="36"/>
      <c r="F20" s="37" t="s">
        <v>68</v>
      </c>
      <c r="G20" s="38">
        <v>10</v>
      </c>
      <c r="H20" s="12"/>
      <c r="I20" s="12"/>
      <c r="J20" s="17">
        <f t="shared" si="0"/>
        <v>0</v>
      </c>
      <c r="K20" s="18"/>
      <c r="N20">
        <f t="shared" si="1"/>
        <v>0</v>
      </c>
    </row>
    <row r="21" ht="54" customHeight="1" spans="1:14">
      <c r="A21" s="10">
        <v>18</v>
      </c>
      <c r="B21" s="36" t="s">
        <v>183</v>
      </c>
      <c r="C21" s="36" t="s">
        <v>184</v>
      </c>
      <c r="D21" s="36" t="s">
        <v>185</v>
      </c>
      <c r="E21" s="36"/>
      <c r="F21" s="37" t="s">
        <v>68</v>
      </c>
      <c r="G21" s="38">
        <v>10</v>
      </c>
      <c r="H21" s="12"/>
      <c r="I21" s="12"/>
      <c r="J21" s="17">
        <f t="shared" si="0"/>
        <v>0</v>
      </c>
      <c r="K21" s="18"/>
      <c r="N21">
        <f t="shared" si="1"/>
        <v>0</v>
      </c>
    </row>
    <row r="22" ht="54" customHeight="1" spans="1:14">
      <c r="A22" s="10">
        <v>19</v>
      </c>
      <c r="B22" s="36" t="s">
        <v>186</v>
      </c>
      <c r="C22" s="36" t="s">
        <v>187</v>
      </c>
      <c r="D22" s="36" t="s">
        <v>188</v>
      </c>
      <c r="E22" s="36"/>
      <c r="F22" s="37" t="s">
        <v>130</v>
      </c>
      <c r="G22" s="38">
        <v>5</v>
      </c>
      <c r="H22" s="12"/>
      <c r="I22" s="12"/>
      <c r="J22" s="17">
        <f t="shared" si="0"/>
        <v>0</v>
      </c>
      <c r="K22" s="18"/>
      <c r="N22">
        <f t="shared" si="1"/>
        <v>0</v>
      </c>
    </row>
    <row r="23" ht="28.5" customHeight="1" spans="1:14">
      <c r="A23" s="10">
        <v>20</v>
      </c>
      <c r="B23" s="36" t="s">
        <v>189</v>
      </c>
      <c r="C23" s="36" t="s">
        <v>190</v>
      </c>
      <c r="D23" s="36" t="s">
        <v>191</v>
      </c>
      <c r="E23" s="36"/>
      <c r="F23" s="37" t="s">
        <v>130</v>
      </c>
      <c r="G23" s="38">
        <v>19</v>
      </c>
      <c r="H23" s="12"/>
      <c r="I23" s="12"/>
      <c r="J23" s="17">
        <f t="shared" si="0"/>
        <v>0</v>
      </c>
      <c r="K23" s="18"/>
      <c r="N23">
        <f t="shared" si="1"/>
        <v>0</v>
      </c>
    </row>
    <row r="24" ht="28.5" customHeight="1" spans="1:14">
      <c r="A24" s="10">
        <v>21</v>
      </c>
      <c r="B24" s="36" t="s">
        <v>192</v>
      </c>
      <c r="C24" s="36" t="s">
        <v>193</v>
      </c>
      <c r="D24" s="36" t="s">
        <v>194</v>
      </c>
      <c r="E24" s="36"/>
      <c r="F24" s="37" t="s">
        <v>130</v>
      </c>
      <c r="G24" s="38">
        <v>13</v>
      </c>
      <c r="H24" s="12"/>
      <c r="I24" s="12"/>
      <c r="J24" s="17">
        <f t="shared" si="0"/>
        <v>0</v>
      </c>
      <c r="K24" s="18"/>
      <c r="N24">
        <f t="shared" si="1"/>
        <v>0</v>
      </c>
    </row>
    <row r="25" ht="28.5" customHeight="1" spans="1:14">
      <c r="A25" s="10">
        <v>22</v>
      </c>
      <c r="B25" s="36" t="s">
        <v>195</v>
      </c>
      <c r="C25" s="36" t="s">
        <v>196</v>
      </c>
      <c r="D25" s="36" t="s">
        <v>197</v>
      </c>
      <c r="E25" s="36"/>
      <c r="F25" s="37" t="s">
        <v>68</v>
      </c>
      <c r="G25" s="38">
        <v>20</v>
      </c>
      <c r="H25" s="12"/>
      <c r="I25" s="12"/>
      <c r="J25" s="17">
        <f t="shared" si="0"/>
        <v>0</v>
      </c>
      <c r="K25" s="18"/>
    </row>
    <row r="26" ht="28.5" customHeight="1" spans="1:14">
      <c r="A26" s="10">
        <v>23</v>
      </c>
      <c r="B26" s="36" t="s">
        <v>198</v>
      </c>
      <c r="C26" s="36" t="s">
        <v>199</v>
      </c>
      <c r="D26" s="36" t="s">
        <v>200</v>
      </c>
      <c r="E26" s="36"/>
      <c r="F26" s="37" t="s">
        <v>68</v>
      </c>
      <c r="G26" s="38">
        <v>20</v>
      </c>
      <c r="H26" s="12"/>
      <c r="I26" s="12"/>
      <c r="J26" s="17">
        <f t="shared" si="0"/>
        <v>0</v>
      </c>
      <c r="K26" s="18"/>
    </row>
    <row r="27" ht="28.5" customHeight="1" spans="1:14">
      <c r="A27" s="10">
        <v>24</v>
      </c>
      <c r="B27" s="36" t="s">
        <v>201</v>
      </c>
      <c r="C27" s="36" t="s">
        <v>202</v>
      </c>
      <c r="D27" s="36" t="s">
        <v>203</v>
      </c>
      <c r="E27" s="36"/>
      <c r="F27" s="37" t="s">
        <v>68</v>
      </c>
      <c r="G27" s="38">
        <v>20</v>
      </c>
      <c r="H27" s="12"/>
      <c r="I27" s="12"/>
      <c r="J27" s="17">
        <f t="shared" si="0"/>
        <v>0</v>
      </c>
      <c r="K27" s="18"/>
    </row>
    <row r="28" ht="28.5" customHeight="1" spans="1:14">
      <c r="A28" s="10">
        <v>25</v>
      </c>
      <c r="B28" s="36" t="s">
        <v>204</v>
      </c>
      <c r="C28" s="36" t="s">
        <v>205</v>
      </c>
      <c r="D28" s="36" t="s">
        <v>206</v>
      </c>
      <c r="E28" s="36"/>
      <c r="F28" s="37" t="s">
        <v>68</v>
      </c>
      <c r="G28" s="38">
        <v>100</v>
      </c>
      <c r="H28" s="12"/>
      <c r="I28" s="12"/>
      <c r="J28" s="17">
        <f t="shared" si="0"/>
        <v>0</v>
      </c>
      <c r="K28" s="18"/>
    </row>
    <row r="29" ht="28.5" customHeight="1" spans="1:14">
      <c r="A29" s="10">
        <v>26</v>
      </c>
      <c r="B29" s="36" t="s">
        <v>207</v>
      </c>
      <c r="C29" s="36" t="s">
        <v>208</v>
      </c>
      <c r="D29" s="36" t="s">
        <v>209</v>
      </c>
      <c r="E29" s="36"/>
      <c r="F29" s="37" t="s">
        <v>68</v>
      </c>
      <c r="G29" s="38">
        <v>500</v>
      </c>
      <c r="H29" s="12"/>
      <c r="I29" s="12"/>
      <c r="J29" s="17">
        <f t="shared" si="0"/>
        <v>0</v>
      </c>
      <c r="K29" s="18"/>
    </row>
    <row r="30" ht="28.5" customHeight="1" spans="1:14">
      <c r="A30" s="10">
        <v>27</v>
      </c>
      <c r="B30" s="36" t="s">
        <v>210</v>
      </c>
      <c r="C30" s="36" t="s">
        <v>211</v>
      </c>
      <c r="D30" s="36" t="s">
        <v>212</v>
      </c>
      <c r="E30" s="36"/>
      <c r="F30" s="37" t="s">
        <v>68</v>
      </c>
      <c r="G30" s="38">
        <v>100</v>
      </c>
      <c r="H30" s="12"/>
      <c r="I30" s="12"/>
      <c r="J30" s="17">
        <f t="shared" si="0"/>
        <v>0</v>
      </c>
      <c r="K30" s="18"/>
    </row>
    <row r="31" ht="28.5" customHeight="1" spans="1:14">
      <c r="A31" s="10">
        <v>28</v>
      </c>
      <c r="B31" s="36" t="s">
        <v>213</v>
      </c>
      <c r="C31" s="36" t="s">
        <v>214</v>
      </c>
      <c r="D31" s="36" t="s">
        <v>215</v>
      </c>
      <c r="E31" s="36"/>
      <c r="F31" s="37" t="s">
        <v>68</v>
      </c>
      <c r="G31" s="38">
        <v>1000</v>
      </c>
      <c r="H31" s="12"/>
      <c r="I31" s="12"/>
      <c r="J31" s="17">
        <f t="shared" si="0"/>
        <v>0</v>
      </c>
      <c r="K31" s="18"/>
    </row>
    <row r="32" ht="44" customHeight="1" spans="1:14">
      <c r="A32" s="10">
        <v>29</v>
      </c>
      <c r="B32" s="36" t="s">
        <v>216</v>
      </c>
      <c r="C32" s="36" t="s">
        <v>217</v>
      </c>
      <c r="D32" s="36" t="s">
        <v>218</v>
      </c>
      <c r="E32" s="36"/>
      <c r="F32" s="37" t="s">
        <v>68</v>
      </c>
      <c r="G32" s="38">
        <v>1000</v>
      </c>
      <c r="H32" s="12"/>
      <c r="I32" s="12"/>
      <c r="J32" s="17">
        <f t="shared" si="0"/>
        <v>0</v>
      </c>
      <c r="K32" s="18"/>
    </row>
    <row r="33" ht="43" customHeight="1" spans="1:11">
      <c r="A33" s="10">
        <v>30</v>
      </c>
      <c r="B33" s="36" t="s">
        <v>219</v>
      </c>
      <c r="C33" s="36" t="s">
        <v>220</v>
      </c>
      <c r="D33" s="36" t="s">
        <v>221</v>
      </c>
      <c r="E33" s="36"/>
      <c r="F33" s="37" t="s">
        <v>68</v>
      </c>
      <c r="G33" s="38">
        <v>1000</v>
      </c>
      <c r="H33" s="12"/>
      <c r="I33" s="12"/>
      <c r="J33" s="17">
        <f t="shared" si="0"/>
        <v>0</v>
      </c>
      <c r="K33" s="18"/>
    </row>
    <row r="34" ht="44" customHeight="1" spans="1:11">
      <c r="A34" s="10">
        <v>31</v>
      </c>
      <c r="B34" s="36" t="s">
        <v>222</v>
      </c>
      <c r="C34" s="36" t="s">
        <v>223</v>
      </c>
      <c r="D34" s="36" t="s">
        <v>224</v>
      </c>
      <c r="E34" s="36"/>
      <c r="F34" s="37" t="s">
        <v>68</v>
      </c>
      <c r="G34" s="38">
        <v>1000</v>
      </c>
      <c r="H34" s="12"/>
      <c r="I34" s="12"/>
      <c r="J34" s="17">
        <f t="shared" si="0"/>
        <v>0</v>
      </c>
      <c r="K34" s="18"/>
    </row>
    <row r="35" ht="40" customHeight="1" spans="1:11">
      <c r="A35" s="10">
        <v>32</v>
      </c>
      <c r="B35" s="36" t="s">
        <v>225</v>
      </c>
      <c r="C35" s="36" t="s">
        <v>226</v>
      </c>
      <c r="D35" s="36" t="s">
        <v>227</v>
      </c>
      <c r="E35" s="36"/>
      <c r="F35" s="37" t="s">
        <v>130</v>
      </c>
      <c r="G35" s="38">
        <v>100</v>
      </c>
      <c r="H35" s="12"/>
      <c r="I35" s="12"/>
      <c r="J35" s="17">
        <f t="shared" si="0"/>
        <v>0</v>
      </c>
      <c r="K35" s="18"/>
    </row>
    <row r="36" ht="43" customHeight="1" spans="1:11">
      <c r="A36" s="10">
        <v>33</v>
      </c>
      <c r="B36" s="36" t="s">
        <v>228</v>
      </c>
      <c r="C36" s="36" t="s">
        <v>229</v>
      </c>
      <c r="D36" s="36" t="s">
        <v>230</v>
      </c>
      <c r="E36" s="36"/>
      <c r="F36" s="37" t="s">
        <v>231</v>
      </c>
      <c r="G36" s="38">
        <v>20</v>
      </c>
      <c r="H36" s="12"/>
      <c r="I36" s="12"/>
      <c r="J36" s="17">
        <f t="shared" si="0"/>
        <v>0</v>
      </c>
      <c r="K36" s="18"/>
    </row>
    <row r="37" ht="49" customHeight="1" spans="1:11">
      <c r="A37" s="10">
        <v>34</v>
      </c>
      <c r="B37" s="36" t="s">
        <v>232</v>
      </c>
      <c r="C37" s="36" t="s">
        <v>233</v>
      </c>
      <c r="D37" s="36" t="s">
        <v>234</v>
      </c>
      <c r="E37" s="36"/>
      <c r="F37" s="37" t="s">
        <v>231</v>
      </c>
      <c r="G37" s="38">
        <v>50</v>
      </c>
      <c r="H37" s="12"/>
      <c r="I37" s="12"/>
      <c r="J37" s="17">
        <f t="shared" si="0"/>
        <v>0</v>
      </c>
      <c r="K37" s="18"/>
    </row>
    <row r="38" ht="53" customHeight="1" spans="1:11">
      <c r="A38" s="10">
        <v>35</v>
      </c>
      <c r="B38" s="36" t="s">
        <v>235</v>
      </c>
      <c r="C38" s="36" t="s">
        <v>236</v>
      </c>
      <c r="D38" s="36" t="s">
        <v>237</v>
      </c>
      <c r="E38" s="36"/>
      <c r="F38" s="37" t="s">
        <v>231</v>
      </c>
      <c r="G38" s="38">
        <v>3</v>
      </c>
      <c r="H38" s="12"/>
      <c r="I38" s="12"/>
      <c r="J38" s="17">
        <f t="shared" si="0"/>
        <v>0</v>
      </c>
      <c r="K38" s="18"/>
    </row>
    <row r="39" ht="45" customHeight="1" spans="1:11">
      <c r="A39" s="10">
        <v>36</v>
      </c>
      <c r="B39" s="36" t="s">
        <v>238</v>
      </c>
      <c r="C39" s="36" t="s">
        <v>239</v>
      </c>
      <c r="D39" s="36" t="s">
        <v>240</v>
      </c>
      <c r="E39" s="36"/>
      <c r="F39" s="37" t="s">
        <v>231</v>
      </c>
      <c r="G39" s="38">
        <v>20</v>
      </c>
      <c r="H39" s="12"/>
      <c r="I39" s="12"/>
      <c r="J39" s="17">
        <f t="shared" si="0"/>
        <v>0</v>
      </c>
      <c r="K39" s="18"/>
    </row>
    <row r="40" ht="28.5" customHeight="1" spans="1:11">
      <c r="A40" s="25" t="s">
        <v>131</v>
      </c>
      <c r="B40" s="26"/>
      <c r="C40" s="27"/>
      <c r="D40" s="27"/>
      <c r="E40" s="27"/>
      <c r="F40" s="27"/>
      <c r="G40" s="28"/>
      <c r="H40" s="28"/>
      <c r="I40" s="28"/>
      <c r="J40" s="29">
        <f>SUM(J4:J39)</f>
        <v>0</v>
      </c>
      <c r="K40" s="30"/>
    </row>
  </sheetData>
  <autoFilter xmlns:etc="http://www.wps.cn/officeDocument/2017/etCustomData" ref="A3:K40" etc:filterBottomFollowUsedRange="0">
    <extLst/>
  </autoFilter>
  <mergeCells count="82">
    <mergeCell ref="A1:K1"/>
    <mergeCell ref="H2:K2"/>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2:A3"/>
    <mergeCell ref="B2:B3"/>
    <mergeCell ref="C2:C3"/>
    <mergeCell ref="F2:F3"/>
    <mergeCell ref="G2:G3"/>
    <mergeCell ref="D2:E3"/>
  </mergeCells>
  <printOptions horizontalCentered="1"/>
  <pageMargins left="0.314583333333333" right="0.314583333333333" top="0.196527777777778" bottom="0.196527777777778" header="0.594444444444444" footer="0"/>
  <pageSetup paperSize="9" scale="92"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showZeros="0" view="pageBreakPreview" zoomScaleNormal="100" workbookViewId="0">
      <pane ySplit="3" topLeftCell="A45" activePane="bottomLeft" state="frozen"/>
      <selection/>
      <selection pane="bottomLeft" activeCell="H50" sqref="H5:I50"/>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style="1" customWidth="1"/>
    <col min="8" max="8" width="1.66666666666667" style="1" customWidth="1"/>
    <col min="9" max="9" width="9" style="1" customWidth="1"/>
    <col min="10" max="10" width="11.2857142857143" style="1" customWidth="1"/>
    <col min="11" max="11" width="9.17142857142857" customWidth="1"/>
  </cols>
  <sheetData>
    <row r="1" ht="39.75" customHeight="1" spans="1:11">
      <c r="A1" s="2" t="s">
        <v>241</v>
      </c>
      <c r="B1" s="2"/>
      <c r="C1" s="2"/>
      <c r="D1" s="2"/>
      <c r="E1" s="2"/>
      <c r="F1" s="2"/>
      <c r="G1" s="3"/>
      <c r="H1" s="3"/>
      <c r="I1" s="4"/>
      <c r="J1" s="4"/>
      <c r="K1" s="5"/>
    </row>
    <row r="2" ht="28.5" customHeight="1" spans="1:11">
      <c r="A2" s="6" t="s">
        <v>20</v>
      </c>
      <c r="B2" s="7" t="s">
        <v>41</v>
      </c>
      <c r="C2" s="7" t="s">
        <v>31</v>
      </c>
      <c r="D2" s="7" t="s">
        <v>42</v>
      </c>
      <c r="E2" s="7"/>
      <c r="F2" s="7" t="s">
        <v>43</v>
      </c>
      <c r="G2" s="8" t="s">
        <v>44</v>
      </c>
      <c r="H2" s="8" t="s">
        <v>32</v>
      </c>
      <c r="I2" s="8"/>
      <c r="J2" s="8"/>
      <c r="K2" s="9"/>
    </row>
    <row r="3" ht="28.5" customHeight="1" spans="1:11">
      <c r="A3" s="10"/>
      <c r="B3" s="11"/>
      <c r="C3" s="11"/>
      <c r="D3" s="11"/>
      <c r="E3" s="11"/>
      <c r="F3" s="11"/>
      <c r="G3" s="12"/>
      <c r="H3" s="12" t="s">
        <v>133</v>
      </c>
      <c r="I3" s="12"/>
      <c r="J3" s="12" t="s">
        <v>134</v>
      </c>
      <c r="K3" s="13" t="s">
        <v>25</v>
      </c>
    </row>
    <row r="4" ht="24" customHeight="1" spans="1:11">
      <c r="A4" s="10">
        <v>1</v>
      </c>
      <c r="B4" s="11" t="s">
        <v>242</v>
      </c>
      <c r="C4" s="11"/>
      <c r="D4" s="33"/>
      <c r="E4" s="33"/>
      <c r="F4" s="34"/>
      <c r="G4" s="35"/>
      <c r="H4" s="17"/>
      <c r="I4" s="17"/>
      <c r="J4" s="12"/>
      <c r="K4" s="13"/>
    </row>
    <row r="5" ht="66.75" customHeight="1" spans="1:11">
      <c r="A5" s="10">
        <v>2</v>
      </c>
      <c r="B5" s="36" t="s">
        <v>204</v>
      </c>
      <c r="C5" s="36" t="s">
        <v>243</v>
      </c>
      <c r="D5" s="36" t="s">
        <v>244</v>
      </c>
      <c r="E5" s="36"/>
      <c r="F5" s="37" t="s">
        <v>68</v>
      </c>
      <c r="G5" s="38">
        <v>50</v>
      </c>
      <c r="H5" s="12"/>
      <c r="I5" s="12"/>
      <c r="J5" s="17">
        <f t="shared" ref="J5:J22" si="0">G5*H5</f>
        <v>0</v>
      </c>
      <c r="K5" s="18"/>
    </row>
    <row r="6" ht="66.75" customHeight="1" spans="1:11">
      <c r="A6" s="10">
        <v>3</v>
      </c>
      <c r="B6" s="36" t="s">
        <v>245</v>
      </c>
      <c r="C6" s="36" t="s">
        <v>246</v>
      </c>
      <c r="D6" s="36" t="s">
        <v>247</v>
      </c>
      <c r="E6" s="36"/>
      <c r="F6" s="37" t="s">
        <v>68</v>
      </c>
      <c r="G6" s="38">
        <v>400</v>
      </c>
      <c r="H6" s="12"/>
      <c r="I6" s="12"/>
      <c r="J6" s="17">
        <f t="shared" si="0"/>
        <v>0</v>
      </c>
      <c r="K6" s="18"/>
    </row>
    <row r="7" ht="66.75" customHeight="1" spans="1:11">
      <c r="A7" s="10">
        <v>4</v>
      </c>
      <c r="B7" s="36" t="s">
        <v>248</v>
      </c>
      <c r="C7" s="36" t="s">
        <v>249</v>
      </c>
      <c r="D7" s="36" t="s">
        <v>250</v>
      </c>
      <c r="E7" s="36"/>
      <c r="F7" s="37" t="s">
        <v>68</v>
      </c>
      <c r="G7" s="38">
        <v>50</v>
      </c>
      <c r="H7" s="12"/>
      <c r="I7" s="12"/>
      <c r="J7" s="17">
        <f t="shared" si="0"/>
        <v>0</v>
      </c>
      <c r="K7" s="18"/>
    </row>
    <row r="8" ht="66.75" customHeight="1" spans="1:11">
      <c r="A8" s="10">
        <v>5</v>
      </c>
      <c r="B8" s="36" t="s">
        <v>251</v>
      </c>
      <c r="C8" s="36" t="s">
        <v>249</v>
      </c>
      <c r="D8" s="36" t="s">
        <v>252</v>
      </c>
      <c r="E8" s="36"/>
      <c r="F8" s="37" t="s">
        <v>68</v>
      </c>
      <c r="G8" s="38">
        <v>10</v>
      </c>
      <c r="H8" s="12"/>
      <c r="I8" s="12"/>
      <c r="J8" s="17">
        <f t="shared" si="0"/>
        <v>0</v>
      </c>
      <c r="K8" s="18"/>
    </row>
    <row r="9" ht="66.75" customHeight="1" spans="1:11">
      <c r="A9" s="10">
        <v>6</v>
      </c>
      <c r="B9" s="36" t="s">
        <v>253</v>
      </c>
      <c r="C9" s="36" t="s">
        <v>254</v>
      </c>
      <c r="D9" s="36" t="s">
        <v>255</v>
      </c>
      <c r="E9" s="36"/>
      <c r="F9" s="37" t="s">
        <v>68</v>
      </c>
      <c r="G9" s="38">
        <v>50</v>
      </c>
      <c r="H9" s="12"/>
      <c r="I9" s="12"/>
      <c r="J9" s="17">
        <f t="shared" si="0"/>
        <v>0</v>
      </c>
      <c r="K9" s="18"/>
    </row>
    <row r="10" ht="66.75" customHeight="1" spans="1:11">
      <c r="A10" s="10">
        <v>7</v>
      </c>
      <c r="B10" s="36" t="s">
        <v>256</v>
      </c>
      <c r="C10" s="36" t="s">
        <v>257</v>
      </c>
      <c r="D10" s="36" t="s">
        <v>258</v>
      </c>
      <c r="E10" s="36"/>
      <c r="F10" s="37" t="s">
        <v>68</v>
      </c>
      <c r="G10" s="38">
        <v>50</v>
      </c>
      <c r="H10" s="12"/>
      <c r="I10" s="12"/>
      <c r="J10" s="17">
        <f t="shared" si="0"/>
        <v>0</v>
      </c>
      <c r="K10" s="18"/>
    </row>
    <row r="11" ht="64" customHeight="1" spans="1:11">
      <c r="A11" s="10">
        <v>8</v>
      </c>
      <c r="B11" s="36" t="s">
        <v>259</v>
      </c>
      <c r="C11" s="36" t="s">
        <v>260</v>
      </c>
      <c r="D11" s="36" t="s">
        <v>261</v>
      </c>
      <c r="E11" s="36"/>
      <c r="F11" s="37" t="s">
        <v>68</v>
      </c>
      <c r="G11" s="38">
        <v>50</v>
      </c>
      <c r="H11" s="12"/>
      <c r="I11" s="12"/>
      <c r="J11" s="17">
        <f t="shared" si="0"/>
        <v>0</v>
      </c>
      <c r="K11" s="18"/>
    </row>
    <row r="12" s="31" customFormat="1" ht="63" customHeight="1" spans="1:11">
      <c r="A12" s="10">
        <v>9</v>
      </c>
      <c r="B12" s="36" t="s">
        <v>262</v>
      </c>
      <c r="C12" s="36" t="s">
        <v>260</v>
      </c>
      <c r="D12" s="36" t="s">
        <v>263</v>
      </c>
      <c r="E12" s="36"/>
      <c r="F12" s="37" t="s">
        <v>68</v>
      </c>
      <c r="G12" s="38">
        <v>10</v>
      </c>
      <c r="H12" s="39"/>
      <c r="I12" s="39"/>
      <c r="J12" s="40">
        <f t="shared" si="0"/>
        <v>0</v>
      </c>
      <c r="K12" s="41"/>
    </row>
    <row r="13" ht="33" customHeight="1" spans="1:11">
      <c r="A13" s="10">
        <v>10</v>
      </c>
      <c r="B13" s="36" t="s">
        <v>264</v>
      </c>
      <c r="C13" s="36" t="s">
        <v>265</v>
      </c>
      <c r="D13" s="36" t="s">
        <v>266</v>
      </c>
      <c r="E13" s="36"/>
      <c r="F13" s="37" t="s">
        <v>130</v>
      </c>
      <c r="G13" s="38">
        <v>2</v>
      </c>
      <c r="H13" s="12"/>
      <c r="I13" s="12"/>
      <c r="J13" s="17">
        <f t="shared" si="0"/>
        <v>0</v>
      </c>
      <c r="K13" s="18"/>
    </row>
    <row r="14" ht="28.5" customHeight="1" spans="1:11">
      <c r="A14" s="10">
        <v>11</v>
      </c>
      <c r="B14" s="36" t="s">
        <v>267</v>
      </c>
      <c r="C14" s="36" t="s">
        <v>268</v>
      </c>
      <c r="D14" s="36" t="s">
        <v>269</v>
      </c>
      <c r="E14" s="36"/>
      <c r="F14" s="37" t="s">
        <v>130</v>
      </c>
      <c r="G14" s="38">
        <v>7</v>
      </c>
      <c r="H14" s="12"/>
      <c r="I14" s="12"/>
      <c r="J14" s="17">
        <f t="shared" si="0"/>
        <v>0</v>
      </c>
      <c r="K14" s="18"/>
    </row>
    <row r="15" ht="28.5" customHeight="1" spans="1:11">
      <c r="A15" s="10">
        <v>12</v>
      </c>
      <c r="B15" s="36" t="s">
        <v>270</v>
      </c>
      <c r="C15" s="36" t="s">
        <v>271</v>
      </c>
      <c r="D15" s="36" t="s">
        <v>272</v>
      </c>
      <c r="E15" s="36"/>
      <c r="F15" s="37" t="s">
        <v>130</v>
      </c>
      <c r="G15" s="38">
        <v>3</v>
      </c>
      <c r="H15" s="12"/>
      <c r="I15" s="12"/>
      <c r="J15" s="17">
        <f t="shared" si="0"/>
        <v>0</v>
      </c>
      <c r="K15" s="18"/>
    </row>
    <row r="16" ht="28.5" customHeight="1" spans="1:11">
      <c r="A16" s="10">
        <v>13</v>
      </c>
      <c r="B16" s="36" t="s">
        <v>273</v>
      </c>
      <c r="C16" s="36" t="s">
        <v>274</v>
      </c>
      <c r="D16" s="36" t="s">
        <v>275</v>
      </c>
      <c r="E16" s="36"/>
      <c r="F16" s="37" t="s">
        <v>130</v>
      </c>
      <c r="G16" s="38">
        <v>2</v>
      </c>
      <c r="H16" s="12"/>
      <c r="I16" s="12"/>
      <c r="J16" s="17">
        <f t="shared" si="0"/>
        <v>0</v>
      </c>
      <c r="K16" s="18"/>
    </row>
    <row r="17" ht="33" customHeight="1" spans="1:11">
      <c r="A17" s="10">
        <v>14</v>
      </c>
      <c r="B17" s="36" t="s">
        <v>276</v>
      </c>
      <c r="C17" s="36" t="s">
        <v>277</v>
      </c>
      <c r="D17" s="36" t="s">
        <v>278</v>
      </c>
      <c r="E17" s="36"/>
      <c r="F17" s="37" t="s">
        <v>130</v>
      </c>
      <c r="G17" s="38">
        <v>50</v>
      </c>
      <c r="H17" s="12"/>
      <c r="I17" s="12"/>
      <c r="J17" s="17">
        <f t="shared" si="0"/>
        <v>0</v>
      </c>
      <c r="K17" s="18"/>
    </row>
    <row r="18" ht="31" customHeight="1" spans="1:11">
      <c r="A18" s="10">
        <v>15</v>
      </c>
      <c r="B18" s="36" t="s">
        <v>279</v>
      </c>
      <c r="C18" s="36" t="s">
        <v>280</v>
      </c>
      <c r="D18" s="36" t="s">
        <v>281</v>
      </c>
      <c r="E18" s="36"/>
      <c r="F18" s="37" t="s">
        <v>231</v>
      </c>
      <c r="G18" s="38">
        <v>5</v>
      </c>
      <c r="H18" s="12"/>
      <c r="I18" s="12"/>
      <c r="J18" s="17">
        <f t="shared" si="0"/>
        <v>0</v>
      </c>
      <c r="K18" s="18"/>
    </row>
    <row r="19" ht="41.25" customHeight="1" spans="1:11">
      <c r="A19" s="10">
        <v>16</v>
      </c>
      <c r="B19" s="36" t="s">
        <v>282</v>
      </c>
      <c r="C19" s="36" t="s">
        <v>283</v>
      </c>
      <c r="D19" s="36" t="s">
        <v>284</v>
      </c>
      <c r="E19" s="36"/>
      <c r="F19" s="37" t="s">
        <v>285</v>
      </c>
      <c r="G19" s="38">
        <v>5</v>
      </c>
      <c r="H19" s="12"/>
      <c r="I19" s="12"/>
      <c r="J19" s="17">
        <f t="shared" si="0"/>
        <v>0</v>
      </c>
      <c r="K19" s="18"/>
    </row>
    <row r="20" ht="31" customHeight="1" spans="1:11">
      <c r="A20" s="10">
        <v>17</v>
      </c>
      <c r="B20" s="36" t="s">
        <v>286</v>
      </c>
      <c r="C20" s="36" t="s">
        <v>287</v>
      </c>
      <c r="D20" s="36" t="s">
        <v>288</v>
      </c>
      <c r="E20" s="36"/>
      <c r="F20" s="37" t="s">
        <v>285</v>
      </c>
      <c r="G20" s="38">
        <v>5</v>
      </c>
      <c r="H20" s="12"/>
      <c r="I20" s="12"/>
      <c r="J20" s="17">
        <f t="shared" si="0"/>
        <v>0</v>
      </c>
      <c r="K20" s="18"/>
    </row>
    <row r="21" ht="45" customHeight="1" spans="1:11">
      <c r="A21" s="10">
        <v>18</v>
      </c>
      <c r="B21" s="36" t="s">
        <v>289</v>
      </c>
      <c r="C21" s="36" t="s">
        <v>290</v>
      </c>
      <c r="D21" s="36" t="s">
        <v>291</v>
      </c>
      <c r="E21" s="36"/>
      <c r="F21" s="37" t="s">
        <v>285</v>
      </c>
      <c r="G21" s="38">
        <v>1</v>
      </c>
      <c r="H21" s="12"/>
      <c r="I21" s="12"/>
      <c r="J21" s="17">
        <f t="shared" si="0"/>
        <v>0</v>
      </c>
      <c r="K21" s="18"/>
    </row>
    <row r="22" ht="88" customHeight="1" spans="1:11">
      <c r="A22" s="10">
        <v>19</v>
      </c>
      <c r="B22" s="36" t="s">
        <v>292</v>
      </c>
      <c r="C22" s="36" t="s">
        <v>293</v>
      </c>
      <c r="D22" s="36" t="s">
        <v>294</v>
      </c>
      <c r="E22" s="36"/>
      <c r="F22" s="37" t="s">
        <v>285</v>
      </c>
      <c r="G22" s="38">
        <v>1</v>
      </c>
      <c r="H22" s="12"/>
      <c r="I22" s="12"/>
      <c r="J22" s="17">
        <f t="shared" si="0"/>
        <v>0</v>
      </c>
      <c r="K22" s="18"/>
    </row>
    <row r="23" ht="35" customHeight="1" spans="1:11">
      <c r="A23" s="10">
        <v>20</v>
      </c>
      <c r="B23" s="36" t="s">
        <v>295</v>
      </c>
      <c r="C23" s="36"/>
      <c r="D23" s="42"/>
      <c r="E23" s="42"/>
      <c r="F23" s="43"/>
      <c r="G23" s="40">
        <v>0</v>
      </c>
      <c r="H23" s="12"/>
      <c r="I23" s="12"/>
      <c r="J23" s="17"/>
      <c r="K23" s="18"/>
    </row>
    <row r="24" ht="72" customHeight="1" spans="1:11">
      <c r="A24" s="10">
        <v>21</v>
      </c>
      <c r="B24" s="36" t="s">
        <v>296</v>
      </c>
      <c r="C24" s="36" t="s">
        <v>297</v>
      </c>
      <c r="D24" s="36" t="s">
        <v>298</v>
      </c>
      <c r="E24" s="36"/>
      <c r="F24" s="37" t="s">
        <v>68</v>
      </c>
      <c r="G24" s="38">
        <v>20</v>
      </c>
      <c r="H24" s="12"/>
      <c r="I24" s="12"/>
      <c r="J24" s="17">
        <f t="shared" ref="J24:J31" si="1">G24*H24</f>
        <v>0</v>
      </c>
      <c r="K24" s="18"/>
    </row>
    <row r="25" s="31" customFormat="1" ht="68" customHeight="1" spans="1:11">
      <c r="A25" s="10">
        <v>22</v>
      </c>
      <c r="B25" s="36" t="s">
        <v>299</v>
      </c>
      <c r="C25" s="36" t="s">
        <v>297</v>
      </c>
      <c r="D25" s="36" t="s">
        <v>300</v>
      </c>
      <c r="E25" s="36"/>
      <c r="F25" s="37" t="s">
        <v>68</v>
      </c>
      <c r="G25" s="38">
        <v>5</v>
      </c>
      <c r="H25" s="39"/>
      <c r="I25" s="39"/>
      <c r="J25" s="40">
        <f t="shared" si="1"/>
        <v>0</v>
      </c>
      <c r="K25" s="41"/>
    </row>
    <row r="26" ht="65" customHeight="1" spans="1:11">
      <c r="A26" s="10">
        <v>23</v>
      </c>
      <c r="B26" s="36" t="s">
        <v>301</v>
      </c>
      <c r="C26" s="36" t="s">
        <v>302</v>
      </c>
      <c r="D26" s="36" t="s">
        <v>255</v>
      </c>
      <c r="E26" s="36"/>
      <c r="F26" s="37" t="s">
        <v>68</v>
      </c>
      <c r="G26" s="38">
        <v>20</v>
      </c>
      <c r="H26" s="12"/>
      <c r="I26" s="12"/>
      <c r="J26" s="17">
        <f t="shared" si="1"/>
        <v>0</v>
      </c>
      <c r="K26" s="18"/>
    </row>
    <row r="27" ht="67" customHeight="1" spans="1:11">
      <c r="A27" s="10">
        <v>24</v>
      </c>
      <c r="B27" s="36" t="s">
        <v>303</v>
      </c>
      <c r="C27" s="36" t="s">
        <v>304</v>
      </c>
      <c r="D27" s="36" t="s">
        <v>258</v>
      </c>
      <c r="E27" s="36"/>
      <c r="F27" s="37" t="s">
        <v>68</v>
      </c>
      <c r="G27" s="38">
        <v>20</v>
      </c>
      <c r="H27" s="12"/>
      <c r="I27" s="12"/>
      <c r="J27" s="17">
        <f t="shared" si="1"/>
        <v>0</v>
      </c>
      <c r="K27" s="18"/>
    </row>
    <row r="28" ht="66" customHeight="1" spans="1:11">
      <c r="A28" s="10">
        <v>25</v>
      </c>
      <c r="B28" s="36" t="s">
        <v>305</v>
      </c>
      <c r="C28" s="36" t="s">
        <v>304</v>
      </c>
      <c r="D28" s="36" t="s">
        <v>261</v>
      </c>
      <c r="E28" s="36"/>
      <c r="F28" s="37" t="s">
        <v>68</v>
      </c>
      <c r="G28" s="38">
        <v>5</v>
      </c>
      <c r="H28" s="12"/>
      <c r="I28" s="12"/>
      <c r="J28" s="17">
        <f t="shared" si="1"/>
        <v>0</v>
      </c>
      <c r="K28" s="18"/>
    </row>
    <row r="29" ht="39" customHeight="1" spans="1:11">
      <c r="A29" s="10">
        <v>26</v>
      </c>
      <c r="B29" s="36" t="s">
        <v>306</v>
      </c>
      <c r="C29" s="36" t="s">
        <v>265</v>
      </c>
      <c r="D29" s="36" t="s">
        <v>266</v>
      </c>
      <c r="E29" s="36"/>
      <c r="F29" s="37" t="s">
        <v>130</v>
      </c>
      <c r="G29" s="38">
        <v>4</v>
      </c>
      <c r="H29" s="12"/>
      <c r="I29" s="12"/>
      <c r="J29" s="17">
        <f t="shared" si="1"/>
        <v>0</v>
      </c>
      <c r="K29" s="18"/>
    </row>
    <row r="30" ht="57" customHeight="1" spans="1:11">
      <c r="A30" s="10">
        <v>27</v>
      </c>
      <c r="B30" s="36" t="s">
        <v>307</v>
      </c>
      <c r="C30" s="36" t="s">
        <v>308</v>
      </c>
      <c r="D30" s="36" t="s">
        <v>309</v>
      </c>
      <c r="E30" s="36"/>
      <c r="F30" s="37" t="s">
        <v>231</v>
      </c>
      <c r="G30" s="38">
        <v>20</v>
      </c>
      <c r="H30" s="12"/>
      <c r="I30" s="12"/>
      <c r="J30" s="17">
        <f t="shared" si="1"/>
        <v>0</v>
      </c>
      <c r="K30" s="18"/>
    </row>
    <row r="31" ht="125" customHeight="1" spans="1:11">
      <c r="A31" s="10">
        <v>28</v>
      </c>
      <c r="B31" s="36" t="s">
        <v>310</v>
      </c>
      <c r="C31" s="36" t="s">
        <v>311</v>
      </c>
      <c r="D31" s="36" t="s">
        <v>312</v>
      </c>
      <c r="E31" s="36"/>
      <c r="F31" s="37" t="s">
        <v>285</v>
      </c>
      <c r="G31" s="38">
        <v>1</v>
      </c>
      <c r="H31" s="12"/>
      <c r="I31" s="12"/>
      <c r="J31" s="17">
        <f t="shared" si="1"/>
        <v>0</v>
      </c>
      <c r="K31" s="18"/>
    </row>
    <row r="32" s="32" customFormat="1" ht="32" customHeight="1" spans="1:11">
      <c r="A32" s="10">
        <v>29</v>
      </c>
      <c r="B32" s="36" t="s">
        <v>313</v>
      </c>
      <c r="C32" s="36"/>
      <c r="D32" s="42"/>
      <c r="E32" s="42"/>
      <c r="F32" s="43"/>
      <c r="G32" s="40">
        <v>0</v>
      </c>
      <c r="H32" s="12"/>
      <c r="I32" s="12"/>
      <c r="J32" s="40"/>
      <c r="K32" s="41"/>
    </row>
    <row r="33" ht="70" customHeight="1" spans="1:11">
      <c r="A33" s="10">
        <v>30</v>
      </c>
      <c r="B33" s="36" t="s">
        <v>314</v>
      </c>
      <c r="C33" s="36" t="s">
        <v>315</v>
      </c>
      <c r="D33" s="36" t="s">
        <v>316</v>
      </c>
      <c r="E33" s="36"/>
      <c r="F33" s="37" t="s">
        <v>68</v>
      </c>
      <c r="G33" s="38">
        <v>50</v>
      </c>
      <c r="H33" s="12"/>
      <c r="I33" s="12"/>
      <c r="J33" s="17">
        <f t="shared" ref="J33:J40" si="2">G33*H33</f>
        <v>0</v>
      </c>
      <c r="K33" s="18"/>
    </row>
    <row r="34" ht="39" customHeight="1" spans="1:11">
      <c r="A34" s="10">
        <v>31</v>
      </c>
      <c r="B34" s="36" t="s">
        <v>317</v>
      </c>
      <c r="C34" s="36" t="s">
        <v>318</v>
      </c>
      <c r="D34" s="36" t="s">
        <v>319</v>
      </c>
      <c r="E34" s="36"/>
      <c r="F34" s="37" t="s">
        <v>68</v>
      </c>
      <c r="G34" s="38">
        <v>110</v>
      </c>
      <c r="H34" s="12"/>
      <c r="I34" s="12"/>
      <c r="J34" s="17">
        <f t="shared" si="2"/>
        <v>0</v>
      </c>
      <c r="K34" s="18"/>
    </row>
    <row r="35" ht="39" customHeight="1" spans="1:11">
      <c r="A35" s="10">
        <v>32</v>
      </c>
      <c r="B35" s="36" t="s">
        <v>320</v>
      </c>
      <c r="C35" s="36" t="s">
        <v>321</v>
      </c>
      <c r="D35" s="36" t="s">
        <v>322</v>
      </c>
      <c r="E35" s="36"/>
      <c r="F35" s="37" t="s">
        <v>68</v>
      </c>
      <c r="G35" s="38">
        <v>50</v>
      </c>
      <c r="H35" s="12"/>
      <c r="I35" s="12"/>
      <c r="J35" s="17">
        <f t="shared" si="2"/>
        <v>0</v>
      </c>
      <c r="K35" s="24"/>
    </row>
    <row r="36" ht="78" customHeight="1" spans="1:11">
      <c r="A36" s="10">
        <v>33</v>
      </c>
      <c r="B36" s="36" t="s">
        <v>323</v>
      </c>
      <c r="C36" s="36" t="s">
        <v>324</v>
      </c>
      <c r="D36" s="36" t="s">
        <v>325</v>
      </c>
      <c r="E36" s="36"/>
      <c r="F36" s="37" t="s">
        <v>115</v>
      </c>
      <c r="G36" s="38">
        <v>4</v>
      </c>
      <c r="H36" s="12"/>
      <c r="I36" s="12"/>
      <c r="J36" s="17">
        <f t="shared" si="2"/>
        <v>0</v>
      </c>
      <c r="K36" s="24"/>
    </row>
    <row r="37" ht="39" customHeight="1" spans="1:11">
      <c r="A37" s="10">
        <v>34</v>
      </c>
      <c r="B37" s="36" t="s">
        <v>326</v>
      </c>
      <c r="C37" s="36" t="s">
        <v>58</v>
      </c>
      <c r="D37" s="36" t="s">
        <v>55</v>
      </c>
      <c r="E37" s="36"/>
      <c r="F37" s="37" t="s">
        <v>56</v>
      </c>
      <c r="G37" s="38">
        <v>50</v>
      </c>
      <c r="H37" s="12"/>
      <c r="I37" s="12"/>
      <c r="J37" s="17">
        <f t="shared" si="2"/>
        <v>0</v>
      </c>
      <c r="K37" s="24"/>
    </row>
    <row r="38" ht="39" customHeight="1" spans="1:11">
      <c r="A38" s="10">
        <v>35</v>
      </c>
      <c r="B38" s="36" t="s">
        <v>327</v>
      </c>
      <c r="C38" s="36" t="s">
        <v>328</v>
      </c>
      <c r="D38" s="36" t="s">
        <v>329</v>
      </c>
      <c r="E38" s="36"/>
      <c r="F38" s="37" t="s">
        <v>56</v>
      </c>
      <c r="G38" s="38">
        <v>30</v>
      </c>
      <c r="H38" s="12"/>
      <c r="I38" s="12"/>
      <c r="J38" s="17">
        <f t="shared" si="2"/>
        <v>0</v>
      </c>
      <c r="K38" s="24"/>
    </row>
    <row r="39" ht="39" customHeight="1" spans="1:11">
      <c r="A39" s="10">
        <v>36</v>
      </c>
      <c r="B39" s="36" t="s">
        <v>330</v>
      </c>
      <c r="C39" s="36" t="s">
        <v>331</v>
      </c>
      <c r="D39" s="36" t="s">
        <v>332</v>
      </c>
      <c r="E39" s="36"/>
      <c r="F39" s="37" t="s">
        <v>56</v>
      </c>
      <c r="G39" s="38">
        <v>30</v>
      </c>
      <c r="H39" s="12"/>
      <c r="I39" s="12"/>
      <c r="J39" s="17">
        <f t="shared" si="2"/>
        <v>0</v>
      </c>
      <c r="K39" s="24"/>
    </row>
    <row r="40" ht="39" customHeight="1" spans="1:11">
      <c r="A40" s="10">
        <v>37</v>
      </c>
      <c r="B40" s="36" t="s">
        <v>333</v>
      </c>
      <c r="C40" s="36" t="s">
        <v>334</v>
      </c>
      <c r="D40" s="36" t="s">
        <v>335</v>
      </c>
      <c r="E40" s="36"/>
      <c r="F40" s="37" t="s">
        <v>56</v>
      </c>
      <c r="G40" s="38">
        <v>30</v>
      </c>
      <c r="H40" s="12"/>
      <c r="I40" s="12"/>
      <c r="J40" s="17">
        <f t="shared" si="2"/>
        <v>0</v>
      </c>
      <c r="K40" s="24"/>
    </row>
    <row r="41" ht="24" customHeight="1" spans="1:11">
      <c r="A41" s="10">
        <v>38</v>
      </c>
      <c r="B41" s="36" t="s">
        <v>336</v>
      </c>
      <c r="C41" s="42"/>
      <c r="D41" s="36"/>
      <c r="E41" s="36"/>
      <c r="F41" s="43"/>
      <c r="G41" s="38">
        <v>0</v>
      </c>
      <c r="H41" s="12"/>
      <c r="I41" s="12"/>
      <c r="J41" s="17"/>
      <c r="K41" s="24"/>
    </row>
    <row r="42" ht="40" customHeight="1" spans="1:11">
      <c r="A42" s="10">
        <v>39</v>
      </c>
      <c r="B42" s="36" t="s">
        <v>337</v>
      </c>
      <c r="C42" s="36" t="s">
        <v>338</v>
      </c>
      <c r="D42" s="36" t="s">
        <v>339</v>
      </c>
      <c r="E42" s="36"/>
      <c r="F42" s="37" t="s">
        <v>130</v>
      </c>
      <c r="G42" s="38">
        <v>10</v>
      </c>
      <c r="H42" s="12"/>
      <c r="I42" s="12"/>
      <c r="J42" s="17">
        <f t="shared" ref="J42:J50" si="3">G42*H42</f>
        <v>0</v>
      </c>
      <c r="K42" s="24"/>
    </row>
    <row r="43" ht="77" customHeight="1" spans="1:11">
      <c r="A43" s="10">
        <v>40</v>
      </c>
      <c r="B43" s="36" t="s">
        <v>340</v>
      </c>
      <c r="C43" s="36" t="s">
        <v>315</v>
      </c>
      <c r="D43" s="36" t="s">
        <v>316</v>
      </c>
      <c r="E43" s="36"/>
      <c r="F43" s="37" t="s">
        <v>68</v>
      </c>
      <c r="G43" s="38">
        <v>100</v>
      </c>
      <c r="H43" s="12"/>
      <c r="I43" s="12"/>
      <c r="J43" s="17">
        <f t="shared" si="3"/>
        <v>0</v>
      </c>
      <c r="K43" s="24"/>
    </row>
    <row r="44" ht="77" customHeight="1" spans="1:11">
      <c r="A44" s="10">
        <v>41</v>
      </c>
      <c r="B44" s="36" t="s">
        <v>341</v>
      </c>
      <c r="C44" s="36" t="s">
        <v>342</v>
      </c>
      <c r="D44" s="36" t="s">
        <v>343</v>
      </c>
      <c r="E44" s="36"/>
      <c r="F44" s="37" t="s">
        <v>68</v>
      </c>
      <c r="G44" s="38">
        <v>200</v>
      </c>
      <c r="H44" s="12"/>
      <c r="I44" s="12"/>
      <c r="J44" s="17">
        <f t="shared" si="3"/>
        <v>0</v>
      </c>
      <c r="K44" s="24"/>
    </row>
    <row r="45" ht="77" customHeight="1" spans="1:11">
      <c r="A45" s="10">
        <v>42</v>
      </c>
      <c r="B45" s="36" t="s">
        <v>344</v>
      </c>
      <c r="C45" s="36" t="s">
        <v>342</v>
      </c>
      <c r="D45" s="36" t="s">
        <v>345</v>
      </c>
      <c r="E45" s="36"/>
      <c r="F45" s="37" t="s">
        <v>68</v>
      </c>
      <c r="G45" s="38">
        <v>200</v>
      </c>
      <c r="H45" s="12"/>
      <c r="I45" s="12"/>
      <c r="J45" s="17">
        <f t="shared" si="3"/>
        <v>0</v>
      </c>
      <c r="K45" s="24"/>
    </row>
    <row r="46" ht="38" customHeight="1" spans="1:11">
      <c r="A46" s="10">
        <v>43</v>
      </c>
      <c r="B46" s="33" t="s">
        <v>346</v>
      </c>
      <c r="C46" s="33" t="s">
        <v>347</v>
      </c>
      <c r="D46" s="33" t="s">
        <v>348</v>
      </c>
      <c r="E46" s="33"/>
      <c r="F46" s="34" t="s">
        <v>115</v>
      </c>
      <c r="G46" s="35">
        <v>1</v>
      </c>
      <c r="H46" s="12"/>
      <c r="I46" s="12"/>
      <c r="J46" s="17">
        <f t="shared" si="3"/>
        <v>0</v>
      </c>
      <c r="K46" s="24"/>
    </row>
    <row r="47" ht="43" customHeight="1" spans="1:11">
      <c r="A47" s="10">
        <v>44</v>
      </c>
      <c r="B47" s="33" t="s">
        <v>349</v>
      </c>
      <c r="C47" s="33" t="s">
        <v>350</v>
      </c>
      <c r="D47" s="33" t="s">
        <v>351</v>
      </c>
      <c r="E47" s="33"/>
      <c r="F47" s="34" t="s">
        <v>115</v>
      </c>
      <c r="G47" s="35">
        <v>1</v>
      </c>
      <c r="H47" s="12"/>
      <c r="I47" s="12"/>
      <c r="J47" s="17">
        <f t="shared" si="3"/>
        <v>0</v>
      </c>
      <c r="K47" s="24"/>
    </row>
    <row r="48" ht="39" customHeight="1" spans="1:11">
      <c r="A48" s="10">
        <v>45</v>
      </c>
      <c r="B48" s="33" t="s">
        <v>352</v>
      </c>
      <c r="C48" s="33" t="s">
        <v>353</v>
      </c>
      <c r="D48" s="33" t="s">
        <v>354</v>
      </c>
      <c r="E48" s="33"/>
      <c r="F48" s="34" t="s">
        <v>115</v>
      </c>
      <c r="G48" s="35">
        <v>10</v>
      </c>
      <c r="H48" s="12"/>
      <c r="I48" s="12"/>
      <c r="J48" s="17">
        <f t="shared" si="3"/>
        <v>0</v>
      </c>
      <c r="K48" s="24"/>
    </row>
    <row r="49" ht="42" customHeight="1" spans="1:11">
      <c r="A49" s="10">
        <v>46</v>
      </c>
      <c r="B49" s="33" t="s">
        <v>355</v>
      </c>
      <c r="C49" s="33" t="s">
        <v>58</v>
      </c>
      <c r="D49" s="33" t="s">
        <v>356</v>
      </c>
      <c r="E49" s="33"/>
      <c r="F49" s="34" t="s">
        <v>56</v>
      </c>
      <c r="G49" s="35">
        <v>20</v>
      </c>
      <c r="H49" s="12"/>
      <c r="I49" s="12"/>
      <c r="J49" s="17">
        <f t="shared" si="3"/>
        <v>0</v>
      </c>
      <c r="K49" s="24"/>
    </row>
    <row r="50" ht="56" customHeight="1" spans="1:11">
      <c r="A50" s="10">
        <v>47</v>
      </c>
      <c r="B50" s="33" t="s">
        <v>357</v>
      </c>
      <c r="C50" s="33" t="s">
        <v>60</v>
      </c>
      <c r="D50" s="33" t="s">
        <v>332</v>
      </c>
      <c r="E50" s="33"/>
      <c r="F50" s="34" t="s">
        <v>56</v>
      </c>
      <c r="G50" s="35">
        <v>20</v>
      </c>
      <c r="H50" s="12"/>
      <c r="I50" s="12"/>
      <c r="J50" s="17">
        <f t="shared" si="3"/>
        <v>0</v>
      </c>
      <c r="K50" s="24"/>
    </row>
    <row r="51" ht="18" customHeight="1" spans="1:11">
      <c r="A51" s="25" t="s">
        <v>131</v>
      </c>
      <c r="B51" s="26"/>
      <c r="C51" s="27"/>
      <c r="D51" s="27"/>
      <c r="E51" s="27"/>
      <c r="F51" s="27"/>
      <c r="G51" s="28"/>
      <c r="H51" s="28"/>
      <c r="I51" s="28"/>
      <c r="J51" s="29">
        <f>SUM(J5:J50)</f>
        <v>0</v>
      </c>
      <c r="K51" s="30"/>
    </row>
  </sheetData>
  <autoFilter xmlns:etc="http://www.wps.cn/officeDocument/2017/etCustomData" ref="A3:K51" etc:filterBottomFollowUsedRange="0">
    <extLst/>
  </autoFilter>
  <mergeCells count="104">
    <mergeCell ref="A1:K1"/>
    <mergeCell ref="H2:K2"/>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2:A3"/>
    <mergeCell ref="B2:B3"/>
    <mergeCell ref="C2:C3"/>
    <mergeCell ref="F2:F3"/>
    <mergeCell ref="G2:G3"/>
    <mergeCell ref="D2:E3"/>
  </mergeCells>
  <printOptions horizontalCentered="1"/>
  <pageMargins left="0.314583333333333" right="0.314583333333333" top="0.196527777777778" bottom="0.196527777777778" header="0.594444444444444" footer="0"/>
  <pageSetup paperSize="9" scale="92"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5"/>
  <sheetViews>
    <sheetView showGridLines="0" showZeros="0" view="pageBreakPreview" zoomScaleNormal="100" workbookViewId="0">
      <pane ySplit="3" topLeftCell="A4" activePane="bottomLeft" state="frozen"/>
      <selection/>
      <selection pane="bottomLeft" activeCell="M6" sqref="M6"/>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style="1" customWidth="1"/>
    <col min="8" max="8" width="1.66666666666667" style="1" customWidth="1"/>
    <col min="9" max="9" width="9" style="1" customWidth="1"/>
    <col min="10" max="10" width="13.5047619047619" style="1" customWidth="1"/>
    <col min="11" max="11" width="9.17142857142857" customWidth="1"/>
    <col min="13" max="13" width="12.8571428571429"/>
  </cols>
  <sheetData>
    <row r="1" ht="39.75" customHeight="1" spans="1:11">
      <c r="A1" s="2" t="s">
        <v>358</v>
      </c>
      <c r="B1" s="2"/>
      <c r="C1" s="2"/>
      <c r="D1" s="2"/>
      <c r="E1" s="2"/>
      <c r="F1" s="2"/>
      <c r="G1" s="3"/>
      <c r="H1" s="3"/>
      <c r="I1" s="4"/>
      <c r="J1" s="4"/>
      <c r="K1" s="5"/>
    </row>
    <row r="2" ht="28.5" customHeight="1" spans="1:11">
      <c r="A2" s="6" t="s">
        <v>20</v>
      </c>
      <c r="B2" s="7" t="s">
        <v>41</v>
      </c>
      <c r="C2" s="7" t="s">
        <v>31</v>
      </c>
      <c r="D2" s="7" t="s">
        <v>42</v>
      </c>
      <c r="E2" s="7"/>
      <c r="F2" s="7" t="s">
        <v>43</v>
      </c>
      <c r="G2" s="8" t="s">
        <v>44</v>
      </c>
      <c r="H2" s="8" t="s">
        <v>32</v>
      </c>
      <c r="I2" s="8"/>
      <c r="J2" s="8"/>
      <c r="K2" s="9"/>
    </row>
    <row r="3" ht="28.5" customHeight="1" spans="1:11">
      <c r="A3" s="10"/>
      <c r="B3" s="11"/>
      <c r="C3" s="11"/>
      <c r="D3" s="11"/>
      <c r="E3" s="11"/>
      <c r="F3" s="11"/>
      <c r="G3" s="12"/>
      <c r="H3" s="12" t="s">
        <v>133</v>
      </c>
      <c r="I3" s="12"/>
      <c r="J3" s="12" t="s">
        <v>134</v>
      </c>
      <c r="K3" s="13" t="s">
        <v>25</v>
      </c>
    </row>
    <row r="4" ht="68" customHeight="1" spans="1:11">
      <c r="A4" s="10">
        <v>1</v>
      </c>
      <c r="B4" s="14" t="s">
        <v>359</v>
      </c>
      <c r="C4" s="14" t="s">
        <v>360</v>
      </c>
      <c r="D4" s="14" t="s">
        <v>361</v>
      </c>
      <c r="E4" s="14"/>
      <c r="F4" s="15" t="s">
        <v>68</v>
      </c>
      <c r="G4" s="16">
        <v>100</v>
      </c>
      <c r="H4" s="12"/>
      <c r="I4" s="12"/>
      <c r="J4" s="17">
        <f t="shared" ref="J4:J14" si="0">G4*H4</f>
        <v>0</v>
      </c>
      <c r="K4" s="18"/>
    </row>
    <row r="5" ht="68" customHeight="1" spans="1:11">
      <c r="A5" s="10">
        <v>2</v>
      </c>
      <c r="B5" s="14" t="s">
        <v>362</v>
      </c>
      <c r="C5" s="14" t="s">
        <v>363</v>
      </c>
      <c r="D5" s="14" t="s">
        <v>364</v>
      </c>
      <c r="E5" s="14"/>
      <c r="F5" s="15" t="s">
        <v>68</v>
      </c>
      <c r="G5" s="16">
        <v>50</v>
      </c>
      <c r="H5" s="12"/>
      <c r="I5" s="12"/>
      <c r="J5" s="17">
        <f t="shared" si="0"/>
        <v>0</v>
      </c>
      <c r="K5" s="18"/>
    </row>
    <row r="6" ht="68" customHeight="1" spans="1:11">
      <c r="A6" s="10">
        <v>3</v>
      </c>
      <c r="B6" s="14" t="s">
        <v>365</v>
      </c>
      <c r="C6" s="14" t="s">
        <v>366</v>
      </c>
      <c r="D6" s="14" t="s">
        <v>367</v>
      </c>
      <c r="E6" s="14"/>
      <c r="F6" s="15" t="s">
        <v>68</v>
      </c>
      <c r="G6" s="16">
        <v>50</v>
      </c>
      <c r="H6" s="12"/>
      <c r="I6" s="12"/>
      <c r="J6" s="17">
        <f t="shared" si="0"/>
        <v>0</v>
      </c>
      <c r="K6" s="18"/>
    </row>
    <row r="7" ht="68" customHeight="1" spans="1:11">
      <c r="A7" s="10">
        <v>4</v>
      </c>
      <c r="B7" s="14" t="s">
        <v>368</v>
      </c>
      <c r="C7" s="14" t="s">
        <v>369</v>
      </c>
      <c r="D7" s="14" t="s">
        <v>370</v>
      </c>
      <c r="E7" s="14"/>
      <c r="F7" s="15" t="s">
        <v>68</v>
      </c>
      <c r="G7" s="16">
        <v>50</v>
      </c>
      <c r="H7" s="12"/>
      <c r="I7" s="12"/>
      <c r="J7" s="17">
        <f t="shared" si="0"/>
        <v>0</v>
      </c>
      <c r="K7" s="18"/>
    </row>
    <row r="8" ht="68" customHeight="1" spans="1:11">
      <c r="A8" s="10">
        <v>5</v>
      </c>
      <c r="B8" s="14" t="s">
        <v>371</v>
      </c>
      <c r="C8" s="14" t="s">
        <v>372</v>
      </c>
      <c r="D8" s="14" t="s">
        <v>373</v>
      </c>
      <c r="E8" s="14"/>
      <c r="F8" s="15" t="s">
        <v>68</v>
      </c>
      <c r="G8" s="16">
        <v>20</v>
      </c>
      <c r="H8" s="12"/>
      <c r="I8" s="12"/>
      <c r="J8" s="17">
        <f t="shared" si="0"/>
        <v>0</v>
      </c>
      <c r="K8" s="18"/>
    </row>
    <row r="9" ht="68" customHeight="1" spans="1:11">
      <c r="A9" s="10">
        <v>6</v>
      </c>
      <c r="B9" s="14" t="s">
        <v>374</v>
      </c>
      <c r="C9" s="14" t="s">
        <v>375</v>
      </c>
      <c r="D9" s="14" t="s">
        <v>376</v>
      </c>
      <c r="E9" s="14"/>
      <c r="F9" s="15" t="s">
        <v>68</v>
      </c>
      <c r="G9" s="16">
        <v>50</v>
      </c>
      <c r="H9" s="12"/>
      <c r="I9" s="12"/>
      <c r="J9" s="17">
        <f t="shared" si="0"/>
        <v>0</v>
      </c>
      <c r="K9" s="18"/>
    </row>
    <row r="10" ht="55" customHeight="1" spans="1:11">
      <c r="A10" s="10">
        <v>7</v>
      </c>
      <c r="B10" s="14" t="s">
        <v>377</v>
      </c>
      <c r="C10" s="14" t="s">
        <v>378</v>
      </c>
      <c r="D10" s="14" t="s">
        <v>379</v>
      </c>
      <c r="E10" s="14"/>
      <c r="F10" s="15" t="s">
        <v>231</v>
      </c>
      <c r="G10" s="16">
        <v>4</v>
      </c>
      <c r="H10" s="12"/>
      <c r="I10" s="12"/>
      <c r="J10" s="17">
        <f t="shared" si="0"/>
        <v>0</v>
      </c>
      <c r="K10" s="18"/>
    </row>
    <row r="11" ht="41" customHeight="1" spans="1:11">
      <c r="A11" s="10">
        <v>8</v>
      </c>
      <c r="B11" s="14" t="s">
        <v>380</v>
      </c>
      <c r="C11" s="14" t="s">
        <v>381</v>
      </c>
      <c r="D11" s="14" t="s">
        <v>382</v>
      </c>
      <c r="E11" s="14"/>
      <c r="F11" s="15" t="s">
        <v>130</v>
      </c>
      <c r="G11" s="16">
        <v>2</v>
      </c>
      <c r="H11" s="12"/>
      <c r="I11" s="12"/>
      <c r="J11" s="17">
        <f t="shared" si="0"/>
        <v>0</v>
      </c>
      <c r="K11" s="18"/>
    </row>
    <row r="12" ht="41" customHeight="1" spans="1:11">
      <c r="A12" s="10">
        <v>9</v>
      </c>
      <c r="B12" s="14" t="s">
        <v>383</v>
      </c>
      <c r="C12" s="14" t="s">
        <v>381</v>
      </c>
      <c r="D12" s="14" t="s">
        <v>384</v>
      </c>
      <c r="E12" s="14"/>
      <c r="F12" s="15" t="s">
        <v>130</v>
      </c>
      <c r="G12" s="16">
        <v>2</v>
      </c>
      <c r="H12" s="12"/>
      <c r="I12" s="12"/>
      <c r="J12" s="17">
        <f t="shared" si="0"/>
        <v>0</v>
      </c>
      <c r="K12" s="18"/>
    </row>
    <row r="13" ht="78" customHeight="1" spans="1:11">
      <c r="A13" s="10">
        <v>10</v>
      </c>
      <c r="B13" s="14" t="s">
        <v>385</v>
      </c>
      <c r="C13" s="14" t="s">
        <v>386</v>
      </c>
      <c r="D13" s="14" t="s">
        <v>387</v>
      </c>
      <c r="E13" s="14"/>
      <c r="F13" s="15" t="s">
        <v>388</v>
      </c>
      <c r="G13" s="16">
        <v>20</v>
      </c>
      <c r="H13" s="12"/>
      <c r="I13" s="12"/>
      <c r="J13" s="17">
        <f t="shared" si="0"/>
        <v>0</v>
      </c>
      <c r="K13" s="18"/>
    </row>
    <row r="14" ht="41" customHeight="1" spans="1:11">
      <c r="A14" s="10">
        <v>11</v>
      </c>
      <c r="B14" s="19" t="s">
        <v>389</v>
      </c>
      <c r="C14" s="19" t="s">
        <v>390</v>
      </c>
      <c r="D14" s="20" t="s">
        <v>391</v>
      </c>
      <c r="E14" s="21"/>
      <c r="F14" s="22" t="s">
        <v>392</v>
      </c>
      <c r="G14" s="23">
        <v>200</v>
      </c>
      <c r="H14" s="12"/>
      <c r="I14" s="12"/>
      <c r="J14" s="17">
        <f t="shared" si="0"/>
        <v>0</v>
      </c>
      <c r="K14" s="24"/>
    </row>
    <row r="15" ht="28.5" customHeight="1" spans="1:11">
      <c r="A15" s="25" t="s">
        <v>131</v>
      </c>
      <c r="B15" s="26"/>
      <c r="C15" s="27"/>
      <c r="D15" s="27"/>
      <c r="E15" s="27"/>
      <c r="F15" s="27"/>
      <c r="G15" s="28"/>
      <c r="H15" s="28"/>
      <c r="I15" s="28"/>
      <c r="J15" s="29">
        <f>SUM(J4:J14)</f>
        <v>0</v>
      </c>
      <c r="K15" s="30"/>
    </row>
  </sheetData>
  <autoFilter xmlns:etc="http://www.wps.cn/officeDocument/2017/etCustomData" ref="A3:K15" etc:filterBottomFollowUsedRange="0">
    <extLst/>
  </autoFilter>
  <mergeCells count="32">
    <mergeCell ref="A1:K1"/>
    <mergeCell ref="H2:K2"/>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2:A3"/>
    <mergeCell ref="B2:B3"/>
    <mergeCell ref="C2:C3"/>
    <mergeCell ref="F2:F3"/>
    <mergeCell ref="G2:G3"/>
    <mergeCell ref="D2:E3"/>
  </mergeCells>
  <printOptions horizontalCentered="1"/>
  <pageMargins left="0.314583333333333" right="0.314583333333333" top="0.196527777777778" bottom="0.196527777777778" header="0.594444444444444" footer="0"/>
  <pageSetup paperSize="9" scale="9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封面</vt:lpstr>
      <vt:lpstr>编制说明</vt:lpstr>
      <vt:lpstr>汇总表</vt:lpstr>
      <vt:lpstr>统计表</vt:lpstr>
      <vt:lpstr>【土建工程】</vt:lpstr>
      <vt:lpstr>【电气】</vt:lpstr>
      <vt:lpstr>【给排水】</vt:lpstr>
      <vt:lpstr>【消防】</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McAvoyyyyy</cp:lastModifiedBy>
  <dcterms:created xsi:type="dcterms:W3CDTF">2026-05-17T13:56:00Z</dcterms:created>
  <dcterms:modified xsi:type="dcterms:W3CDTF">2026-06-01T10:41:53Z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2052-12.1.0.26375</vt:lpwstr>
  </property>
  <property fmtid="{D5CDD505-2E9C-101B-9397-08002B2CF9AE}" pid="4" name="CalculationRule">
    <vt:i4>0</vt:i4>
  </property>
  <property fmtid="{D5CDD505-2E9C-101B-9397-08002B2CF9AE}" pid="5" name="KSOReadingLayout">
    <vt:bool>true</vt:bool>
  </property>
</Properties>
</file>