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activeTab="1"/>
  </bookViews>
  <sheets>
    <sheet name="汇总表" sheetId="2" r:id="rId1"/>
    <sheet name="砂浆" sheetId="1" r:id="rId2"/>
  </sheets>
  <definedNames>
    <definedName name="_xlnm.Print_Area" localSheetId="1">砂浆!$A$1:$F$16</definedName>
    <definedName name="_xlnm.Print_Area" localSheetId="0">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<sst xmlns="http://schemas.openxmlformats.org/spreadsheetml/2006/main" count="41" uniqueCount="35">
  <si>
    <t>松山湖机器人智创城项目-干混砂浆采购
限价费用汇总表</t>
  </si>
  <si>
    <t>序号</t>
  </si>
  <si>
    <t>费用名称</t>
  </si>
  <si>
    <t>控制价
（元）</t>
  </si>
  <si>
    <t>采购限价
（元）</t>
  </si>
  <si>
    <t>投标人报价
不含税
（元）</t>
  </si>
  <si>
    <t>投标人报价
含税
（元）</t>
  </si>
  <si>
    <t>备注</t>
  </si>
  <si>
    <t>工程费用</t>
  </si>
  <si>
    <t>汇总报价</t>
  </si>
  <si>
    <t>小写：</t>
  </si>
  <si>
    <t>大写：</t>
  </si>
  <si>
    <t>砂浆采购报价单</t>
  </si>
  <si>
    <t>项目名称：松山湖机器人智创城项目-干混砂浆采购</t>
  </si>
  <si>
    <t>编号</t>
  </si>
  <si>
    <t>名称</t>
  </si>
  <si>
    <t>单位</t>
  </si>
  <si>
    <t>暂定工程量</t>
  </si>
  <si>
    <t>不含税单价
(元）</t>
  </si>
  <si>
    <t>合价
（元）</t>
  </si>
  <si>
    <t>干粉类聚合物水泥防水砂浆</t>
  </si>
  <si>
    <t>t</t>
  </si>
  <si>
    <t>无机保温砂浆</t>
  </si>
  <si>
    <t>YT无机活性保温砂浆</t>
  </si>
  <si>
    <t>抗裂砂浆</t>
  </si>
  <si>
    <t>薄层砌筑砂浆M5</t>
  </si>
  <si>
    <t>薄层抹灰防水砂浆M10</t>
  </si>
  <si>
    <t>薄层抹灰砂浆M10</t>
  </si>
  <si>
    <t>不含税合计</t>
  </si>
  <si>
    <t>税金</t>
  </si>
  <si>
    <t xml:space="preserve">  %</t>
  </si>
  <si>
    <t>含税合计</t>
  </si>
  <si>
    <t>备注：</t>
  </si>
  <si>
    <t>1、以上固定单价包括：材料费、运输及运输损耗费、装卸费、过磅费；</t>
  </si>
  <si>
    <t>2、本工程无预付款，乙方所供应的砂浆，在到达施工场地后，经甲方全部验收合格后，甲、乙双方根据订货单、送货单、材料验收单进行核对，对供货情况进行确认和统计，最终按经甲方确认的实际合格供货数量和单价按实际结算供货总量并按每月支付当月供货总量80%的货款，余下的20%货款待工程完工并办理结算后支付。</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</si>
</sst>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Red]\(0.00\)"/>
    <numFmt numFmtId="178" formatCode="0.00_ "/>
    <numFmt numFmtId="179" formatCode="#,##0.00_ "/>
    <numFmt numFmtId="180" formatCode="[DBNum2][$-804]General"/>
  </numFmts>
  <fonts count="32">
    <font>
      <sz val="11"/>
      <color theme="1"/>
      <name val="宋体"/>
      <charset val="134"/>
      <scheme val="minor"/>
    </font>
    <font>
      <b/>
      <sz val="16"/>
      <color indexed="8"/>
      <name val="楷体_GB2312"/>
      <charset val="134"/>
    </font>
    <font>
      <b/>
      <sz val="18"/>
      <color indexed="8"/>
      <name val="楷体_GB2312"/>
      <charset val="134"/>
    </font>
    <font>
      <sz val="12"/>
      <color indexed="8"/>
      <name val="楷体_GB2312"/>
      <charset val="134"/>
    </font>
    <font>
      <sz val="11"/>
      <color indexed="8"/>
      <name val="宋体"/>
      <charset val="134"/>
    </font>
    <font>
      <u/>
      <sz val="11"/>
      <color rgb="FF000000"/>
      <name val="宋体"/>
      <charset val="134"/>
    </font>
    <font>
      <sz val="10"/>
      <color indexed="8"/>
      <name val="楷体_GB2312"/>
      <charset val="134"/>
    </font>
    <font>
      <sz val="12"/>
      <name val="宋体"/>
      <charset val="134"/>
    </font>
    <font>
      <b/>
      <sz val="16"/>
      <name val="宋体"/>
      <charset val="134"/>
    </font>
    <font>
      <b/>
      <sz val="12"/>
      <name val="宋体"/>
      <charset val="134"/>
    </font>
    <font>
      <sz val="9"/>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50">
    <xf numFmtId="0" fontId="0" fillId="0" borderId="0" xfId="0">
      <alignment vertical="center"/>
    </xf>
    <xf numFmtId="0" fontId="0" fillId="0" borderId="0" xfId="0" applyFont="1" applyFill="1" applyBorder="1" applyAlignment="1">
      <alignment vertical="center"/>
    </xf>
    <xf numFmtId="176" fontId="0" fillId="0" borderId="0" xfId="0" applyNumberFormat="1" applyFont="1" applyFill="1" applyBorder="1"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176" fontId="2" fillId="0" borderId="0" xfId="0" applyNumberFormat="1" applyFont="1" applyFill="1" applyBorder="1" applyAlignment="1">
      <alignment horizontal="center" vertical="center"/>
    </xf>
    <xf numFmtId="0" fontId="3" fillId="0" borderId="0" xfId="0" applyFont="1" applyFill="1" applyAlignment="1">
      <alignment horizontal="left" wrapText="1"/>
    </xf>
    <xf numFmtId="0" fontId="0"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177"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 fillId="0" borderId="2"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9" fontId="5" fillId="0" borderId="1" xfId="3" applyNumberFormat="1" applyFont="1" applyFill="1" applyBorder="1" applyAlignment="1">
      <alignment horizontal="center" vertical="top" wrapText="1"/>
    </xf>
    <xf numFmtId="0" fontId="3" fillId="0" borderId="1" xfId="0" applyFont="1" applyFill="1" applyBorder="1" applyAlignment="1">
      <alignment horizontal="justify" vertical="top" wrapText="1"/>
    </xf>
    <xf numFmtId="176" fontId="3" fillId="0" borderId="1" xfId="0" applyNumberFormat="1" applyFont="1" applyFill="1" applyBorder="1" applyAlignment="1">
      <alignment horizontal="justify" vertical="top" wrapText="1"/>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176" fontId="6" fillId="0" borderId="4"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0" xfId="0" applyFont="1" applyFill="1" applyAlignment="1">
      <alignment vertical="center"/>
    </xf>
    <xf numFmtId="0" fontId="8" fillId="0" borderId="0" xfId="0" applyFont="1" applyFill="1" applyAlignment="1">
      <alignment horizontal="center" vertical="center" wrapText="1"/>
    </xf>
    <xf numFmtId="0" fontId="8" fillId="0" borderId="0" xfId="0" applyFont="1" applyFill="1" applyAlignment="1">
      <alignment horizontal="center" vertical="center"/>
    </xf>
    <xf numFmtId="178" fontId="8" fillId="0" borderId="0" xfId="0" applyNumberFormat="1"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178"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xf>
    <xf numFmtId="179" fontId="7" fillId="0" borderId="1" xfId="0" applyNumberFormat="1" applyFont="1" applyFill="1" applyBorder="1" applyAlignment="1">
      <alignment vertical="center"/>
    </xf>
    <xf numFmtId="0" fontId="10" fillId="0" borderId="1" xfId="0" applyFont="1" applyFill="1" applyBorder="1" applyAlignment="1">
      <alignment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178" fontId="7" fillId="0" borderId="1" xfId="0" applyNumberFormat="1" applyFont="1" applyFill="1" applyBorder="1" applyAlignment="1">
      <alignment vertical="center"/>
    </xf>
    <xf numFmtId="178" fontId="7" fillId="0" borderId="3" xfId="0" applyNumberFormat="1" applyFont="1" applyFill="1" applyBorder="1" applyAlignment="1">
      <alignment vertical="center"/>
    </xf>
    <xf numFmtId="179" fontId="7" fillId="0" borderId="3" xfId="0" applyNumberFormat="1" applyFont="1" applyFill="1" applyBorder="1" applyAlignment="1">
      <alignment vertical="center"/>
    </xf>
    <xf numFmtId="179" fontId="7" fillId="0" borderId="2" xfId="0" applyNumberFormat="1" applyFont="1" applyFill="1" applyBorder="1" applyAlignment="1">
      <alignment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180" fontId="11" fillId="0" borderId="3" xfId="0" applyNumberFormat="1" applyFont="1" applyFill="1" applyBorder="1" applyAlignment="1">
      <alignment vertical="center"/>
    </xf>
    <xf numFmtId="180" fontId="11" fillId="0" borderId="2" xfId="0" applyNumberFormat="1"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E3" sqref="E3"/>
    </sheetView>
  </sheetViews>
  <sheetFormatPr defaultColWidth="8" defaultRowHeight="14.25" outlineLevelRow="4" outlineLevelCol="6"/>
  <cols>
    <col min="1" max="1" width="6.10833333333333" style="27" customWidth="1"/>
    <col min="2" max="2" width="17.0083333333333" style="27" customWidth="1"/>
    <col min="3" max="3" width="22.875" style="27" customWidth="1"/>
    <col min="4" max="5" width="19.125" style="27" customWidth="1"/>
    <col min="6" max="6" width="21.1166666666667" style="27" customWidth="1"/>
    <col min="7" max="7" width="18.45" style="27" customWidth="1"/>
    <col min="8" max="16384" width="8" style="27"/>
  </cols>
  <sheetData>
    <row r="1" s="27" customFormat="1" ht="54" customHeight="1" spans="1:7">
      <c r="A1" s="28" t="s">
        <v>0</v>
      </c>
      <c r="B1" s="29"/>
      <c r="C1" s="29"/>
      <c r="D1" s="30"/>
      <c r="E1" s="30"/>
      <c r="F1" s="29"/>
      <c r="G1" s="29"/>
    </row>
    <row r="2" s="27" customFormat="1" ht="52" customHeight="1" spans="1:7">
      <c r="A2" s="31" t="s">
        <v>1</v>
      </c>
      <c r="B2" s="31" t="s">
        <v>2</v>
      </c>
      <c r="C2" s="32" t="s">
        <v>3</v>
      </c>
      <c r="D2" s="33" t="s">
        <v>4</v>
      </c>
      <c r="E2" s="32" t="s">
        <v>5</v>
      </c>
      <c r="F2" s="32" t="s">
        <v>6</v>
      </c>
      <c r="G2" s="31" t="s">
        <v>7</v>
      </c>
    </row>
    <row r="3" s="27" customFormat="1" ht="52" customHeight="1" spans="1:7">
      <c r="A3" s="34">
        <v>1</v>
      </c>
      <c r="B3" s="35" t="s">
        <v>8</v>
      </c>
      <c r="C3" s="36"/>
      <c r="D3" s="36"/>
      <c r="E3" s="36"/>
      <c r="F3" s="36"/>
      <c r="G3" s="37"/>
    </row>
    <row r="4" s="27" customFormat="1" ht="52" customHeight="1" spans="1:7">
      <c r="A4" s="38" t="s">
        <v>9</v>
      </c>
      <c r="B4" s="39"/>
      <c r="C4" s="40"/>
      <c r="D4" s="41" t="s">
        <v>10</v>
      </c>
      <c r="E4" s="42"/>
      <c r="F4" s="43">
        <f>F3</f>
        <v>0</v>
      </c>
      <c r="G4" s="44"/>
    </row>
    <row r="5" s="27" customFormat="1" ht="52" customHeight="1" spans="1:7">
      <c r="A5" s="45"/>
      <c r="B5" s="46"/>
      <c r="C5" s="47"/>
      <c r="D5" s="41" t="s">
        <v>11</v>
      </c>
      <c r="E5" s="42"/>
      <c r="F5" s="48" t="str">
        <f>IF(F4&lt;0,"负","")&amp;IF(TRUNC(F4)=F4,TEXT(IF(F4&lt;0,-F4,F4),"[DBNum2]")&amp;"元整",IF(TRUNC(F4*10)=F4*10,TEXT(TRUNC(IF(F4&lt;0,-F4,F4)),"[DBNum2]")&amp;"元"&amp;TEXT(RIGHT(F4),"[DBNum2]")&amp;"角整",TEXT(TRUNC(F4),"[DBNum2]")&amp;"元"&amp;IF(ISNUMBER(FIND(".0",F4)),"零",TEXT(LEFT(RIGHT(F4,2)),"[DBNum2]")&amp;"角")&amp;TEXT(RIGHT(F4),"[DBNum2]")&amp;"分"))</f>
        <v>零元整</v>
      </c>
      <c r="G5" s="49"/>
    </row>
  </sheetData>
  <mergeCells count="2">
    <mergeCell ref="A1:G1"/>
    <mergeCell ref="A4:C5"/>
  </mergeCells>
  <pageMargins left="0.75" right="0.75" top="1" bottom="1" header="0.5" footer="0.5"/>
  <pageSetup paperSize="9" scale="7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showZeros="0" tabSelected="1" view="pageBreakPreview" zoomScale="130" zoomScaleNormal="100" topLeftCell="A3" workbookViewId="0">
      <selection activeCell="F11" sqref="F11"/>
    </sheetView>
  </sheetViews>
  <sheetFormatPr defaultColWidth="9" defaultRowHeight="13.5" outlineLevelCol="7"/>
  <cols>
    <col min="1" max="1" width="7.125" style="1" customWidth="1"/>
    <col min="2" max="2" width="20.625" style="1" customWidth="1"/>
    <col min="3" max="3" width="7.375" style="1" customWidth="1"/>
    <col min="4" max="4" width="15.25" style="2" customWidth="1"/>
    <col min="5" max="5" width="13.375" style="1" customWidth="1"/>
    <col min="6" max="6" width="14" style="1" customWidth="1"/>
    <col min="7" max="7" width="8.64166666666667" style="1" customWidth="1"/>
    <col min="8" max="8" width="9.375" style="1"/>
    <col min="9" max="16384" width="9" style="1"/>
  </cols>
  <sheetData>
    <row r="1" s="1" customFormat="1" ht="31" customHeight="1" spans="1:8">
      <c r="A1" s="3" t="s">
        <v>12</v>
      </c>
      <c r="B1" s="4"/>
      <c r="C1" s="4"/>
      <c r="D1" s="5"/>
      <c r="E1" s="4"/>
      <c r="F1" s="4"/>
    </row>
    <row r="2" s="1" customFormat="1" ht="17" customHeight="1" spans="1:8">
      <c r="A2" s="6" t="s">
        <v>13</v>
      </c>
      <c r="B2" s="6"/>
      <c r="C2" s="6"/>
      <c r="D2" s="6"/>
      <c r="E2" s="6"/>
      <c r="F2" s="6"/>
      <c r="G2" s="7"/>
      <c r="H2" s="7"/>
    </row>
    <row r="3" s="1" customFormat="1" ht="35" customHeight="1" spans="1:8">
      <c r="A3" s="8" t="s">
        <v>14</v>
      </c>
      <c r="B3" s="8" t="s">
        <v>15</v>
      </c>
      <c r="C3" s="8" t="s">
        <v>16</v>
      </c>
      <c r="D3" s="9" t="s">
        <v>17</v>
      </c>
      <c r="E3" s="8" t="s">
        <v>18</v>
      </c>
      <c r="F3" s="8" t="s">
        <v>19</v>
      </c>
    </row>
    <row r="4" s="1" customFormat="1" ht="36" customHeight="1" spans="1:8">
      <c r="A4" s="8">
        <v>1</v>
      </c>
      <c r="B4" s="10" t="s">
        <v>20</v>
      </c>
      <c r="C4" s="8" t="s">
        <v>21</v>
      </c>
      <c r="D4" s="11">
        <v>400</v>
      </c>
      <c r="E4" s="8"/>
      <c r="F4" s="8">
        <f>D4*E4</f>
        <v>0</v>
      </c>
      <c r="G4" s="8"/>
    </row>
    <row r="5" s="1" customFormat="1" ht="24" customHeight="1" spans="1:8">
      <c r="A5" s="8">
        <v>2</v>
      </c>
      <c r="B5" s="10" t="s">
        <v>22</v>
      </c>
      <c r="C5" s="8" t="s">
        <v>21</v>
      </c>
      <c r="D5" s="11">
        <f>13+35</f>
        <v>48</v>
      </c>
      <c r="E5" s="8"/>
      <c r="F5" s="8">
        <f t="shared" ref="F5:F10" si="0">D5*E5</f>
        <v>0</v>
      </c>
      <c r="G5" s="8"/>
    </row>
    <row r="6" s="1" customFormat="1" ht="24" customHeight="1" spans="1:8">
      <c r="A6" s="8">
        <v>3</v>
      </c>
      <c r="B6" s="10" t="s">
        <v>23</v>
      </c>
      <c r="C6" s="8" t="s">
        <v>21</v>
      </c>
      <c r="D6" s="11">
        <v>200</v>
      </c>
      <c r="E6" s="8"/>
      <c r="F6" s="8">
        <f t="shared" si="0"/>
        <v>0</v>
      </c>
      <c r="G6" s="8"/>
    </row>
    <row r="7" s="1" customFormat="1" ht="27" customHeight="1" spans="1:8">
      <c r="A7" s="8">
        <v>4</v>
      </c>
      <c r="B7" s="10" t="s">
        <v>24</v>
      </c>
      <c r="C7" s="12" t="s">
        <v>21</v>
      </c>
      <c r="D7" s="11">
        <v>10</v>
      </c>
      <c r="E7" s="13"/>
      <c r="F7" s="8">
        <f t="shared" si="0"/>
        <v>0</v>
      </c>
      <c r="G7" s="8"/>
    </row>
    <row r="8" s="1" customFormat="1" ht="27" customHeight="1" spans="1:8">
      <c r="A8" s="8">
        <v>5</v>
      </c>
      <c r="B8" s="10" t="s">
        <v>25</v>
      </c>
      <c r="C8" s="12" t="s">
        <v>21</v>
      </c>
      <c r="D8" s="11">
        <v>10</v>
      </c>
      <c r="E8" s="13"/>
      <c r="F8" s="8">
        <f t="shared" si="0"/>
        <v>0</v>
      </c>
    </row>
    <row r="9" s="1" customFormat="1" ht="27" customHeight="1" spans="1:8">
      <c r="A9" s="8">
        <v>6</v>
      </c>
      <c r="B9" s="10" t="s">
        <v>26</v>
      </c>
      <c r="C9" s="12" t="s">
        <v>21</v>
      </c>
      <c r="D9" s="11">
        <v>10</v>
      </c>
      <c r="E9" s="13"/>
      <c r="F9" s="8">
        <f t="shared" si="0"/>
        <v>0</v>
      </c>
    </row>
    <row r="10" s="1" customFormat="1" ht="27" customHeight="1" spans="1:8">
      <c r="A10" s="8">
        <v>7</v>
      </c>
      <c r="B10" s="10" t="s">
        <v>27</v>
      </c>
      <c r="C10" s="12" t="s">
        <v>21</v>
      </c>
      <c r="D10" s="11">
        <v>10</v>
      </c>
      <c r="E10" s="13"/>
      <c r="F10" s="8">
        <f t="shared" si="0"/>
        <v>0</v>
      </c>
    </row>
    <row r="11" s="1" customFormat="1" ht="29" customHeight="1" spans="1:8">
      <c r="A11" s="8">
        <v>8</v>
      </c>
      <c r="B11" s="8" t="s">
        <v>28</v>
      </c>
      <c r="C11" s="8"/>
      <c r="D11" s="8"/>
      <c r="E11" s="14"/>
      <c r="F11" s="8">
        <f>SUM(F4:F10)</f>
        <v>0</v>
      </c>
    </row>
    <row r="12" s="1" customFormat="1" ht="21" customHeight="1" spans="1:8">
      <c r="A12" s="8">
        <v>9</v>
      </c>
      <c r="B12" s="15" t="s">
        <v>29</v>
      </c>
      <c r="C12" s="16"/>
      <c r="D12" s="17"/>
      <c r="E12" s="18" t="s">
        <v>30</v>
      </c>
      <c r="F12" s="8">
        <f>IFERROR(F11*E12,0)</f>
        <v>0</v>
      </c>
    </row>
    <row r="13" s="1" customFormat="1" ht="19" customHeight="1" spans="1:8">
      <c r="A13" s="8">
        <v>10</v>
      </c>
      <c r="B13" s="15" t="s">
        <v>31</v>
      </c>
      <c r="C13" s="16"/>
      <c r="D13" s="16"/>
      <c r="E13" s="17"/>
      <c r="F13" s="8">
        <f>SUM(F11:F12)</f>
        <v>0</v>
      </c>
    </row>
    <row r="14" s="1" customFormat="1" ht="15" customHeight="1" spans="1:8">
      <c r="A14" s="19" t="s">
        <v>32</v>
      </c>
      <c r="B14" s="19"/>
      <c r="C14" s="19"/>
      <c r="D14" s="20"/>
      <c r="E14" s="19"/>
      <c r="F14" s="19"/>
    </row>
    <row r="15" s="1" customFormat="1" ht="33" customHeight="1" spans="1:8">
      <c r="A15" s="21" t="s">
        <v>33</v>
      </c>
      <c r="B15" s="21"/>
      <c r="C15" s="21"/>
      <c r="D15" s="22"/>
      <c r="E15" s="21"/>
      <c r="F15" s="21"/>
    </row>
    <row r="16" s="1" customFormat="1" ht="57" customHeight="1" spans="1:8">
      <c r="A16" s="23" t="s">
        <v>34</v>
      </c>
      <c r="B16" s="24"/>
      <c r="C16" s="24"/>
      <c r="D16" s="25"/>
      <c r="E16" s="24"/>
      <c r="F16" s="26"/>
    </row>
  </sheetData>
  <mergeCells count="9">
    <mergeCell ref="A1:F1"/>
    <mergeCell ref="A2:F2"/>
    <mergeCell ref="G2:H2"/>
    <mergeCell ref="B11:D11"/>
    <mergeCell ref="B12:D12"/>
    <mergeCell ref="B13:E13"/>
    <mergeCell ref="A14:F14"/>
    <mergeCell ref="A15:F15"/>
    <mergeCell ref="A16:F1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汇总表</vt:lpstr>
      <vt:lpstr>砂浆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fan</cp:lastModifiedBy>
  <dcterms:created xsi:type="dcterms:W3CDTF">2023-06-05T08:18:00Z</dcterms:created>
  <dcterms:modified xsi:type="dcterms:W3CDTF">2026-06-06T01:08:35Z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791E04B4BB9349DB8703FD0B3A622649_13</vt:lpwstr>
  </property>
  <property fmtid="{D5CDD505-2E9C-101B-9397-08002B2CF9AE}" pid="3" name="KSOProductBuildVer">
    <vt:lpwstr>2052-12.1.0.26895</vt:lpwstr>
  </property>
  <property fmtid="{D5CDD505-2E9C-101B-9397-08002B2CF9AE}" pid="4" name="CalculationRule">
    <vt:i4>0</vt:i4>
  </property>
</Properties>
</file>