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" activeTab="2"/>
  </bookViews>
  <sheets>
    <sheet name="汇总表" sheetId="4" r:id="rId1"/>
    <sheet name="报价汇总表 " sheetId="5" r:id="rId2"/>
    <sheet name="清单 (2)" sheetId="6" r:id="rId3"/>
  </sheets>
  <externalReferences>
    <externalReference r:id="rId4"/>
    <externalReference r:id="rId5"/>
  </externalReferences>
  <definedNames>
    <definedName name="_xlnm._FilterDatabase" localSheetId="2" hidden="1">'清单 (2)'!$A$4:$XEY$84</definedName>
    <definedName name="高">MIN(长高宽)</definedName>
    <definedName name="宽">SMALL(长高宽,2)</definedName>
    <definedName name="长">MAX(长高宽)</definedName>
    <definedName name="长高宽">MID(SUBSTITUTE(#REF!,"*",REPT(" ",50)),{1,51,101},50)+0</definedName>
    <definedName name="curr">[1]Cover!$G$3</definedName>
    <definedName name="mq">'[2]P&amp;L-Act-Bgt -FY0304'!$C$5</definedName>
    <definedName name="_xlnm.Print_Area" localSheetId="0">汇总表!$A$1:$G$5</definedName>
    <definedName name="高" localSheetId="1">MIN(长高宽)</definedName>
    <definedName name="宽" localSheetId="1">SMALL(长高宽,2)</definedName>
    <definedName name="长" localSheetId="1">MAX(长高宽)</definedName>
    <definedName name="_xlnm.Print_Area" localSheetId="1">'报价汇总表 '!$A$1:$D$8</definedName>
    <definedName name="_xlnm.Print_Area" localSheetId="2">'清单 (2)'!$A$1:$I$84</definedName>
    <definedName name="高" localSheetId="2">MIN(长高宽)</definedName>
    <definedName name="宽" localSheetId="2">SMALL(长高宽,2)</definedName>
    <definedName name="长" localSheetId="2">MAX(长高宽)</definedName>
    <definedName name="_xlnm.Print_Titles" localSheetId="2">'清单 (2)'!$2:$4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<sst xmlns="http://schemas.openxmlformats.org/spreadsheetml/2006/main" count="204" uniqueCount="72">
  <si>
    <t>东莞市松山湖机器人智创城项目-洁具卫浴采购工程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</si>
  <si>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</si>
  <si>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</si>
  <si>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</si>
  <si>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</si>
  <si>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</si>
  <si>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</si>
  <si>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</si>
  <si>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</si>
  <si>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汇总报价（含税    %）</t>
  </si>
  <si>
    <t>小写：</t>
  </si>
  <si>
    <t>大写：</t>
  </si>
  <si>
    <t>洁具卫浴采购工程报价汇总表</t>
  </si>
  <si>
    <t>项目名称：东莞市松山湖机器人智创城项目-洁具卫浴采购工程</t>
  </si>
  <si>
    <t>项目名称</t>
  </si>
  <si>
    <t>金额（元）</t>
  </si>
  <si>
    <t>洁具卫浴采购工程</t>
  </si>
  <si>
    <t>不含税合计</t>
  </si>
  <si>
    <r>
      <rPr>
        <sz val="11"/>
        <color rgb="FF000000"/>
        <rFont val="宋体"/>
        <charset val="204"/>
      </rPr>
      <t>税金（</t>
    </r>
    <r>
      <rPr>
        <u/>
        <sz val="11"/>
        <color rgb="FF000000"/>
        <rFont val="宋体"/>
        <charset val="204"/>
      </rPr>
      <t xml:space="preserve">    </t>
    </r>
    <r>
      <rPr>
        <sz val="11"/>
        <color rgb="FF000000"/>
        <rFont val="宋体"/>
        <charset val="204"/>
      </rPr>
      <t>%）</t>
    </r>
  </si>
  <si>
    <t>含税合计</t>
  </si>
  <si>
    <t>报价表</t>
  </si>
  <si>
    <t>名称</t>
  </si>
  <si>
    <t>数量</t>
  </si>
  <si>
    <t>单价</t>
  </si>
  <si>
    <t>价格</t>
  </si>
  <si>
    <t>颜色</t>
  </si>
  <si>
    <t>产品规格(mm)</t>
  </si>
  <si>
    <t>附图</t>
  </si>
  <si>
    <t>（套）</t>
  </si>
  <si>
    <t>(元）</t>
  </si>
  <si>
    <t>长*宽*高</t>
  </si>
  <si>
    <t>一</t>
  </si>
  <si>
    <t>1号厂房</t>
  </si>
  <si>
    <t>带存水弯蹲便器(高度270mm以内)</t>
  </si>
  <si>
    <t>瓷质雪白</t>
  </si>
  <si>
    <t>后进前排</t>
  </si>
  <si>
    <t>大便冲洗阀脚踏式</t>
  </si>
  <si>
    <t>镀铬</t>
  </si>
  <si>
    <t>不带存水弯蹲便器</t>
  </si>
  <si>
    <t>大便感应器</t>
  </si>
  <si>
    <t>磨砂黑</t>
  </si>
  <si>
    <t>壁挂式小便器</t>
  </si>
  <si>
    <t>顶进墙排</t>
  </si>
  <si>
    <t>小便冲洗阀手按式</t>
  </si>
  <si>
    <t>一体感应壁挂小便器</t>
  </si>
  <si>
    <t>后进后排</t>
  </si>
  <si>
    <t>椭圆台下盆</t>
  </si>
  <si>
    <t>去水器</t>
  </si>
  <si>
    <t>不锈钢
镜面</t>
  </si>
  <si>
    <t>下水管</t>
  </si>
  <si>
    <t>灰色</t>
  </si>
  <si>
    <t>单冷延时面盆龙头</t>
  </si>
  <si>
    <t>不锈钢双头软管</t>
  </si>
  <si>
    <t>不锈钢
拉丝</t>
  </si>
  <si>
    <t>角阀</t>
  </si>
  <si>
    <t>单冷感应面盆龙头</t>
  </si>
  <si>
    <t>立柱盆</t>
  </si>
  <si>
    <t>地拖盆</t>
  </si>
  <si>
    <t>加长水咀</t>
  </si>
  <si>
    <t>二</t>
  </si>
  <si>
    <t>2号宿舍楼</t>
  </si>
  <si>
    <t>普通水咀</t>
  </si>
  <si>
    <t>单功能挂墙淋浴龙头</t>
  </si>
  <si>
    <t>水箱</t>
  </si>
  <si>
    <t>白色</t>
  </si>
  <si>
    <t>连体坐便器</t>
  </si>
  <si>
    <t>方形台下盆</t>
  </si>
  <si>
    <t>单冷面盆龙头</t>
  </si>
  <si>
    <t>单冷弯头龙头（宿舍不锈钢水槽）</t>
  </si>
  <si>
    <t>三</t>
  </si>
  <si>
    <t>4号工具间</t>
  </si>
  <si>
    <t>税金（  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</si>
</sst>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#,##0.00_ "/>
    <numFmt numFmtId="180" formatCode="[DBNum2][$-804]General"/>
  </numFmts>
  <fonts count="42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204"/>
    </font>
    <font>
      <sz val="10"/>
      <name val="宋体"/>
      <charset val="134"/>
    </font>
    <font>
      <b/>
      <sz val="18"/>
      <name val="宋体"/>
      <charset val="134"/>
    </font>
    <font>
      <sz val="14"/>
      <name val="宋体"/>
      <charset val="204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204"/>
    </font>
    <font>
      <sz val="12"/>
      <name val="宋体"/>
      <charset val="134"/>
    </font>
    <font>
      <b/>
      <sz val="10"/>
      <name val="宋体"/>
      <charset val="134"/>
    </font>
    <font>
      <sz val="10"/>
      <color rgb="FF000000"/>
      <name val="Times New Roman"/>
      <charset val="204"/>
    </font>
    <font>
      <b/>
      <sz val="18"/>
      <color rgb="FF000000"/>
      <name val="宋体"/>
      <charset val="204"/>
    </font>
    <font>
      <sz val="10"/>
      <color rgb="FF000000"/>
      <name val="宋体"/>
      <charset val="204"/>
    </font>
    <font>
      <sz val="11"/>
      <color rgb="FF000000"/>
      <name val="宋体"/>
      <charset val="20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>
      <alignment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178" fontId="17" fillId="0" borderId="3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center" vertical="center"/>
    </xf>
    <xf numFmtId="9" fontId="14" fillId="0" borderId="3" xfId="3" applyFont="1" applyFill="1" applyBorder="1" applyAlignment="1" applyProtection="1">
      <alignment horizontal="center" vertical="center"/>
    </xf>
    <xf numFmtId="9" fontId="14" fillId="0" borderId="0" xfId="0" applyNumberFormat="1" applyFont="1" applyFill="1" applyBorder="1" applyAlignment="1">
      <alignment horizontal="center" vertical="top"/>
    </xf>
    <xf numFmtId="10" fontId="14" fillId="0" borderId="0" xfId="3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77" fontId="19" fillId="0" borderId="0" xfId="0" applyNumberFormat="1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7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179" fontId="12" fillId="0" borderId="3" xfId="0" applyNumberFormat="1" applyFont="1" applyFill="1" applyBorder="1" applyAlignment="1">
      <alignment horizontal="center" vertical="center"/>
    </xf>
    <xf numFmtId="179" fontId="12" fillId="0" borderId="3" xfId="0" applyNumberFormat="1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77" fontId="12" fillId="0" borderId="3" xfId="0" applyNumberFormat="1" applyFont="1" applyFill="1" applyBorder="1" applyAlignment="1">
      <alignment vertical="center"/>
    </xf>
    <xf numFmtId="179" fontId="12" fillId="0" borderId="4" xfId="0" applyNumberFormat="1" applyFont="1" applyFill="1" applyBorder="1" applyAlignment="1">
      <alignment horizontal="center" vertical="center"/>
    </xf>
    <xf numFmtId="179" fontId="12" fillId="0" borderId="8" xfId="0" applyNumberFormat="1" applyFont="1" applyFill="1" applyBorder="1" applyAlignment="1">
      <alignment horizontal="center" vertical="center"/>
    </xf>
    <xf numFmtId="179" fontId="12" fillId="0" borderId="9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80" fontId="18" fillId="0" borderId="4" xfId="0" applyNumberFormat="1" applyFont="1" applyFill="1" applyBorder="1" applyAlignment="1">
      <alignment horizontal="center" vertical="center"/>
    </xf>
    <xf numFmtId="180" fontId="18" fillId="0" borderId="8" xfId="0" applyNumberFormat="1" applyFont="1" applyFill="1" applyBorder="1" applyAlignment="1">
      <alignment horizontal="center" vertical="center"/>
    </xf>
    <xf numFmtId="180" fontId="18" fillId="0" borderId="9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0,0_x000d__x000a_NA_x000d__x000a_" xfId="50"/>
    <cellStyle name="常规 18" xfId="51"/>
    <cellStyle name="常规 2" xfId="52"/>
    <cellStyle name="Normal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zpp\SZMQ%2004%20GMM%20Au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nocpchome\vault_4\&#26366;&#29747;\hyperion04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1999"/>
      <sheetName val="P&amp;L-Act-Bgt -FY0304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J5" sqref="J5"/>
    </sheetView>
  </sheetViews>
  <sheetFormatPr defaultColWidth="10.3666666666667" defaultRowHeight="14.25" outlineLevelRow="4" outlineLevelCol="6"/>
  <cols>
    <col min="1" max="1" width="7.91666666666667" style="43" customWidth="1"/>
    <col min="2" max="2" width="22.05" style="43" customWidth="1"/>
    <col min="3" max="3" width="32.8416666666667" style="43" customWidth="1"/>
    <col min="4" max="4" width="22.3333333333333" style="43" customWidth="1"/>
    <col min="5" max="6" width="27.3666666666667" style="43" customWidth="1"/>
    <col min="7" max="7" width="23.9166666666667" style="43" customWidth="1"/>
    <col min="8" max="16384" width="10.3666666666667" style="43"/>
  </cols>
  <sheetData>
    <row r="1" s="43" customFormat="1" ht="54" customHeight="1" spans="1:7">
      <c r="A1" s="44" t="s">
        <v>0</v>
      </c>
      <c r="B1" s="45"/>
      <c r="C1" s="45"/>
      <c r="D1" s="46"/>
      <c r="E1" s="45"/>
      <c r="F1" s="45"/>
      <c r="G1" s="45"/>
    </row>
    <row r="2" s="43" customFormat="1" ht="52" customHeight="1" spans="1:7">
      <c r="A2" s="47" t="s">
        <v>1</v>
      </c>
      <c r="B2" s="47" t="s">
        <v>2</v>
      </c>
      <c r="C2" s="47" t="s">
        <v>3</v>
      </c>
      <c r="D2" s="48" t="s">
        <v>4</v>
      </c>
      <c r="E2" s="49" t="s">
        <v>5</v>
      </c>
      <c r="F2" s="49" t="s">
        <v>6</v>
      </c>
      <c r="G2" s="47" t="s">
        <v>7</v>
      </c>
    </row>
    <row r="3" s="43" customFormat="1" ht="52" customHeight="1" spans="1:7">
      <c r="A3" s="50">
        <v>1</v>
      </c>
      <c r="B3" s="51" t="s">
        <v>8</v>
      </c>
      <c r="C3" s="52">
        <v>860763.66</v>
      </c>
      <c r="D3" s="52">
        <v>860763.66</v>
      </c>
      <c r="E3" s="53"/>
      <c r="F3" s="53"/>
      <c r="G3" s="54"/>
    </row>
    <row r="4" s="43" customFormat="1" ht="52" customHeight="1" spans="1:7">
      <c r="A4" s="55" t="s">
        <v>9</v>
      </c>
      <c r="B4" s="56"/>
      <c r="C4" s="57"/>
      <c r="D4" s="58" t="s">
        <v>10</v>
      </c>
      <c r="E4" s="59">
        <f>F3</f>
        <v>0</v>
      </c>
      <c r="F4" s="60"/>
      <c r="G4" s="61"/>
    </row>
    <row r="5" s="43" customFormat="1" ht="52" customHeight="1" spans="1:7">
      <c r="A5" s="62"/>
      <c r="B5" s="63"/>
      <c r="C5" s="64"/>
      <c r="D5" s="58" t="s">
        <v>11</v>
      </c>
      <c r="E5" s="65"/>
      <c r="F5" s="66"/>
      <c r="G5" s="6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view="pageBreakPreview" zoomScale="160" zoomScaleNormal="100" workbookViewId="0">
      <selection activeCell="G6" sqref="G6"/>
    </sheetView>
  </sheetViews>
  <sheetFormatPr defaultColWidth="7.775" defaultRowHeight="12.75" outlineLevelRow="7"/>
  <cols>
    <col min="1" max="1" width="7.775" style="29"/>
    <col min="2" max="3" width="25.3416666666667" style="29" customWidth="1"/>
    <col min="4" max="4" width="17.175" style="29" customWidth="1"/>
    <col min="5" max="5" width="19.9333333333333" style="29" customWidth="1"/>
    <col min="6" max="6" width="15.975" style="29" customWidth="1"/>
    <col min="7" max="7" width="14.4416666666667" style="29" customWidth="1"/>
    <col min="8" max="8" width="13.75" style="29" customWidth="1"/>
    <col min="9" max="9" width="15.6916666666667" style="29" customWidth="1"/>
    <col min="10" max="16384" width="7.775" style="29"/>
  </cols>
  <sheetData>
    <row r="1" s="29" customFormat="1" ht="33" customHeight="1" spans="1:9">
      <c r="A1" s="30" t="s">
        <v>12</v>
      </c>
      <c r="B1" s="30"/>
      <c r="C1" s="30"/>
      <c r="D1" s="30"/>
    </row>
    <row r="2" s="29" customFormat="1" ht="21" customHeight="1" spans="1:9">
      <c r="A2" s="31" t="s">
        <v>13</v>
      </c>
      <c r="B2" s="31"/>
      <c r="C2" s="31"/>
    </row>
    <row r="3" s="29" customFormat="1" ht="42" customHeight="1" spans="1:9">
      <c r="A3" s="32" t="s">
        <v>1</v>
      </c>
      <c r="B3" s="32" t="s">
        <v>14</v>
      </c>
      <c r="C3" s="32" t="s">
        <v>15</v>
      </c>
      <c r="D3" s="32" t="s">
        <v>7</v>
      </c>
      <c r="E3" s="33"/>
      <c r="F3" s="33"/>
      <c r="G3" s="33"/>
      <c r="H3" s="34"/>
      <c r="I3" s="34"/>
    </row>
    <row r="4" s="29" customFormat="1" ht="42" customHeight="1" spans="1:9">
      <c r="A4" s="35">
        <v>1</v>
      </c>
      <c r="B4" s="36" t="s">
        <v>16</v>
      </c>
      <c r="C4" s="37">
        <f>'清单 (2)'!E82</f>
        <v>0</v>
      </c>
      <c r="D4" s="38"/>
      <c r="E4" s="34"/>
    </row>
    <row r="5" s="29" customFormat="1" ht="42" customHeight="1" spans="1:9">
      <c r="A5" s="35">
        <v>2</v>
      </c>
      <c r="B5" s="36"/>
      <c r="C5" s="37"/>
      <c r="D5" s="38"/>
      <c r="E5" s="34"/>
    </row>
    <row r="6" s="29" customFormat="1" ht="42" customHeight="1" spans="1:9">
      <c r="A6" s="35">
        <v>3</v>
      </c>
      <c r="B6" s="39" t="s">
        <v>17</v>
      </c>
      <c r="C6" s="37">
        <f>SUM(C4:C5)</f>
        <v>0</v>
      </c>
      <c r="D6" s="40"/>
      <c r="E6" s="34"/>
      <c r="G6" s="41"/>
    </row>
    <row r="7" s="29" customFormat="1" ht="42" customHeight="1" spans="1:9">
      <c r="A7" s="35">
        <v>4</v>
      </c>
      <c r="B7" s="39" t="s">
        <v>18</v>
      </c>
      <c r="C7" s="37">
        <f>C6*0.13</f>
        <v>0</v>
      </c>
      <c r="D7" s="38"/>
      <c r="E7" s="34"/>
    </row>
    <row r="8" s="29" customFormat="1" ht="42" customHeight="1" spans="1:9">
      <c r="A8" s="35">
        <v>5</v>
      </c>
      <c r="B8" s="39" t="s">
        <v>19</v>
      </c>
      <c r="C8" s="37">
        <f>SUM(C6:C7)</f>
        <v>0</v>
      </c>
      <c r="D8" s="38"/>
      <c r="E8" s="34"/>
      <c r="F8" s="42"/>
    </row>
  </sheetData>
  <mergeCells count="2">
    <mergeCell ref="A1:D1"/>
    <mergeCell ref="A2:C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84"/>
  <sheetViews>
    <sheetView tabSelected="1" view="pageBreakPreview" zoomScale="115" zoomScaleNormal="100" topLeftCell="A73" workbookViewId="0">
      <selection activeCell="E84" sqref="E84"/>
    </sheetView>
  </sheetViews>
  <sheetFormatPr defaultColWidth="10" defaultRowHeight="33" customHeight="1"/>
  <cols>
    <col min="1" max="1" width="8.225" style="5" customWidth="1"/>
    <col min="2" max="2" width="22.8916666666667" style="5" customWidth="1"/>
    <col min="3" max="4" width="11.1333333333333" style="5" customWidth="1"/>
    <col min="5" max="5" width="12.225" style="5" customWidth="1"/>
    <col min="6" max="6" width="15.8916666666667" style="5" customWidth="1"/>
    <col min="7" max="7" width="19.6666666666667" style="6" customWidth="1"/>
    <col min="8" max="8" width="15.4333333333333" style="6" customWidth="1"/>
    <col min="9" max="9" width="14.3333333333333" style="6" customWidth="1"/>
    <col min="10" max="16368" width="10" style="6"/>
    <col min="16369" max="16378" width="10" style="7"/>
    <col min="16379" max="16384" width="10" style="6"/>
  </cols>
  <sheetData>
    <row r="1" s="1" customFormat="1" customHeight="1" spans="1:1024 1025:16379">
      <c r="A1" s="8" t="s">
        <v>20</v>
      </c>
      <c r="B1" s="8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9"/>
    </row>
    <row r="2" s="2" customFormat="1" customHeight="1" spans="1:1024 1025:16379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3"/>
      <c r="XEP2" s="13"/>
      <c r="XEQ2" s="13"/>
      <c r="XER2" s="13"/>
      <c r="XES2" s="13"/>
      <c r="XET2" s="13"/>
      <c r="XEU2" s="13"/>
      <c r="XEV2" s="13"/>
      <c r="XEW2" s="13"/>
      <c r="XEX2" s="13"/>
      <c r="XEY2" s="12"/>
    </row>
    <row r="3" s="3" customFormat="1" customHeight="1" spans="1:1024 1025:16379">
      <c r="A3" s="14" t="s">
        <v>1</v>
      </c>
      <c r="B3" s="14" t="s">
        <v>21</v>
      </c>
      <c r="C3" s="14" t="s">
        <v>22</v>
      </c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7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/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/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/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/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/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/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/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/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/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/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/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/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/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/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/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/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/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/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/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/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/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/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/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/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/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/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/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/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/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/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/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/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/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/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/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/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/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/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/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/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/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/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/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/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/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/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/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/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/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/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/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/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/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/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/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/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/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/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/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/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/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/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/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/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/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/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/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/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/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/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/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/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/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/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/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/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/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/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/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/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/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/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/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/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/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/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/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/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/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/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/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/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/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/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/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/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/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/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/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/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/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/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/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/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/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/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/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/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/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/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/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/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/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/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/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/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/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/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/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/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/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/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/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/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/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/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/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/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/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/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/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/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/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/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/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/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/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/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/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/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/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/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/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/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/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/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/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/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/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/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/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/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/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/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/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/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/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/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/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/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/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/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/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/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/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/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/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/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/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/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/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/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/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/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/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/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/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/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/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/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/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/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/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/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/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/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/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/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/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/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/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/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/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/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/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/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/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/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/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/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/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/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/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/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/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/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/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/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/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/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/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/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/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/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/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/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/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/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/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/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/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/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/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/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/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/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/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/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/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/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/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/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/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/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/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/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/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/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/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/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/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/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/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/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/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/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/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/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/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/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/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/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/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/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/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/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/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/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/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/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/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/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/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/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/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/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/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/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/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/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/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/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/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/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/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/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/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/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/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/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/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/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/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/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/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/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/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/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/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/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/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/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/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/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/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/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/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/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/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/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/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/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/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/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/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/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/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/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/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/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/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/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/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/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/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/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/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/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/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/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/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/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/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/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/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/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/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/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/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/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/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/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/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/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/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/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/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/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/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/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/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/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/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/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/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/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/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/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/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/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/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/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/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/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/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/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/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/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/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/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/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/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/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/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/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/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/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/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/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/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/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/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/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/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/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/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/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/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/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/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/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/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/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/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/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/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/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/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/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/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/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/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/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/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/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/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/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/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/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/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/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/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/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/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/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/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/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/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/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/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/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/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/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/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/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/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/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/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/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/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/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/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/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/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/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/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/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/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/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/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/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/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/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/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/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/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/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/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/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/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/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/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/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/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/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/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/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/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/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/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/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/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/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/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/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/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/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/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/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/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/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/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/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/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/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/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/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/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/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/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/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/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/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/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/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/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/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/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/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/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/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/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/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/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/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/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/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/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/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/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/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/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/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/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/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/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/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/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/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/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/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/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/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/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/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/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/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/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/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/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/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/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/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/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/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/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/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/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/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/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/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/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/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/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/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/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/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/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/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/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/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/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/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/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/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/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/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/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/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/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/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/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/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/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/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/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/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/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/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/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/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/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/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/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/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/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/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/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/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/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/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/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/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/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/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/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/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/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/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/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/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/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/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/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/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/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/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/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/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/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/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/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/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/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/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/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/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/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/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/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/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/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/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/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/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/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/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/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/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/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/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/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/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/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/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/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/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/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/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/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/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/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/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/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/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/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/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/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/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/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/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/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/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/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/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/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/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/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/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/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/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/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/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/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/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/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/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/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/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/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/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/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/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/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/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/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/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/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/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/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/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/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/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/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/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/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/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/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/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/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/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/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/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/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/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/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/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/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/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/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/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/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/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/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/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/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/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/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/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/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/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/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/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/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/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/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/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/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/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/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/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/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/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/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/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/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/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/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/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/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/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/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/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/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/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/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/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/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/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/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/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/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/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/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/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/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/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/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/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/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/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/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/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/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/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/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/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/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/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/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/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/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/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/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/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/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/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/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/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/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/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/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/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/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/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/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/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/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/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/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/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/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/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/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/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/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/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/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/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/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/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/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/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/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/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/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/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/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/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/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/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/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/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/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/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/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/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/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/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/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/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/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/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/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/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/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/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/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/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/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/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/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/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/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/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/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/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/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/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/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/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/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/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/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/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/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/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/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/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/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/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/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/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/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/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/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/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/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/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/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/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/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/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/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/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/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/>
      <c r="WZB3" s="15"/>
      <c r="WZC3" s="15"/>
      <c r="WZD3" s="15"/>
      <c r="WZE3" s="15"/>
      <c r="WZF3" s="15"/>
      <c r="WZG3" s="15"/>
      <c r="WZH3" s="15"/>
      <c r="WZI3" s="15"/>
      <c r="WZJ3" s="15"/>
      <c r="WZK3" s="15"/>
      <c r="WZL3" s="15"/>
      <c r="WZM3" s="15"/>
      <c r="WZN3" s="15"/>
      <c r="WZO3" s="15"/>
      <c r="WZP3" s="15"/>
      <c r="WZQ3" s="15"/>
      <c r="WZR3" s="15"/>
      <c r="WZS3" s="15"/>
      <c r="WZT3" s="15"/>
      <c r="WZU3" s="15"/>
      <c r="WZV3" s="15"/>
      <c r="WZW3" s="15"/>
      <c r="WZX3" s="15"/>
      <c r="WZY3" s="15"/>
      <c r="WZZ3" s="15"/>
      <c r="XAA3" s="15"/>
      <c r="XAB3" s="15"/>
      <c r="XAC3" s="15"/>
      <c r="XAD3" s="15"/>
      <c r="XAE3" s="15"/>
      <c r="XAF3" s="15"/>
      <c r="XAG3" s="15"/>
      <c r="XAH3" s="15"/>
      <c r="XAI3" s="15"/>
      <c r="XAJ3" s="15"/>
      <c r="XAK3" s="15"/>
      <c r="XAL3" s="15"/>
      <c r="XAM3" s="15"/>
      <c r="XAN3" s="15"/>
      <c r="XAO3" s="15"/>
      <c r="XAP3" s="15"/>
      <c r="XAQ3" s="15"/>
      <c r="XAR3" s="15"/>
      <c r="XAS3" s="15"/>
      <c r="XAT3" s="15"/>
      <c r="XAU3" s="15"/>
      <c r="XAV3" s="15"/>
      <c r="XAW3" s="15"/>
      <c r="XAX3" s="15"/>
      <c r="XAY3" s="15"/>
      <c r="XAZ3" s="15"/>
      <c r="XBA3" s="15"/>
      <c r="XBB3" s="15"/>
      <c r="XBC3" s="15"/>
      <c r="XBD3" s="15"/>
      <c r="XBE3" s="15"/>
      <c r="XBF3" s="15"/>
      <c r="XBG3" s="15"/>
      <c r="XBH3" s="15"/>
      <c r="XBI3" s="15"/>
      <c r="XBJ3" s="15"/>
      <c r="XBK3" s="15"/>
      <c r="XBL3" s="15"/>
      <c r="XBM3" s="15"/>
      <c r="XBN3" s="15"/>
      <c r="XBO3" s="15"/>
      <c r="XBP3" s="15"/>
      <c r="XBQ3" s="15"/>
      <c r="XBR3" s="15"/>
      <c r="XBS3" s="15"/>
      <c r="XBT3" s="15"/>
      <c r="XBU3" s="15"/>
      <c r="XBV3" s="15"/>
      <c r="XBW3" s="15"/>
      <c r="XBX3" s="15"/>
      <c r="XBY3" s="15"/>
      <c r="XBZ3" s="15"/>
      <c r="XCA3" s="15"/>
      <c r="XCB3" s="15"/>
      <c r="XCC3" s="15"/>
      <c r="XCD3" s="15"/>
      <c r="XCE3" s="15"/>
      <c r="XCF3" s="15"/>
      <c r="XCG3" s="15"/>
      <c r="XCH3" s="15"/>
      <c r="XCI3" s="15"/>
      <c r="XCJ3" s="15"/>
      <c r="XCK3" s="15"/>
      <c r="XCL3" s="15"/>
      <c r="XCM3" s="15"/>
      <c r="XCN3" s="15"/>
      <c r="XCO3" s="15"/>
      <c r="XCP3" s="15"/>
      <c r="XCQ3" s="15"/>
      <c r="XCR3" s="15"/>
      <c r="XCS3" s="15"/>
      <c r="XCT3" s="15"/>
      <c r="XCU3" s="15"/>
      <c r="XCV3" s="15"/>
      <c r="XCW3" s="15"/>
      <c r="XCX3" s="15"/>
      <c r="XCY3" s="15"/>
      <c r="XCZ3" s="15"/>
      <c r="XDA3" s="15"/>
      <c r="XDB3" s="15"/>
      <c r="XDC3" s="15"/>
      <c r="XDD3" s="15"/>
      <c r="XDE3" s="15"/>
      <c r="XDF3" s="15"/>
      <c r="XDG3" s="15"/>
      <c r="XDH3" s="15"/>
      <c r="XDI3" s="15"/>
      <c r="XDJ3" s="15"/>
      <c r="XDK3" s="15"/>
      <c r="XDL3" s="15"/>
      <c r="XDM3" s="15"/>
      <c r="XDN3" s="15"/>
      <c r="XDO3" s="15"/>
      <c r="XDP3" s="15"/>
      <c r="XDQ3" s="15"/>
      <c r="XDR3" s="15"/>
      <c r="XDS3" s="15"/>
      <c r="XDT3" s="15"/>
      <c r="XDU3" s="15"/>
      <c r="XDV3" s="15"/>
      <c r="XDW3" s="15"/>
      <c r="XDX3" s="15"/>
      <c r="XDY3" s="15"/>
      <c r="XDZ3" s="15"/>
      <c r="XEA3" s="15"/>
      <c r="XEB3" s="15"/>
      <c r="XEC3" s="15"/>
      <c r="XED3" s="15"/>
      <c r="XEE3" s="15"/>
      <c r="XEF3" s="15"/>
      <c r="XEG3" s="15"/>
      <c r="XEH3" s="15"/>
      <c r="XEI3" s="15"/>
      <c r="XEJ3" s="15"/>
      <c r="XEK3" s="15"/>
      <c r="XEL3" s="15"/>
      <c r="XEM3" s="15"/>
      <c r="XEN3" s="15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5"/>
    </row>
    <row r="4" s="3" customFormat="1" customHeight="1" spans="1:1024 1025:16379">
      <c r="A4" s="17"/>
      <c r="B4" s="17"/>
      <c r="C4" s="14" t="s">
        <v>28</v>
      </c>
      <c r="D4" s="14" t="s">
        <v>29</v>
      </c>
      <c r="E4" s="14" t="s">
        <v>29</v>
      </c>
      <c r="F4" s="17"/>
      <c r="G4" s="14" t="s">
        <v>30</v>
      </c>
      <c r="H4" s="17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5"/>
    </row>
    <row r="5" s="4" customFormat="1" customHeight="1" spans="1:1024 1025:16379">
      <c r="A5" s="18" t="s">
        <v>31</v>
      </c>
      <c r="B5" s="18" t="s">
        <v>32</v>
      </c>
      <c r="C5" s="19"/>
      <c r="D5" s="19"/>
      <c r="E5" s="19"/>
      <c r="F5" s="19"/>
      <c r="G5" s="18"/>
      <c r="H5" s="18"/>
      <c r="I5" s="19"/>
    </row>
    <row r="6" customHeight="1" spans="1:1024 1025:16379">
      <c r="A6" s="20">
        <v>1</v>
      </c>
      <c r="B6" s="21" t="s">
        <v>33</v>
      </c>
      <c r="C6" s="20">
        <v>330</v>
      </c>
      <c r="D6" s="22"/>
      <c r="E6" s="22"/>
      <c r="F6" s="21" t="s">
        <v>34</v>
      </c>
      <c r="G6" s="23"/>
      <c r="H6" s="23"/>
      <c r="I6" s="21" t="s">
        <v>35</v>
      </c>
    </row>
    <row r="7" customHeight="1" spans="1:1024 1025:16379">
      <c r="A7" s="20">
        <v>1</v>
      </c>
      <c r="B7" s="21" t="s">
        <v>36</v>
      </c>
      <c r="C7" s="20">
        <v>330</v>
      </c>
      <c r="D7" s="22"/>
      <c r="E7" s="22"/>
      <c r="F7" s="21" t="s">
        <v>37</v>
      </c>
      <c r="G7" s="23"/>
      <c r="H7" s="23"/>
      <c r="I7" s="23"/>
    </row>
    <row r="8" customHeight="1" spans="1:1024 1025:16379">
      <c r="A8" s="20">
        <v>2</v>
      </c>
      <c r="B8" s="21" t="s">
        <v>38</v>
      </c>
      <c r="C8" s="20">
        <v>15</v>
      </c>
      <c r="D8" s="22"/>
      <c r="E8" s="22"/>
      <c r="F8" s="21" t="s">
        <v>34</v>
      </c>
      <c r="G8" s="23"/>
      <c r="H8" s="23"/>
      <c r="I8" s="21" t="s">
        <v>35</v>
      </c>
    </row>
    <row r="9" customHeight="1" spans="1:1024 1025:16379">
      <c r="A9" s="20">
        <v>2</v>
      </c>
      <c r="B9" s="21" t="s">
        <v>36</v>
      </c>
      <c r="C9" s="20">
        <v>15</v>
      </c>
      <c r="D9" s="22"/>
      <c r="E9" s="22"/>
      <c r="F9" s="21" t="s">
        <v>37</v>
      </c>
      <c r="G9" s="23"/>
      <c r="H9" s="23"/>
      <c r="I9" s="23"/>
    </row>
    <row r="10" customHeight="1" spans="1:1024 1025:16379">
      <c r="A10" s="20">
        <v>3</v>
      </c>
      <c r="B10" s="21" t="s">
        <v>33</v>
      </c>
      <c r="C10" s="20">
        <v>44</v>
      </c>
      <c r="D10" s="22"/>
      <c r="E10" s="22"/>
      <c r="F10" s="21" t="s">
        <v>34</v>
      </c>
      <c r="G10" s="23"/>
      <c r="H10" s="23"/>
      <c r="I10" s="21" t="s">
        <v>35</v>
      </c>
    </row>
    <row r="11" customHeight="1" spans="1:1024 1025:16379">
      <c r="A11" s="20">
        <v>3</v>
      </c>
      <c r="B11" s="21" t="s">
        <v>39</v>
      </c>
      <c r="C11" s="20">
        <v>44</v>
      </c>
      <c r="D11" s="22"/>
      <c r="E11" s="22"/>
      <c r="F11" s="21" t="s">
        <v>40</v>
      </c>
      <c r="G11" s="23"/>
      <c r="H11" s="23"/>
      <c r="I11" s="23"/>
    </row>
    <row r="12" customHeight="1" spans="1:1024 1025:16379">
      <c r="A12" s="20">
        <v>4</v>
      </c>
      <c r="B12" s="21" t="s">
        <v>41</v>
      </c>
      <c r="C12" s="20">
        <v>165</v>
      </c>
      <c r="D12" s="22"/>
      <c r="E12" s="22"/>
      <c r="F12" s="21" t="s">
        <v>34</v>
      </c>
      <c r="G12" s="23"/>
      <c r="H12" s="23"/>
      <c r="I12" s="21" t="s">
        <v>42</v>
      </c>
    </row>
    <row r="13" customHeight="1" spans="1:1024 1025:16379">
      <c r="A13" s="20">
        <v>4</v>
      </c>
      <c r="B13" s="21" t="s">
        <v>43</v>
      </c>
      <c r="C13" s="20">
        <v>165</v>
      </c>
      <c r="D13" s="22"/>
      <c r="E13" s="22"/>
      <c r="F13" s="21" t="s">
        <v>37</v>
      </c>
      <c r="G13" s="23"/>
      <c r="H13" s="23"/>
      <c r="I13" s="23"/>
    </row>
    <row r="14" customHeight="1" spans="1:1024 1025:16379">
      <c r="A14" s="20">
        <v>5</v>
      </c>
      <c r="B14" s="21" t="s">
        <v>44</v>
      </c>
      <c r="C14" s="20">
        <v>21</v>
      </c>
      <c r="D14" s="22"/>
      <c r="E14" s="22"/>
      <c r="F14" s="21" t="s">
        <v>34</v>
      </c>
      <c r="G14" s="23"/>
      <c r="H14" s="23"/>
      <c r="I14" s="21" t="s">
        <v>45</v>
      </c>
    </row>
    <row r="15" customHeight="1" spans="1:1024 1025:16379">
      <c r="A15" s="20">
        <v>6</v>
      </c>
      <c r="B15" s="21" t="s">
        <v>46</v>
      </c>
      <c r="C15" s="20">
        <v>90</v>
      </c>
      <c r="D15" s="22"/>
      <c r="E15" s="22"/>
      <c r="F15" s="21" t="s">
        <v>34</v>
      </c>
      <c r="G15" s="23"/>
      <c r="H15" s="23"/>
      <c r="I15" s="23"/>
    </row>
    <row r="16" customHeight="1" spans="1:1024 1025:16379">
      <c r="A16" s="20">
        <v>6</v>
      </c>
      <c r="B16" s="21" t="s">
        <v>47</v>
      </c>
      <c r="C16" s="20">
        <v>90</v>
      </c>
      <c r="D16" s="22"/>
      <c r="E16" s="22"/>
      <c r="F16" s="21" t="s">
        <v>48</v>
      </c>
      <c r="G16" s="23"/>
      <c r="H16" s="23"/>
      <c r="I16" s="23"/>
    </row>
    <row r="17" customHeight="1" spans="1:9">
      <c r="A17" s="20">
        <v>6</v>
      </c>
      <c r="B17" s="21" t="s">
        <v>49</v>
      </c>
      <c r="C17" s="20">
        <v>90</v>
      </c>
      <c r="D17" s="22"/>
      <c r="E17" s="22"/>
      <c r="F17" s="21" t="s">
        <v>50</v>
      </c>
      <c r="G17" s="23"/>
      <c r="H17" s="23"/>
      <c r="I17" s="23"/>
    </row>
    <row r="18" customHeight="1" spans="1:9">
      <c r="A18" s="20">
        <v>6</v>
      </c>
      <c r="B18" s="21" t="s">
        <v>51</v>
      </c>
      <c r="C18" s="20">
        <v>90</v>
      </c>
      <c r="D18" s="22"/>
      <c r="E18" s="22"/>
      <c r="F18" s="21" t="s">
        <v>37</v>
      </c>
      <c r="G18" s="23"/>
      <c r="H18" s="23"/>
      <c r="I18" s="23"/>
    </row>
    <row r="19" customHeight="1" spans="1:9">
      <c r="A19" s="20">
        <v>6</v>
      </c>
      <c r="B19" s="21" t="s">
        <v>52</v>
      </c>
      <c r="C19" s="20">
        <v>90</v>
      </c>
      <c r="D19" s="22"/>
      <c r="E19" s="22"/>
      <c r="F19" s="21" t="s">
        <v>53</v>
      </c>
      <c r="G19" s="24"/>
      <c r="H19" s="24"/>
      <c r="I19" s="23"/>
    </row>
    <row r="20" customHeight="1" spans="1:9">
      <c r="A20" s="20">
        <v>6</v>
      </c>
      <c r="B20" s="21" t="s">
        <v>54</v>
      </c>
      <c r="C20" s="20">
        <v>90</v>
      </c>
      <c r="D20" s="22"/>
      <c r="E20" s="22"/>
      <c r="F20" s="21" t="s">
        <v>53</v>
      </c>
      <c r="G20" s="23"/>
      <c r="H20" s="23"/>
      <c r="I20" s="23"/>
    </row>
    <row r="21" customHeight="1" spans="1:9">
      <c r="A21" s="20">
        <v>7</v>
      </c>
      <c r="B21" s="21" t="s">
        <v>46</v>
      </c>
      <c r="C21" s="20">
        <v>14</v>
      </c>
      <c r="D21" s="22"/>
      <c r="E21" s="22"/>
      <c r="F21" s="21" t="s">
        <v>34</v>
      </c>
      <c r="G21" s="23"/>
      <c r="H21" s="23"/>
      <c r="I21" s="23"/>
    </row>
    <row r="22" customHeight="1" spans="1:9">
      <c r="A22" s="20">
        <v>7</v>
      </c>
      <c r="B22" s="21" t="s">
        <v>47</v>
      </c>
      <c r="C22" s="20">
        <v>14</v>
      </c>
      <c r="D22" s="22"/>
      <c r="E22" s="22"/>
      <c r="F22" s="21" t="s">
        <v>48</v>
      </c>
      <c r="G22" s="23"/>
      <c r="H22" s="23"/>
      <c r="I22" s="23"/>
    </row>
    <row r="23" customHeight="1" spans="1:9">
      <c r="A23" s="20">
        <v>7</v>
      </c>
      <c r="B23" s="21" t="s">
        <v>49</v>
      </c>
      <c r="C23" s="20">
        <v>14</v>
      </c>
      <c r="D23" s="22"/>
      <c r="E23" s="22"/>
      <c r="F23" s="21" t="s">
        <v>50</v>
      </c>
      <c r="G23" s="23"/>
      <c r="H23" s="23"/>
      <c r="I23" s="23"/>
    </row>
    <row r="24" customHeight="1" spans="1:9">
      <c r="A24" s="20">
        <v>7</v>
      </c>
      <c r="B24" s="21" t="s">
        <v>55</v>
      </c>
      <c r="C24" s="20">
        <v>14</v>
      </c>
      <c r="D24" s="22"/>
      <c r="E24" s="22"/>
      <c r="F24" s="21" t="s">
        <v>37</v>
      </c>
      <c r="G24" s="23"/>
      <c r="H24" s="23"/>
      <c r="I24" s="23"/>
    </row>
    <row r="25" customHeight="1" spans="1:9">
      <c r="A25" s="20">
        <v>7</v>
      </c>
      <c r="B25" s="21" t="s">
        <v>54</v>
      </c>
      <c r="C25" s="20">
        <v>14</v>
      </c>
      <c r="D25" s="22"/>
      <c r="E25" s="22"/>
      <c r="F25" s="21" t="s">
        <v>53</v>
      </c>
      <c r="G25" s="23"/>
      <c r="H25" s="23"/>
      <c r="I25" s="23"/>
    </row>
    <row r="26" customHeight="1" spans="1:9">
      <c r="A26" s="20">
        <v>8</v>
      </c>
      <c r="B26" s="21" t="s">
        <v>56</v>
      </c>
      <c r="C26" s="20">
        <v>34</v>
      </c>
      <c r="D26" s="22"/>
      <c r="E26" s="22"/>
      <c r="F26" s="21" t="s">
        <v>34</v>
      </c>
      <c r="G26" s="23"/>
      <c r="H26" s="23"/>
      <c r="I26" s="23"/>
    </row>
    <row r="27" customHeight="1" spans="1:9">
      <c r="A27" s="20">
        <v>8</v>
      </c>
      <c r="B27" s="21" t="s">
        <v>47</v>
      </c>
      <c r="C27" s="20">
        <v>34</v>
      </c>
      <c r="D27" s="22"/>
      <c r="E27" s="22"/>
      <c r="F27" s="21" t="s">
        <v>48</v>
      </c>
      <c r="G27" s="23"/>
      <c r="H27" s="23"/>
      <c r="I27" s="23"/>
    </row>
    <row r="28" customHeight="1" spans="1:9">
      <c r="A28" s="20">
        <v>8</v>
      </c>
      <c r="B28" s="21" t="s">
        <v>49</v>
      </c>
      <c r="C28" s="20">
        <v>34</v>
      </c>
      <c r="D28" s="22"/>
      <c r="E28" s="22"/>
      <c r="F28" s="21" t="s">
        <v>50</v>
      </c>
      <c r="G28" s="23"/>
      <c r="H28" s="23"/>
      <c r="I28" s="23"/>
    </row>
    <row r="29" customHeight="1" spans="1:9">
      <c r="A29" s="20">
        <v>8</v>
      </c>
      <c r="B29" s="21" t="s">
        <v>55</v>
      </c>
      <c r="C29" s="20">
        <v>34</v>
      </c>
      <c r="D29" s="22"/>
      <c r="E29" s="22"/>
      <c r="F29" s="21" t="s">
        <v>37</v>
      </c>
      <c r="G29" s="23"/>
      <c r="H29" s="23"/>
      <c r="I29" s="23"/>
    </row>
    <row r="30" customHeight="1" spans="1:9">
      <c r="A30" s="20">
        <v>8</v>
      </c>
      <c r="B30" s="21" t="s">
        <v>54</v>
      </c>
      <c r="C30" s="20">
        <v>34</v>
      </c>
      <c r="D30" s="22"/>
      <c r="E30" s="22"/>
      <c r="F30" s="21" t="s">
        <v>53</v>
      </c>
      <c r="G30" s="23"/>
      <c r="H30" s="23"/>
      <c r="I30" s="23"/>
    </row>
    <row r="31" customHeight="1" spans="1:9">
      <c r="A31" s="20">
        <v>9</v>
      </c>
      <c r="B31" s="21" t="s">
        <v>57</v>
      </c>
      <c r="C31" s="20">
        <v>15</v>
      </c>
      <c r="D31" s="22"/>
      <c r="E31" s="22"/>
      <c r="F31" s="21" t="s">
        <v>34</v>
      </c>
      <c r="G31" s="23"/>
      <c r="H31" s="23"/>
      <c r="I31" s="23"/>
    </row>
    <row r="32" customHeight="1" spans="1:9">
      <c r="A32" s="20">
        <v>9</v>
      </c>
      <c r="B32" s="21" t="s">
        <v>58</v>
      </c>
      <c r="C32" s="20">
        <v>15</v>
      </c>
      <c r="D32" s="22"/>
      <c r="E32" s="22"/>
      <c r="F32" s="21" t="s">
        <v>37</v>
      </c>
      <c r="G32" s="23"/>
      <c r="H32" s="23"/>
      <c r="I32" s="23"/>
    </row>
    <row r="33" s="5" customFormat="1" customHeight="1" spans="1:9">
      <c r="A33" s="18" t="s">
        <v>59</v>
      </c>
      <c r="B33" s="18" t="s">
        <v>60</v>
      </c>
      <c r="C33" s="25"/>
      <c r="D33" s="25"/>
      <c r="E33" s="22"/>
      <c r="F33" s="25"/>
      <c r="G33" s="18"/>
      <c r="H33" s="18"/>
      <c r="I33" s="25"/>
    </row>
    <row r="34" customHeight="1" spans="1:9">
      <c r="A34" s="20">
        <v>1</v>
      </c>
      <c r="B34" s="21" t="s">
        <v>61</v>
      </c>
      <c r="C34" s="20">
        <v>463</v>
      </c>
      <c r="D34" s="22"/>
      <c r="E34" s="22"/>
      <c r="F34" s="21" t="s">
        <v>37</v>
      </c>
      <c r="G34" s="23"/>
      <c r="H34" s="23"/>
      <c r="I34" s="23"/>
    </row>
    <row r="35" customHeight="1" spans="1:9">
      <c r="A35" s="20">
        <v>2</v>
      </c>
      <c r="B35" s="21" t="s">
        <v>62</v>
      </c>
      <c r="C35" s="20">
        <v>669</v>
      </c>
      <c r="D35" s="22"/>
      <c r="E35" s="22"/>
      <c r="F35" s="21" t="s">
        <v>37</v>
      </c>
      <c r="G35" s="23"/>
      <c r="H35" s="23"/>
      <c r="I35" s="23"/>
    </row>
    <row r="36" customHeight="1" spans="1:9">
      <c r="A36" s="20">
        <v>3</v>
      </c>
      <c r="B36" s="21" t="s">
        <v>33</v>
      </c>
      <c r="C36" s="20">
        <v>4</v>
      </c>
      <c r="D36" s="22"/>
      <c r="E36" s="22"/>
      <c r="F36" s="21" t="s">
        <v>34</v>
      </c>
      <c r="G36" s="23"/>
      <c r="H36" s="23"/>
      <c r="I36" s="21" t="s">
        <v>35</v>
      </c>
    </row>
    <row r="37" customHeight="1" spans="1:9">
      <c r="A37" s="20">
        <v>3</v>
      </c>
      <c r="B37" s="21" t="s">
        <v>63</v>
      </c>
      <c r="C37" s="20">
        <v>4</v>
      </c>
      <c r="D37" s="22"/>
      <c r="E37" s="22"/>
      <c r="F37" s="21" t="s">
        <v>64</v>
      </c>
      <c r="G37" s="23"/>
      <c r="H37" s="23"/>
      <c r="I37" s="23"/>
    </row>
    <row r="38" customHeight="1" spans="1:9">
      <c r="A38" s="20">
        <v>3</v>
      </c>
      <c r="B38" s="21" t="s">
        <v>52</v>
      </c>
      <c r="C38" s="20">
        <v>4</v>
      </c>
      <c r="D38" s="22"/>
      <c r="E38" s="22"/>
      <c r="F38" s="21" t="s">
        <v>53</v>
      </c>
      <c r="G38" s="23"/>
      <c r="H38" s="23"/>
      <c r="I38" s="23"/>
    </row>
    <row r="39" customHeight="1" spans="1:9">
      <c r="A39" s="20">
        <v>3</v>
      </c>
      <c r="B39" s="21" t="s">
        <v>54</v>
      </c>
      <c r="C39" s="20">
        <v>4</v>
      </c>
      <c r="D39" s="22"/>
      <c r="E39" s="22"/>
      <c r="F39" s="21" t="s">
        <v>53</v>
      </c>
      <c r="G39" s="23"/>
      <c r="H39" s="23"/>
      <c r="I39" s="23"/>
    </row>
    <row r="40" customHeight="1" spans="1:9">
      <c r="A40" s="20">
        <v>4</v>
      </c>
      <c r="B40" s="21" t="s">
        <v>33</v>
      </c>
      <c r="C40" s="20">
        <v>665</v>
      </c>
      <c r="D40" s="22"/>
      <c r="E40" s="22"/>
      <c r="F40" s="21" t="s">
        <v>34</v>
      </c>
      <c r="G40" s="23"/>
      <c r="H40" s="23"/>
      <c r="I40" s="21" t="s">
        <v>35</v>
      </c>
    </row>
    <row r="41" customHeight="1" spans="1:9">
      <c r="A41" s="20">
        <v>4</v>
      </c>
      <c r="B41" s="21" t="s">
        <v>63</v>
      </c>
      <c r="C41" s="20">
        <v>665</v>
      </c>
      <c r="D41" s="22"/>
      <c r="E41" s="22"/>
      <c r="F41" s="21" t="s">
        <v>64</v>
      </c>
      <c r="G41" s="23"/>
      <c r="H41" s="23"/>
      <c r="I41" s="23"/>
    </row>
    <row r="42" customHeight="1" spans="1:9">
      <c r="A42" s="20">
        <v>4</v>
      </c>
      <c r="B42" s="21" t="s">
        <v>52</v>
      </c>
      <c r="C42" s="20">
        <v>665</v>
      </c>
      <c r="D42" s="22"/>
      <c r="E42" s="22"/>
      <c r="F42" s="21" t="s">
        <v>53</v>
      </c>
      <c r="G42" s="23"/>
      <c r="H42" s="23"/>
      <c r="I42" s="23"/>
    </row>
    <row r="43" customHeight="1" spans="1:9">
      <c r="A43" s="20">
        <v>4</v>
      </c>
      <c r="B43" s="21" t="s">
        <v>54</v>
      </c>
      <c r="C43" s="20">
        <v>665</v>
      </c>
      <c r="D43" s="22"/>
      <c r="E43" s="22"/>
      <c r="F43" s="21" t="s">
        <v>53</v>
      </c>
      <c r="G43" s="23"/>
      <c r="H43" s="23"/>
      <c r="I43" s="23"/>
    </row>
    <row r="44" customHeight="1" spans="1:9">
      <c r="A44" s="20">
        <v>5</v>
      </c>
      <c r="B44" s="21" t="s">
        <v>65</v>
      </c>
      <c r="C44" s="20">
        <v>7</v>
      </c>
      <c r="D44" s="22"/>
      <c r="E44" s="22"/>
      <c r="F44" s="21" t="s">
        <v>34</v>
      </c>
      <c r="G44" s="23"/>
      <c r="H44" s="23"/>
      <c r="I44" s="23"/>
    </row>
    <row r="45" customHeight="1" spans="1:9">
      <c r="A45" s="20">
        <v>5</v>
      </c>
      <c r="B45" s="21" t="s">
        <v>52</v>
      </c>
      <c r="C45" s="20">
        <v>7</v>
      </c>
      <c r="D45" s="22"/>
      <c r="E45" s="22"/>
      <c r="F45" s="21" t="s">
        <v>53</v>
      </c>
      <c r="G45" s="24"/>
      <c r="H45" s="24"/>
      <c r="I45" s="23"/>
    </row>
    <row r="46" customHeight="1" spans="1:9">
      <c r="A46" s="20">
        <v>5</v>
      </c>
      <c r="B46" s="21" t="s">
        <v>54</v>
      </c>
      <c r="C46" s="20">
        <v>7</v>
      </c>
      <c r="D46" s="22"/>
      <c r="E46" s="22"/>
      <c r="F46" s="21" t="s">
        <v>53</v>
      </c>
      <c r="G46" s="23"/>
      <c r="H46" s="23"/>
      <c r="I46" s="23"/>
    </row>
    <row r="47" customHeight="1" spans="1:9">
      <c r="A47" s="20">
        <v>6</v>
      </c>
      <c r="B47" s="21" t="s">
        <v>44</v>
      </c>
      <c r="C47" s="20">
        <v>3</v>
      </c>
      <c r="D47" s="22"/>
      <c r="E47" s="22"/>
      <c r="F47" s="21" t="s">
        <v>34</v>
      </c>
      <c r="G47" s="23"/>
      <c r="H47" s="23"/>
      <c r="I47" s="26" t="s">
        <v>45</v>
      </c>
    </row>
    <row r="48" customHeight="1" spans="1:9">
      <c r="A48" s="20">
        <v>7</v>
      </c>
      <c r="B48" s="21" t="s">
        <v>66</v>
      </c>
      <c r="C48" s="20">
        <v>2</v>
      </c>
      <c r="D48" s="22"/>
      <c r="E48" s="22"/>
      <c r="F48" s="21" t="s">
        <v>34</v>
      </c>
      <c r="G48" s="23"/>
      <c r="H48" s="23"/>
      <c r="I48" s="23"/>
    </row>
    <row r="49" customHeight="1" spans="1:9">
      <c r="A49" s="20">
        <v>7</v>
      </c>
      <c r="B49" s="21" t="s">
        <v>47</v>
      </c>
      <c r="C49" s="20">
        <v>2</v>
      </c>
      <c r="D49" s="22"/>
      <c r="E49" s="22"/>
      <c r="F49" s="21" t="s">
        <v>48</v>
      </c>
      <c r="G49" s="23"/>
      <c r="H49" s="23"/>
      <c r="I49" s="23"/>
    </row>
    <row r="50" customHeight="1" spans="1:9">
      <c r="A50" s="20">
        <v>7</v>
      </c>
      <c r="B50" s="21" t="s">
        <v>49</v>
      </c>
      <c r="C50" s="20">
        <v>2</v>
      </c>
      <c r="D50" s="22"/>
      <c r="E50" s="22"/>
      <c r="F50" s="21" t="s">
        <v>50</v>
      </c>
      <c r="G50" s="23"/>
      <c r="H50" s="23"/>
      <c r="I50" s="23"/>
    </row>
    <row r="51" s="6" customFormat="1" customHeight="1" spans="1:9">
      <c r="A51" s="20">
        <v>8</v>
      </c>
      <c r="B51" s="21" t="s">
        <v>67</v>
      </c>
      <c r="C51" s="20">
        <v>2</v>
      </c>
      <c r="D51" s="22"/>
      <c r="E51" s="22"/>
      <c r="F51" s="21" t="s">
        <v>37</v>
      </c>
      <c r="G51" s="23"/>
      <c r="H51" s="23"/>
      <c r="I51" s="23"/>
    </row>
    <row r="52" customHeight="1" spans="1:9">
      <c r="A52" s="20">
        <v>8</v>
      </c>
      <c r="B52" s="21" t="s">
        <v>66</v>
      </c>
      <c r="C52" s="20">
        <v>3</v>
      </c>
      <c r="D52" s="22"/>
      <c r="E52" s="22"/>
      <c r="F52" s="21" t="s">
        <v>34</v>
      </c>
      <c r="G52" s="23"/>
      <c r="H52" s="23"/>
      <c r="I52" s="23"/>
    </row>
    <row r="53" customHeight="1" spans="1:9">
      <c r="A53" s="20">
        <v>8</v>
      </c>
      <c r="B53" s="21" t="s">
        <v>47</v>
      </c>
      <c r="C53" s="20">
        <v>3</v>
      </c>
      <c r="D53" s="22"/>
      <c r="E53" s="22"/>
      <c r="F53" s="21" t="s">
        <v>48</v>
      </c>
      <c r="G53" s="23"/>
      <c r="H53" s="23"/>
      <c r="I53" s="23"/>
    </row>
    <row r="54" customHeight="1" spans="1:9">
      <c r="A54" s="20">
        <v>8</v>
      </c>
      <c r="B54" s="21" t="s">
        <v>49</v>
      </c>
      <c r="C54" s="20">
        <v>3</v>
      </c>
      <c r="D54" s="22"/>
      <c r="E54" s="22"/>
      <c r="F54" s="21" t="s">
        <v>50</v>
      </c>
      <c r="G54" s="23"/>
      <c r="H54" s="23"/>
      <c r="I54" s="23"/>
    </row>
    <row r="55" s="6" customFormat="1" customHeight="1" spans="1:9">
      <c r="A55" s="20">
        <v>8</v>
      </c>
      <c r="B55" s="21" t="s">
        <v>67</v>
      </c>
      <c r="C55" s="20">
        <v>3</v>
      </c>
      <c r="D55" s="22"/>
      <c r="E55" s="22"/>
      <c r="F55" s="21" t="s">
        <v>37</v>
      </c>
      <c r="G55" s="23"/>
      <c r="H55" s="23"/>
      <c r="I55" s="23"/>
    </row>
    <row r="56" customHeight="1" spans="1:9">
      <c r="A56" s="20">
        <v>8</v>
      </c>
      <c r="B56" s="21" t="s">
        <v>54</v>
      </c>
      <c r="C56" s="20">
        <v>3</v>
      </c>
      <c r="D56" s="22"/>
      <c r="E56" s="22"/>
      <c r="F56" s="21" t="s">
        <v>53</v>
      </c>
      <c r="G56" s="23"/>
      <c r="H56" s="23"/>
      <c r="I56" s="23"/>
    </row>
    <row r="57" customHeight="1" spans="1:9">
      <c r="A57" s="20">
        <v>9</v>
      </c>
      <c r="B57" s="21" t="s">
        <v>56</v>
      </c>
      <c r="C57" s="20">
        <v>9</v>
      </c>
      <c r="D57" s="22"/>
      <c r="E57" s="22"/>
      <c r="F57" s="21" t="s">
        <v>34</v>
      </c>
      <c r="G57" s="23"/>
      <c r="H57" s="23"/>
      <c r="I57" s="23"/>
    </row>
    <row r="58" customHeight="1" spans="1:9">
      <c r="A58" s="20">
        <v>9</v>
      </c>
      <c r="B58" s="21" t="s">
        <v>47</v>
      </c>
      <c r="C58" s="20">
        <v>9</v>
      </c>
      <c r="D58" s="22"/>
      <c r="E58" s="22"/>
      <c r="F58" s="21" t="s">
        <v>48</v>
      </c>
      <c r="G58" s="23"/>
      <c r="H58" s="23"/>
      <c r="I58" s="23"/>
    </row>
    <row r="59" customHeight="1" spans="1:9">
      <c r="A59" s="20">
        <v>9</v>
      </c>
      <c r="B59" s="21" t="s">
        <v>49</v>
      </c>
      <c r="C59" s="20">
        <v>9</v>
      </c>
      <c r="D59" s="22"/>
      <c r="E59" s="22"/>
      <c r="F59" s="21" t="s">
        <v>50</v>
      </c>
      <c r="G59" s="23"/>
      <c r="H59" s="23"/>
      <c r="I59" s="23"/>
    </row>
    <row r="60" s="6" customFormat="1" customHeight="1" spans="1:9">
      <c r="A60" s="20">
        <v>9</v>
      </c>
      <c r="B60" s="21" t="s">
        <v>67</v>
      </c>
      <c r="C60" s="20">
        <v>9</v>
      </c>
      <c r="D60" s="22"/>
      <c r="E60" s="22"/>
      <c r="F60" s="21" t="s">
        <v>37</v>
      </c>
      <c r="G60" s="23"/>
      <c r="H60" s="23"/>
      <c r="I60" s="23"/>
    </row>
    <row r="61" customHeight="1" spans="1:9">
      <c r="A61" s="20">
        <v>9</v>
      </c>
      <c r="B61" s="21" t="s">
        <v>54</v>
      </c>
      <c r="C61" s="20">
        <v>9</v>
      </c>
      <c r="D61" s="22"/>
      <c r="E61" s="22"/>
      <c r="F61" s="21" t="s">
        <v>53</v>
      </c>
      <c r="G61" s="23"/>
      <c r="H61" s="23"/>
      <c r="I61" s="23"/>
    </row>
    <row r="62" customHeight="1" spans="1:9">
      <c r="A62" s="20">
        <v>9</v>
      </c>
      <c r="B62" s="21" t="s">
        <v>46</v>
      </c>
      <c r="C62" s="20">
        <v>106</v>
      </c>
      <c r="D62" s="22"/>
      <c r="E62" s="22"/>
      <c r="F62" s="21" t="s">
        <v>34</v>
      </c>
      <c r="G62" s="23"/>
      <c r="H62" s="23"/>
      <c r="I62" s="23"/>
    </row>
    <row r="63" customHeight="1" spans="1:9">
      <c r="A63" s="20">
        <v>9</v>
      </c>
      <c r="B63" s="21" t="s">
        <v>47</v>
      </c>
      <c r="C63" s="20">
        <v>106</v>
      </c>
      <c r="D63" s="22"/>
      <c r="E63" s="22"/>
      <c r="F63" s="21" t="s">
        <v>48</v>
      </c>
      <c r="G63" s="23"/>
      <c r="H63" s="23"/>
      <c r="I63" s="23"/>
    </row>
    <row r="64" customHeight="1" spans="1:9">
      <c r="A64" s="20">
        <v>9</v>
      </c>
      <c r="B64" s="21" t="s">
        <v>49</v>
      </c>
      <c r="C64" s="20">
        <v>106</v>
      </c>
      <c r="D64" s="22"/>
      <c r="E64" s="22"/>
      <c r="F64" s="21" t="s">
        <v>50</v>
      </c>
      <c r="G64" s="23"/>
      <c r="H64" s="23"/>
      <c r="I64" s="23"/>
    </row>
    <row r="65" s="6" customFormat="1" customHeight="1" spans="1:9">
      <c r="A65" s="20">
        <v>9</v>
      </c>
      <c r="B65" s="21" t="s">
        <v>67</v>
      </c>
      <c r="C65" s="20">
        <v>106</v>
      </c>
      <c r="D65" s="22"/>
      <c r="E65" s="22"/>
      <c r="F65" s="21" t="s">
        <v>37</v>
      </c>
      <c r="G65" s="23"/>
      <c r="H65" s="23"/>
      <c r="I65" s="23"/>
    </row>
    <row r="66" customHeight="1" spans="1:9">
      <c r="A66" s="20">
        <v>10</v>
      </c>
      <c r="B66" s="21" t="s">
        <v>57</v>
      </c>
      <c r="C66" s="20">
        <v>2</v>
      </c>
      <c r="D66" s="22"/>
      <c r="E66" s="22"/>
      <c r="F66" s="21" t="s">
        <v>34</v>
      </c>
      <c r="G66" s="23"/>
      <c r="H66" s="23"/>
      <c r="I66" s="23"/>
    </row>
    <row r="67" customHeight="1" spans="1:9">
      <c r="A67" s="20">
        <v>10</v>
      </c>
      <c r="B67" s="21" t="s">
        <v>58</v>
      </c>
      <c r="C67" s="20">
        <v>2</v>
      </c>
      <c r="D67" s="22"/>
      <c r="E67" s="22"/>
      <c r="F67" s="21" t="s">
        <v>37</v>
      </c>
      <c r="G67" s="23"/>
      <c r="H67" s="23"/>
      <c r="I67" s="23"/>
    </row>
    <row r="68" customHeight="1" spans="1:9">
      <c r="A68" s="20">
        <v>11</v>
      </c>
      <c r="B68" s="21" t="s">
        <v>68</v>
      </c>
      <c r="C68" s="20">
        <v>918</v>
      </c>
      <c r="D68" s="22"/>
      <c r="E68" s="22"/>
      <c r="F68" s="21" t="s">
        <v>37</v>
      </c>
      <c r="G68" s="23"/>
      <c r="H68" s="23"/>
      <c r="I68" s="23"/>
    </row>
    <row r="69" customHeight="1" spans="1:9">
      <c r="A69" s="20">
        <v>11</v>
      </c>
      <c r="B69" s="21" t="s">
        <v>54</v>
      </c>
      <c r="C69" s="20">
        <v>918</v>
      </c>
      <c r="D69" s="22"/>
      <c r="E69" s="22"/>
      <c r="F69" s="21" t="s">
        <v>53</v>
      </c>
      <c r="G69" s="23"/>
      <c r="H69" s="23"/>
      <c r="I69" s="23"/>
    </row>
    <row r="70" customHeight="1" spans="1:9">
      <c r="A70" s="20">
        <v>11</v>
      </c>
      <c r="B70" s="21" t="s">
        <v>52</v>
      </c>
      <c r="C70" s="20">
        <v>918</v>
      </c>
      <c r="D70" s="22"/>
      <c r="E70" s="22"/>
      <c r="F70" s="21" t="s">
        <v>53</v>
      </c>
      <c r="G70" s="23"/>
      <c r="H70" s="23"/>
      <c r="I70" s="23"/>
    </row>
    <row r="71" customHeight="1" spans="1:9">
      <c r="A71" s="18" t="s">
        <v>69</v>
      </c>
      <c r="B71" s="27" t="s">
        <v>70</v>
      </c>
      <c r="C71" s="25"/>
      <c r="D71" s="25"/>
      <c r="E71" s="22"/>
      <c r="F71" s="25"/>
      <c r="G71" s="27"/>
      <c r="H71" s="27"/>
      <c r="I71" s="23"/>
    </row>
    <row r="72" customHeight="1" spans="1:9">
      <c r="A72" s="20">
        <v>1</v>
      </c>
      <c r="B72" s="21" t="s">
        <v>33</v>
      </c>
      <c r="C72" s="20">
        <v>7</v>
      </c>
      <c r="D72" s="22"/>
      <c r="E72" s="22"/>
      <c r="F72" s="21" t="s">
        <v>34</v>
      </c>
      <c r="G72" s="23"/>
      <c r="H72" s="23"/>
      <c r="I72" s="21" t="s">
        <v>35</v>
      </c>
    </row>
    <row r="73" customHeight="1" spans="1:9">
      <c r="A73" s="20">
        <v>1</v>
      </c>
      <c r="B73" s="21" t="s">
        <v>36</v>
      </c>
      <c r="C73" s="20">
        <v>7</v>
      </c>
      <c r="D73" s="22"/>
      <c r="E73" s="22"/>
      <c r="F73" s="21" t="s">
        <v>37</v>
      </c>
      <c r="G73" s="24"/>
      <c r="H73" s="24"/>
      <c r="I73" s="23"/>
    </row>
    <row r="74" customHeight="1" spans="1:9">
      <c r="A74" s="20">
        <v>2</v>
      </c>
      <c r="B74" s="21" t="s">
        <v>41</v>
      </c>
      <c r="C74" s="20">
        <v>3</v>
      </c>
      <c r="D74" s="22"/>
      <c r="E74" s="22"/>
      <c r="F74" s="21" t="s">
        <v>34</v>
      </c>
      <c r="G74" s="23"/>
      <c r="H74" s="23"/>
      <c r="I74" s="21" t="s">
        <v>42</v>
      </c>
    </row>
    <row r="75" customHeight="1" spans="1:9">
      <c r="A75" s="20">
        <v>2</v>
      </c>
      <c r="B75" s="21" t="s">
        <v>43</v>
      </c>
      <c r="C75" s="20">
        <v>3</v>
      </c>
      <c r="D75" s="22"/>
      <c r="E75" s="22"/>
      <c r="F75" s="21" t="s">
        <v>37</v>
      </c>
      <c r="G75" s="23"/>
      <c r="H75" s="23"/>
      <c r="I75" s="23"/>
    </row>
    <row r="76" customHeight="1" spans="1:9">
      <c r="A76" s="20">
        <v>3</v>
      </c>
      <c r="B76" s="21" t="s">
        <v>46</v>
      </c>
      <c r="C76" s="20">
        <v>2</v>
      </c>
      <c r="D76" s="22"/>
      <c r="E76" s="22"/>
      <c r="F76" s="21" t="s">
        <v>34</v>
      </c>
      <c r="G76" s="23"/>
      <c r="H76" s="23"/>
      <c r="I76" s="23"/>
    </row>
    <row r="77" customHeight="1" spans="1:9">
      <c r="A77" s="20">
        <v>3</v>
      </c>
      <c r="B77" s="21" t="s">
        <v>47</v>
      </c>
      <c r="C77" s="20">
        <v>2</v>
      </c>
      <c r="D77" s="22"/>
      <c r="E77" s="22"/>
      <c r="F77" s="21" t="s">
        <v>48</v>
      </c>
      <c r="G77" s="23"/>
      <c r="H77" s="23"/>
      <c r="I77" s="23"/>
    </row>
    <row r="78" customHeight="1" spans="1:9">
      <c r="A78" s="20">
        <v>3</v>
      </c>
      <c r="B78" s="21" t="s">
        <v>49</v>
      </c>
      <c r="C78" s="20">
        <v>2</v>
      </c>
      <c r="D78" s="22"/>
      <c r="E78" s="22"/>
      <c r="F78" s="21" t="s">
        <v>50</v>
      </c>
      <c r="G78" s="23"/>
      <c r="H78" s="23"/>
      <c r="I78" s="23"/>
    </row>
    <row r="79" customHeight="1" spans="1:9">
      <c r="A79" s="20">
        <v>3</v>
      </c>
      <c r="B79" s="21" t="s">
        <v>51</v>
      </c>
      <c r="C79" s="20">
        <v>2</v>
      </c>
      <c r="D79" s="22"/>
      <c r="E79" s="22"/>
      <c r="F79" s="21" t="s">
        <v>37</v>
      </c>
      <c r="G79" s="23"/>
      <c r="H79" s="23"/>
      <c r="I79" s="23"/>
    </row>
    <row r="80" customHeight="1" spans="1:9">
      <c r="A80" s="20">
        <v>3</v>
      </c>
      <c r="B80" s="21" t="s">
        <v>52</v>
      </c>
      <c r="C80" s="20">
        <v>2</v>
      </c>
      <c r="D80" s="22"/>
      <c r="E80" s="22"/>
      <c r="F80" s="21" t="s">
        <v>53</v>
      </c>
      <c r="G80" s="24"/>
      <c r="H80" s="24"/>
      <c r="I80" s="23"/>
    </row>
    <row r="81" customHeight="1" spans="1:9">
      <c r="A81" s="20">
        <v>3</v>
      </c>
      <c r="B81" s="21" t="s">
        <v>54</v>
      </c>
      <c r="C81" s="20">
        <v>2</v>
      </c>
      <c r="D81" s="22"/>
      <c r="E81" s="22"/>
      <c r="F81" s="21" t="s">
        <v>53</v>
      </c>
      <c r="G81" s="23"/>
      <c r="H81" s="23"/>
      <c r="I81" s="23"/>
    </row>
    <row r="82" ht="27" customHeight="1" spans="1:9">
      <c r="A82" s="27"/>
      <c r="B82" s="18" t="s">
        <v>17</v>
      </c>
      <c r="C82" s="18"/>
      <c r="D82" s="18"/>
      <c r="E82" s="28"/>
      <c r="F82" s="18"/>
      <c r="G82" s="18"/>
      <c r="H82" s="18"/>
      <c r="I82" s="19"/>
    </row>
    <row r="83" ht="27" customHeight="1" spans="1:9">
      <c r="A83" s="27"/>
      <c r="B83" s="18" t="s">
        <v>71</v>
      </c>
      <c r="C83" s="18"/>
      <c r="D83" s="18"/>
      <c r="E83" s="18"/>
      <c r="F83" s="18"/>
      <c r="G83" s="18"/>
      <c r="H83" s="18"/>
      <c r="I83" s="19"/>
    </row>
    <row r="84" ht="27" customHeight="1" spans="1:9">
      <c r="A84" s="27"/>
      <c r="B84" s="18" t="s">
        <v>19</v>
      </c>
      <c r="C84" s="18"/>
      <c r="D84" s="18"/>
      <c r="E84" s="18"/>
      <c r="F84" s="18"/>
      <c r="G84" s="18"/>
      <c r="H84" s="18"/>
      <c r="I84" s="19"/>
    </row>
  </sheetData>
  <autoFilter xmlns:etc="http://www.wps.cn/officeDocument/2017/etCustomData" ref="A4:XEY84" etc:filterBottomFollowUsedRange="0">
    <extLst/>
  </autoFilter>
  <mergeCells count="7">
    <mergeCell ref="A1:I1"/>
    <mergeCell ref="A2:I2"/>
    <mergeCell ref="A3:A4"/>
    <mergeCell ref="B3:B4"/>
    <mergeCell ref="F3:F4"/>
    <mergeCell ref="H3:H4"/>
    <mergeCell ref="I3:I4"/>
  </mergeCells>
  <pageMargins left="0.700694444444445" right="0.700694444444445" top="0.751388888888889" bottom="0.751388888888889" header="0.298611111111111" footer="0.298611111111111"/>
  <pageSetup paperSize="9" scale="68" fitToHeight="0" orientation="portrait" horizontalDpi="600"/>
  <headerFooter/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报价汇总表 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Rrr.</cp:lastModifiedBy>
  <dcterms:created xsi:type="dcterms:W3CDTF">2021-02-27T05:10:00Z</dcterms:created>
  <dcterms:modified xsi:type="dcterms:W3CDTF">2026-05-27T02:51:07Z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D2D728C2D91D4FDEAB91EC65FE64C0F8_13</vt:lpwstr>
  </property>
  <property fmtid="{D5CDD505-2E9C-101B-9397-08002B2CF9AE}" pid="4" name="commondata">
    <vt:lpwstr>eyJoZGlkIjoiM2QwNzUxM2UwMDU2ZjA0ODE1ZDQ4NTIzZmUwNTFjZmYifQ==</vt:lpwstr>
  </property>
  <property fmtid="{D5CDD505-2E9C-101B-9397-08002B2CF9AE}" pid="5" name="CalculationRule">
    <vt:i4>0</vt:i4>
  </property>
  <property fmtid="{D5CDD505-2E9C-101B-9397-08002B2CF9AE}" pid="6" name="KSOReadingLayout">
    <vt:bool>true</vt:bool>
  </property>
</Properties>
</file>