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firstSheet="2" activeTab="1"/>
  </bookViews>
  <sheets>
    <sheet name="汇总表" sheetId="6" r:id="rId1"/>
    <sheet name="编制说明" sheetId="7" r:id="rId2"/>
    <sheet name="报价汇总表" sheetId="8" r:id="rId3"/>
    <sheet name="1号厂房" sheetId="1" r:id="rId4"/>
    <sheet name="2号宿舍楼" sheetId="12" r:id="rId5"/>
    <sheet name="3号危弃仓库" sheetId="13" r:id="rId6"/>
    <sheet name="6号地下车库" sheetId="16" r:id="rId7"/>
  </sheets>
  <definedNames>
    <definedName name="_xlnm.Print_Area" localSheetId="3">'1号厂房'!$A$1:$H$128</definedName>
    <definedName name="_xlnm.Print_Area" localSheetId="4">'2号宿舍楼'!$A$1:$H$54</definedName>
    <definedName name="_xlnm.Print_Area" localSheetId="5">'3号危弃仓库'!$A$1:$H$10</definedName>
    <definedName name="_xlnm.Print_Area" localSheetId="6">'6号地下车库'!$A$1:$H$98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<sst xmlns="http://schemas.openxmlformats.org/spreadsheetml/2006/main" count="852" uniqueCount="252">
  <si>
    <t>东莞市机器人智创城施工项目-抗震支吊架采购与安装工程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</si>
  <si>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</si>
  <si>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</si>
  <si>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</si>
  <si>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</si>
  <si>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</si>
  <si>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</si>
  <si>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</si>
  <si>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</si>
  <si>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</si>
  <si>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</si>
  <si>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</si>
  <si>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</si>
  <si>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采购范围：东莞市机器人智创城施工项目-抗震支吊架采购与安装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</si>
  <si>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单价包干，本单价包含人工费、材料费（无甲供材）、材料损耗、场内外运输费、装卸费、深化设计、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</si>
  <si>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</si>
  <si>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</si>
  <si>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</si>
  <si>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</si>
  <si>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</si>
  <si>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8、本次采购范围以采购清单项目特征描述、大样节点做法表和答疑确认部位为准，具体详采购清单。</t>
  </si>
  <si>
    <t>9、本次采购投标报价需投标单位自行填报。</t>
  </si>
  <si>
    <t>10、本次采购品牌要求：详品牌要求表</t>
  </si>
  <si>
    <t>抗震支吊架采购与安装工程报价汇总表</t>
  </si>
  <si>
    <t>工程名称：东莞市机器人智创城施工项目-抗震支吊架采购与安装工程</t>
  </si>
  <si>
    <t>名称</t>
  </si>
  <si>
    <t>金额</t>
  </si>
  <si>
    <t>1号厂房</t>
  </si>
  <si>
    <t>2号宿舍楼</t>
  </si>
  <si>
    <t>3号危弃仓库</t>
  </si>
  <si>
    <t>6号地下汽车库</t>
  </si>
  <si>
    <t>不含税合计</t>
  </si>
  <si>
    <r>
      <rPr>
        <sz val="10"/>
        <color theme="1"/>
        <rFont val="宋体"/>
        <charset val="134"/>
        <scheme val="minor"/>
      </rPr>
      <t>税金（</t>
    </r>
    <r>
      <rPr>
        <u/>
        <sz val="10"/>
        <color theme="1"/>
        <rFont val="宋体"/>
        <charset val="134"/>
        <scheme val="minor"/>
      </rPr>
      <t xml:space="preserve">    </t>
    </r>
    <r>
      <rPr>
        <sz val="10"/>
        <color theme="1"/>
        <rFont val="宋体"/>
        <charset val="134"/>
        <scheme val="minor"/>
      </rPr>
      <t>%）</t>
    </r>
  </si>
  <si>
    <t>含税合计</t>
  </si>
  <si>
    <t>报价表</t>
  </si>
  <si>
    <t>工程名称：东莞市机器人智创城施工项目1号楼-抗震支架工程</t>
  </si>
  <si>
    <t>项目名称</t>
  </si>
  <si>
    <t>项目特征描述</t>
  </si>
  <si>
    <t>计量
单位</t>
  </si>
  <si>
    <t>工程量</t>
  </si>
  <si>
    <t>金额（元）</t>
  </si>
  <si>
    <t>综合单价</t>
  </si>
  <si>
    <t>合价</t>
  </si>
  <si>
    <t>电气抗震支架</t>
  </si>
  <si>
    <t>抗震支吊架</t>
  </si>
  <si>
    <t>1.名称:桥架侧向抗震支架
2.规格:QJ-200-T
3.符合设计图纸及施工规范要求</t>
  </si>
  <si>
    <t>套</t>
  </si>
  <si>
    <t>1.名称:桥架四向抗震支架
2.规格:QJ-200-TL
3.符合设计图纸及施工规范要求</t>
  </si>
  <si>
    <t>1.名称:桥架侧向抗震支架
2.规格:QJ-300-T
3.符合设计图纸及施工规范要求</t>
  </si>
  <si>
    <t>1.名称:桥架四向抗震支架
2.规格:QJ-300-TL
3.符合设计图纸及施工规范要求</t>
  </si>
  <si>
    <t>1.名称:桥架侧向抗震支架
2.规格:QJ-600-T
3.符合设计图纸及施工规范要求</t>
  </si>
  <si>
    <t>1.名称:桥架四向抗震支架
2.规格:QJ-600-TL
3.符合设计图纸及施工规范要求</t>
  </si>
  <si>
    <t>1.名称:桥架侧向抗震支架
2.规格:QJ-800-T
3.符合设计图纸及施工规范要求</t>
  </si>
  <si>
    <t>1.名称:桥架四向抗震支架
2.规格:QJ-800-TL
3.符合设计图纸及施工规范要求</t>
  </si>
  <si>
    <t>脚手架</t>
  </si>
  <si>
    <t>1.名称:脚手架
2.符合设计图纸及施工规范要求</t>
  </si>
  <si>
    <t>项</t>
  </si>
  <si>
    <t>水系统抗震支架</t>
  </si>
  <si>
    <t>成品支架</t>
  </si>
  <si>
    <t>1.名称:水管侧向抗震支架
2.管架形式:KZS-DN65-T
3.符合设计图纸及施工规范要求</t>
  </si>
  <si>
    <t>1.名称:水管侧纵向抗震支架
2.管架形式:KZS-DN65-TL
3.符合设计图纸及施工规范要求</t>
  </si>
  <si>
    <t>1.名称:水管侧向抗震支架
2.管架形式:KZS-DN80-T
3.符合设计图纸及施工规范要求</t>
  </si>
  <si>
    <t>1.名称:水管侧纵向抗震支架
2.管架形式:KZS-DN80-TL
3.符合设计图纸及施工规范要求</t>
  </si>
  <si>
    <t>1.名称:水管侧向抗震支架
2.管架形式:KZS-DN100-T
3.符合设计图纸及施工规范要求</t>
  </si>
  <si>
    <t>1.名称:水管侧纵向抗震支架
2.管架形式:KZS-DN100-TL
3.符合设计图纸及施工规范要求</t>
  </si>
  <si>
    <t>1.名称:水管侧向抗震支架
2.管架形式:KZS-DN150-T
3.符合设计图纸及施工规范要求</t>
  </si>
  <si>
    <t>1.名称:水管侧纵向抗震支架
2.管架形式:KZS-DN150-TL
3.符合设计图纸及施工规范要求</t>
  </si>
  <si>
    <t>1.名称:水管侧向抗震支架
2.管架形式:KZS-DN200-T
3.符合设计图纸及施工规范要求</t>
  </si>
  <si>
    <t>1.名称:水管侧纵向抗震支架
2.管架形式:KZS-DN200-TL
3.符合设计图纸及施工规范要求</t>
  </si>
  <si>
    <t>消防电</t>
  </si>
  <si>
    <t>1.名称:桥架侧向抗震支架
2.规格型号:QJ-200-T
3.符合设计图纸及施工规范要求</t>
  </si>
  <si>
    <t>1.名称:桥架四向抗震支架
2.规格型号:QJ-200-TL
3.符合设计图纸及施工规范要求</t>
  </si>
  <si>
    <t>1.名称:桥架侧向抗震支架
2.规格型号:QJ-400-T
3.符合设计图纸及施工规范要求</t>
  </si>
  <si>
    <t>1.名称:桥架四向抗震支架
2.规格型号:QJ-400-TL
3.符合设计图纸及施工规范要求</t>
  </si>
  <si>
    <t>自控</t>
  </si>
  <si>
    <t>1.名称:桥架侧向抗震支架
2.规格型号:Q-200-T
3.符合设计图纸及施工规范要求</t>
  </si>
  <si>
    <t>1.名称:桥架四向抗震支架
2.规格型号:Q-200-TL
3.符合设计图纸及施工规范要求</t>
  </si>
  <si>
    <t>工艺水施抗震支架</t>
  </si>
  <si>
    <t>抗震支架</t>
  </si>
  <si>
    <t>1.名称:水管侧纵向抗震支架
2.管架形式:KZS-DN600-TL
3.符合设计图纸及施工规范要求</t>
  </si>
  <si>
    <t>1.名称:水管侧向抗震支架
2.管架形式:KZS-DN600-T
3.符合设计图纸及施工规范要求</t>
  </si>
  <si>
    <t>1.名称:水管侧纵向抗震支架
2.管架形式:KZS-DN500-TL
3.符合设计图纸及施工规范要求</t>
  </si>
  <si>
    <t>1.名称:水管侧向抗震支架
2.管架形式:KZS-DN500-T
3.符合设计图纸及施工规范要求</t>
  </si>
  <si>
    <t>1.名称:水管侧纵向抗震支架
2.管架形式:KZS-DN400-TL
3.符合设计图纸及施工规范要求</t>
  </si>
  <si>
    <t>1.名称:水管侧向抗震支架
2.管架形式:KZS-DN400-T
3.符合设计图纸及施工规范要求</t>
  </si>
  <si>
    <t>1.名称:水管侧纵向抗震支架
2.管架形式:KZS-DN300-TL
3.符合设计图纸及施工规范要求</t>
  </si>
  <si>
    <t>1.名称:水管侧向抗震支架
2.管架形式:KZS-DN300-T
3.符合设计图纸及施工规范要求</t>
  </si>
  <si>
    <t>1.名称:水管侧纵向抗震支架
2.管架形式:KZS-DN250-TL
3.符合设计图纸及施工规范要求</t>
  </si>
  <si>
    <t>1.名称:水管侧向抗震支架
2.管架形式:KZS-DN250-T
3.符合设计图纸及施工规范要求</t>
  </si>
  <si>
    <t>1.名称:水管侧纵向抗震支架
2.管架形式:KZS-DN120-TL
3.符合设计图纸及施工规范要求</t>
  </si>
  <si>
    <t>1.名称:水管侧向抗震支架
2.管架形式:KZS-DN120-T
3.符合设计图纸及施工规范要求</t>
  </si>
  <si>
    <t>暖通风抗震支架</t>
  </si>
  <si>
    <t>风管双向抗震支架</t>
  </si>
  <si>
    <t>1.名称:风管双向抗震支架
2.规格:AKA_AC-700-TL
3.符合设计图纸及施工规范要求</t>
  </si>
  <si>
    <t>1.名称:风管双向抗震支架
2.规格:AKA_AC-800-TL
3.符合设计图纸及施工规范要求</t>
  </si>
  <si>
    <t>1.名称:风管双向抗震支架
2.规格:AKA_AC-900-TL
3.符合设计图纸及施工规范要求</t>
  </si>
  <si>
    <t>1.名称:风管双向抗震支架
2.规格:AKA_AC-1000-TL
3.符合设计图纸及施工规范要求</t>
  </si>
  <si>
    <t>1.名称:风管双向抗震支架
2.规格:AKA_AC-1120-TL
3.符合设计图纸及施工规范要求</t>
  </si>
  <si>
    <t>1.名称:风管双向抗震支架
2.规格:AKA_AC-1250-TL
3.符合设计图纸及施工规范要求</t>
  </si>
  <si>
    <t>1.名称:风管双向抗震支架
2.规格:AKA_AC-1400-TL
3.符合设计图纸及施工规范要求</t>
  </si>
  <si>
    <t>1.名称:风管双向抗震支架
2.规格:AKA_AC-1600-TL
3.符合设计图纸及施工规范要求</t>
  </si>
  <si>
    <t>1.名称:风管双向抗震支架
2.规格:AKA_AC-1600-Tl
3.符合设计图纸及施工规范要求</t>
  </si>
  <si>
    <t>1.名称:风管双向抗震支架
2.规格:AKA_AC-1800-TL
3.符合设计图纸及施工规范要求</t>
  </si>
  <si>
    <t>1.名称:风管双向抗震支架
2.规格:AKA_AC-2000-TL
3.符合设计图纸及施工规范要求</t>
  </si>
  <si>
    <t>1.名称:风管双向抗震支架
2.规格:AKA_AC-2200-TL
3.符合设计图纸及施工规范要求</t>
  </si>
  <si>
    <t>1.名称:风管双向抗震支架
2.规格:KFZ-1000-TL
3.符合设计图纸及施工规范要求</t>
  </si>
  <si>
    <t>1.名称:风管双向抗震支架
2.规格:KFZ-1250-TL
3.符合设计图纸及施工规范要求</t>
  </si>
  <si>
    <t>1.名称:风管双向抗震支架
2.规格:KFZ-1600-TL
3.符合设计图纸及施工规范要求</t>
  </si>
  <si>
    <t>1.名称:风管双向抗震支架
2.规格:KFZ-2000-TL
3.符合设计图纸及施工规范要求</t>
  </si>
  <si>
    <t>1.名称:风管双向抗震支架
2.规格:KFZ-2500-TL
3.符合设计图纸及施工规范要求</t>
  </si>
  <si>
    <t>风管侧向抗震支架</t>
  </si>
  <si>
    <t>1.名称:风管侧向抗震支架
2.规格:AKA_AC-500-T
3.符合设计图纸及施工规范要求</t>
  </si>
  <si>
    <t>1.名称:风管侧向抗震支架
2.规格:AKA_AC-700-T
3.符合设计图纸及施工规范要求</t>
  </si>
  <si>
    <t>1.名称:风管侧向抗震支架
2.规格:AKA_AC-800-T
3.符合设计图纸及施工规范要求</t>
  </si>
  <si>
    <t>1.名称:风管侧向抗震支架
2.规格:AKA_AC-900-T
3.符合设计图纸及施工规范要求</t>
  </si>
  <si>
    <t>1.名称:风管侧向抗震支架
2.规格:AKA_AC-1000-T
3.符合设计图纸及施工规范要求</t>
  </si>
  <si>
    <t>1.名称:风管侧向抗震支架
2.规格:AKA_AC-1120-T
3.符合设计图纸及施工规范要求</t>
  </si>
  <si>
    <t>1.名称:风管侧向抗震支架
2.规格:AKA_AC-1250-T
3.符合设计图纸及施工规范要求</t>
  </si>
  <si>
    <t>1.名称:风管侧向抗震支架
2.规格:AKA_AC-1400-T
3.符合设计图纸及施工规范要求</t>
  </si>
  <si>
    <t>1.名称:风管侧向抗震支架
2.规格:AKA_AC-1600-T
3.符合设计图纸及施工规范要求</t>
  </si>
  <si>
    <t>1.名称:风管侧向抗震支架
2.规格:AKA_AC-1800-T
3.符合设计图纸及施工规范要求</t>
  </si>
  <si>
    <t>1.名称:风管侧向抗震支架
2.规格:AKA_AC-2000-T
3.符合设计图纸及施工规范要求</t>
  </si>
  <si>
    <t>1.名称:风管侧向抗震支架
2.规格:AKA_AC-2200-T
3.符合设计图纸及施工规范要求</t>
  </si>
  <si>
    <t>1.名称:风管侧向抗震支架
2.规格:KFZ-1000-T
3.符合设计图纸及施工规范要求</t>
  </si>
  <si>
    <t>1.名称:风管侧向抗震支架
2.规格:KFZ-1250-T
3.符合设计图纸及施工规范要求</t>
  </si>
  <si>
    <t>1.名称:风管侧向抗震支架
2.规格:KFZ-1600-T
3.符合设计图纸及施工规范要求</t>
  </si>
  <si>
    <t>1.名称:风管侧向抗震支架
2.规格:KFZ-1800-T
3.符合设计图纸及施工规范要求</t>
  </si>
  <si>
    <t>1.名称:风管侧向抗震支架
2.规格:KFZ-2000-T
3.符合设计图纸及施工规范要求</t>
  </si>
  <si>
    <t>1.名称:风管侧向抗震支架
2.规格:KFZ-2500-T
3.符合设计图纸及施工规范要求</t>
  </si>
  <si>
    <t>暖通水抗震支架</t>
  </si>
  <si>
    <t>空调水管双向抗震支架</t>
  </si>
  <si>
    <t>1.名称:空调水管双向抗震支架
2.规格:KZS-65*2-TL
3.符合设计图纸及施工规范要求</t>
  </si>
  <si>
    <t>1.名称:空调水管双向抗震支架
2.规格:KZS-80*2-TL
3.符合设计图纸及施工规范要求</t>
  </si>
  <si>
    <t>1.名称:空调水管双向抗震支架
2.规格:KZS-100*2-TL
3.符合设计图纸及施工规范要求</t>
  </si>
  <si>
    <t>1.名称:空调水管双向抗震支架
2.规格:KZS-125*2-TL
3.符合设计图纸及施工规范要求</t>
  </si>
  <si>
    <t>1.名称:空调水管双向抗震支架
2.规格:KZS-150*2-TL
3.符合设计图纸及施工规范要求</t>
  </si>
  <si>
    <t>1.名称:空调水管双向抗震支架
2.规格:KZS-200*2-TL
3.符合设计图纸及施工规范要求</t>
  </si>
  <si>
    <t>1.名称:空调水管双向抗震支架
2.规格:KZS-DN80*2-TL
3.符合设计图纸及施工规范要求</t>
  </si>
  <si>
    <t>1.名称:空调水管双向抗震支架
2.规格:KZS-DN125*2-TL
3.符合设计图纸及施工规范要求</t>
  </si>
  <si>
    <t>1.名称:空调水管双向抗震支架
2.规格:KZS-DN125*2  100*2-TL
3.符合设计图纸及施工规范要求</t>
  </si>
  <si>
    <t>1.名称:空调水管双向抗震支架
2.规格:KZS-DN150*2  125*2-TL
3.符合设计图纸及施工规范要求</t>
  </si>
  <si>
    <t>1.名称:空调水管双向抗震支架
2.规格:KZS-DN150*2-TL
3.符合设计图纸及施工规范要求</t>
  </si>
  <si>
    <t>1.名称:空调水管双向抗震支架
2.规格:KZS-DN250*2 200*2-TL
3.符合设计图纸及施工规范要求</t>
  </si>
  <si>
    <t>空调水管侧向抗震支架</t>
  </si>
  <si>
    <t>1.名称:空调水管侧向抗震支架
2.规格:KZS-65*2-T
3.符合设计图纸及施工规范要求</t>
  </si>
  <si>
    <t>1.名称:空调水管侧向抗震支架
2.规格:KZS-80*2-
3.符合设计图纸及施工规范要求</t>
  </si>
  <si>
    <t>1.名称:空调水管侧向抗震支架
2.规格:KZS-100*2-T
3.符合设计图纸及施工规范要求</t>
  </si>
  <si>
    <t>1.名称:空调水管侧向抗震支架
2.规格:KZS-125*2-T
3.符合设计图纸及施工规范要求</t>
  </si>
  <si>
    <t>1.名称:空调水管侧向抗震支架
2.规格:KZS-150*2
3.符合设计图纸及施工规范要求</t>
  </si>
  <si>
    <t>1.名称:空调水管侧向抗震支架
2.规格:KZS-200*2-T
3.符合设计图纸及施工规范要求</t>
  </si>
  <si>
    <t>1.名称:空调水管侧向抗震支架
2.规格:KZS-250*2-T
3.符合设计图纸及施工规范要求</t>
  </si>
  <si>
    <t>1.名称:空调水管侧向抗震支架
2.规格:KZS-300*2-T
3.符合设计图纸及施工规范要求</t>
  </si>
  <si>
    <t>1.名称:空调水管侧向抗震支架
2.规格:KZS-DN65*2-T
3.符合设计图纸及施工规范要求</t>
  </si>
  <si>
    <t>1.名称:空调水管侧向抗震支架
2.规格:KZS-DN80*2-T
3.符合设计图纸及施工规范要求</t>
  </si>
  <si>
    <t>1.名称:空调水管侧向抗震支架
2.规格:KZS-DN100*2-T
3.符合设计图纸及施工规范要求</t>
  </si>
  <si>
    <t>1.名称:空调水管侧向抗震支架
2.规格:KZS-DN125*2 100*2-T
3.符合设计图纸及施工规范要求</t>
  </si>
  <si>
    <t>1.名称:空调水管侧向抗震支架
2.规格:KZS-DN125*2-T
3.符合设计图纸及施工规范要求</t>
  </si>
  <si>
    <t>1.名称:空调水管侧向抗震支架
2.规格:KZS-DN125*4-T
3.符合设计图纸及施工规范要求</t>
  </si>
  <si>
    <t>1.名称:空调水管侧向抗震支架
2.规格:KZS-DN125*2 150*2-T
3.符合设计图纸及施工规范要求</t>
  </si>
  <si>
    <t>1.名称:空调水管侧向抗震支架
2.规格:KZS-DN125*2  100*2-T
3.符合设计图纸及施工规范要求</t>
  </si>
  <si>
    <t>1.名称:空调水管侧向抗震支架
2.规格:KZS-DN150*2-T
3.符合设计图纸及施工规范要求</t>
  </si>
  <si>
    <t>1.名称:空调水管侧向抗震支架
2.规格:KZS-DN150*2 125*2-T
3.符合设计图纸及施工规范要求</t>
  </si>
  <si>
    <t>1.名称:空调水管侧向抗震支架
2.规格:KZS-DN200*2 150*2-T
3.符合设计图纸及施工规范要求</t>
  </si>
  <si>
    <t>1.名称:空调水管侧向抗震支架
2.规格:KZS-DN200*2 250*2-T
3.符合设计图纸及施工规范要求</t>
  </si>
  <si>
    <t>1.名称:空调水管侧向抗震支架
2.规格:KZS-DN250*2 200*2-T
3.符合设计图纸及施工规范要求</t>
  </si>
  <si>
    <t>1.名称:空调水管侧向抗震支架
2.规格:KZS-DN300*2 125*2-T
3.符合设计图纸及施工规范要求</t>
  </si>
  <si>
    <t>合   计</t>
  </si>
  <si>
    <t>工程名称：东莞市机器人智创城施工项目2号楼-抗震支架工程</t>
  </si>
  <si>
    <t>1.名称:桥架侧向抗震支架
2.规格:QJ-400-T
3.符合设计图纸及施工规范要求</t>
  </si>
  <si>
    <t>1.名称:桥架四向抗震支架
2.规格:QJ-400-TL
3.符合设计图纸及施工规范要求</t>
  </si>
  <si>
    <t>1.名称:桥架侧向抗震支架
2.规格:QJ-500-T
3.符合设计图纸及施工规范要求</t>
  </si>
  <si>
    <t>1.名称:桥架四向抗震支架
2.规格:QJ-500-TL
3.符合设计图纸及施工规范要求</t>
  </si>
  <si>
    <t>给水抗震支架</t>
  </si>
  <si>
    <t>消防水抗震支架</t>
  </si>
  <si>
    <t>暖通风抗震支架工程</t>
  </si>
  <si>
    <t>风机笼侧向抗震支架</t>
  </si>
  <si>
    <t>1.名称:风管双向抗震支架
2.规格:KZFJ-600-TL
3.符合设计图纸及施工规范要求</t>
  </si>
  <si>
    <t>1.名称:风管双向抗震支架
2.规格:KZFJ-900-TL
3.符合设计图纸及施工规范要求</t>
  </si>
  <si>
    <t>1.名称:风管双向抗震支架
2.规格:KZFJ-1000-TL
3.符合设计图纸及施工规范要求</t>
  </si>
  <si>
    <t>1.名称:风管双向抗震支架
2.规格:KZF-800-TL
3.符合设计图纸及施工规范要求</t>
  </si>
  <si>
    <t>1.名称:风管双向抗震支架
2.规格:KZF-1000-TL
3.符合设计图纸及施工规范要求</t>
  </si>
  <si>
    <t>1.名称:风管双向抗震支架
2.规格:KZFJ-600-T
3.符合设计图纸及施工规范要求</t>
  </si>
  <si>
    <t>1.名称:风管双向抗震支架
2.规格:KZFJ-900-T
3.符合设计图纸及施工规范要求</t>
  </si>
  <si>
    <t>1.名称:风管双向抗震支架
2.规格:KZFJ-1000-T
3.符合设计图纸及施工规范要求</t>
  </si>
  <si>
    <t>1.名称:风管侧向抗震支架
2.规格:KZF-800-T
3.符合设计图纸及施工规范要求</t>
  </si>
  <si>
    <t>1.名称:风管侧向抗震支架
2.规格:KZF-1000-T
3.符合设计图纸及施工规范要求</t>
  </si>
  <si>
    <t>暖通水抗震支架工程</t>
  </si>
  <si>
    <t>1.名称:空调水管双向抗震支架
2.规格:KZS-DN150+DN100-TL
3.符合设计图纸及施工规范要求</t>
  </si>
  <si>
    <t>1.名称:空调水管双向抗震支架
2.规格:KZS-DN150+DN80-TL
3.符合设计图纸及施工规范要求</t>
  </si>
  <si>
    <t>1.名称:空调水管双向抗震支架
2.规格:KZS-DN150-TL
3.符合设计图纸及施工规范要求</t>
  </si>
  <si>
    <t>1.名称:空调水管双向抗震支架
2.规格:KZS-DN150+DN65-TL
3.符合设计图纸及施工规范要求</t>
  </si>
  <si>
    <t>1.名称:空调水管侧向抗震支架
2.规格:KZS-DN150+DN80-T
3.符合设计图纸及施工规范要求</t>
  </si>
  <si>
    <t>1.名称:空调水管侧向抗震支架
2.规格:KZS-DN150-T
3.符合设计图纸及施工规范要求</t>
  </si>
  <si>
    <t>1.名称:空调水管侧向抗震支架
2.规格:KZS-DN150+DN100-T
3.符合设计图纸及施工规范要求</t>
  </si>
  <si>
    <t>1.名称:空调水管侧向抗震支架
2.规格:KZS-DN150+DN65-T
3.符合设计图纸及施工规范要求</t>
  </si>
  <si>
    <t>工程名称：东莞市机器人智创城施工项目3号楼-抗震支架工程</t>
  </si>
  <si>
    <t>暖通抗震支架工程-3号废弃仓库</t>
  </si>
  <si>
    <t>1.名称:风管侧向抗震支架
2.规格:KZF-500-T
3.符合设计图纸及施工规范要求</t>
  </si>
  <si>
    <t>1.名称:风管双向抗震支架
2.规格:KZF-400-TL
3.符合设计图纸及施工规范要求</t>
  </si>
  <si>
    <t>1.名称:风管双向抗震支架
2.规格:KZFJ-T
3.符合设计图纸及施工规范要求</t>
  </si>
  <si>
    <t>风机笼双向抗震支架</t>
  </si>
  <si>
    <t>1.名称:风管双向抗震支架
2.规格:KZFJ-TL
3.符合设计图纸及施工规范要求</t>
  </si>
  <si>
    <t>工程名称：东莞市机器人智创城施工项目地下室-抗震支架工程</t>
  </si>
  <si>
    <t>电气抗震支架-配电房</t>
  </si>
  <si>
    <t>1.名称:桥架侧向抗震支架
2.规格:KZQ-200-T
3.符合设计图纸及施工规范要求</t>
  </si>
  <si>
    <t>1.名称:桥架侧向抗震支架
2.规格:KZQ-300-T
3.符合设计图纸及施工规范要求</t>
  </si>
  <si>
    <t>1.名称:桥架四向抗震支架
2.规格:KZQ-300-TL
3.符合设计图纸及施工规范要求</t>
  </si>
  <si>
    <t>1.名称:桥架侧向抗震支架
2.规格:KZQ-400-T
3.符合设计图纸及施工规范要求</t>
  </si>
  <si>
    <t>1.名称:桥架四向抗震支架
2.规格:KZQ-400-TL
3.符合设计图纸及施工规范要求</t>
  </si>
  <si>
    <t>1.名称:桥架侧向抗震支架
2.规格:KZQ-800-T
3.符合设计图纸及施工规范要求</t>
  </si>
  <si>
    <t>1.名称:桥架四向抗震支架
2.规格:KZQ-800-TL
3.符合设计图纸及施工规范要求</t>
  </si>
  <si>
    <t>1.名称:桥架侧向抗震支架
2.规格:QJ-1000-T
3.符合设计图纸及施工规范要求</t>
  </si>
  <si>
    <t>1.名称:桥架四向抗震支架
2.规格:QJ-1000-TL
3.符合设计图纸及施工规范要求</t>
  </si>
  <si>
    <t>给水工程</t>
  </si>
  <si>
    <t>消防电工程</t>
  </si>
  <si>
    <t>1.名称:桥架侧向抗震支架
2.规格型号:QJ-300-T
3.符合设计图纸及施工规范要求</t>
  </si>
  <si>
    <t>1.名称:桥架四向抗震支架
2.规格型号:QJ-300-TL
3.符合设计图纸及施工规范要求</t>
  </si>
  <si>
    <t>智能化工程</t>
  </si>
  <si>
    <t>消防水工程</t>
  </si>
  <si>
    <t>1.名称:风管双向抗震支架
2.规格:KZF-250-TL
3.符合设计图纸及施工规范要求</t>
  </si>
  <si>
    <t>1.名称:风管双向抗震支架
2.规格:KZF-320-TL
3.符合设计图纸及施工规范要求</t>
  </si>
  <si>
    <t>1.名称:风管双向抗震支架
2.规格:KZF-630-TL
3.符合设计图纸及施工规范要求</t>
  </si>
  <si>
    <t>1.名称:风管双向抗震支架
2.规格:KZF-1250-TL
3.符合设计图纸及施工规范要求</t>
  </si>
  <si>
    <t>1.名称:风管双向抗震支架
2.规格:KZF-1400-TL
3.符合设计图纸及施工规范要求</t>
  </si>
  <si>
    <t>1.名称:风管双向抗震支架
2.规格:KZF-1600-TL
3.符合设计图纸及施工规范要求</t>
  </si>
  <si>
    <t>1.名称:风管双向抗震支架
2.规格:KZF-2000-TL
3.符合设计图纸及施工规范要求</t>
  </si>
  <si>
    <t>1.名称:风管侧向抗震支架
2.规格:KZF-250-T
3.符合设计图纸及施工规范要求</t>
  </si>
  <si>
    <t>1.名称:风管侧向抗震支架
2.规格:KZF-320-T
3.符合设计图纸及施工规范要求</t>
  </si>
  <si>
    <t>1.名称:风管侧向抗震支架
2.规格:KZF-630-T
3.符合设计图纸及施工规范要求</t>
  </si>
  <si>
    <t>1.名称:风管侧向抗震支架
2.规格:KZF-900-T
3.符合设计图纸及施工规范要求</t>
  </si>
  <si>
    <t>1.名称:风管侧向抗震支架
2.规格:KZF-1250-T
3.符合设计图纸及施工规范要求</t>
  </si>
  <si>
    <t>1.名称:风管侧向抗震支架
2.规格:KZF-1400-T
3.符合设计图纸及施工规范要求</t>
  </si>
  <si>
    <t>1.名称:风管侧向抗震支架
2.规格:KZF-1600-T
3.符合设计图纸及施工规范要求</t>
  </si>
  <si>
    <t>1.名称:风管侧向抗震支架
2.规格:KZF-2000-T
3.符合设计图纸及施工规范要求</t>
  </si>
  <si>
    <t>1.名称:空调水管双向抗震支架
2.规格:SCKD150
3.符合设计图纸及施工规范要求</t>
  </si>
  <si>
    <t>1.名称:空调水管双向抗震支架
2.规格:SCKD400
3.符合设计图纸及施工规范要求</t>
  </si>
  <si>
    <t>1.名称:空调水管双向抗震支架
2.规格:SCKD500
3.符合设计图纸及施工规范要求</t>
  </si>
  <si>
    <t>1.名称:空调水管双向抗震支架
2.规格:SCKD600
3.符合设计图纸及施工规范要求</t>
  </si>
  <si>
    <t>1.名称:空调水管双向抗震支架
2.规格:SCKD700
3.符合设计图纸及施工规范要求</t>
  </si>
  <si>
    <t>1.名称:空调水管双向抗震支架
2.规格:SCKZ2(600*2)
3.符合设计图纸及施工规范要求</t>
  </si>
  <si>
    <t>1.名称:空调水管双向抗震支架
2.规格:SCKZ2(125*2)
3.符合设计图纸及施工规范要求</t>
  </si>
  <si>
    <t>1.名称:空调水管双向抗震支架
2.规格:SCKZ2(80+350+700)
3.符合设计图纸及施工规范要求</t>
  </si>
  <si>
    <t>1.名称:空调水管双向抗震支架
2.规格:SCKZ2(150*2)
3.符合设计图纸及施工规范要求</t>
  </si>
  <si>
    <t>1.名称:空调水管双向抗震支架
2.规格:SCKZ2(65*2)
3.符合设计图纸及施工规范要求</t>
  </si>
  <si>
    <t>1.名称:空调水管双向抗震支架
2.规格:SCKZ2(350+700)
3.符合设计图纸及施工规范要求</t>
  </si>
  <si>
    <t>1.名称:空调水管侧向抗震支架
2.规格:CCKD150
3.符合设计图纸及施工规范要求</t>
  </si>
  <si>
    <t>1.名称:空调水管侧向抗震支架
2.规格:CCKD400
3.符合设计图纸及施工规范要求</t>
  </si>
  <si>
    <t>1.名称:空调水管侧向抗震支架
2.规格:CCKD600
3.符合设计图纸及施工规范要求</t>
  </si>
  <si>
    <t>1.名称:空调水管侧向抗震支架
2.规格:CCKD700
3.符合设计图纸及施工规范要求</t>
  </si>
  <si>
    <t>1.名称:空调水管侧向抗震支架
2.规格:CCKZ2(80+350+700)
3.符合设计图纸及施工规范要求</t>
  </si>
  <si>
    <t>1.名称:空调水管侧向抗震支架
2.规格:CCKZ2(350+700)
3.符合设计图纸及施工规范要求</t>
  </si>
  <si>
    <t>1.名称:空调水管侧向抗震支架
2.规格:CCKZ2(150*2)
3.符合设计图纸及施工规范要求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</si>
</sst>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3">
    <font>
      <sz val="11"/>
      <color theme="1"/>
      <name val="宋体"/>
      <charset val="134"/>
      <scheme val="minor"/>
    </font>
    <font>
      <b/>
      <sz val="20"/>
      <name val="宋体"/>
      <charset val="134"/>
    </font>
    <font>
      <sz val="11"/>
      <name val="宋体"/>
      <charset val="134"/>
    </font>
    <font>
      <sz val="10"/>
      <name val="宋体"/>
      <charset val="134"/>
    </font>
    <font>
      <sz val="9"/>
      <color theme="1"/>
      <name val="宋体"/>
      <charset val="134"/>
      <scheme val="minor"/>
    </font>
    <font>
      <b/>
      <sz val="16"/>
      <color theme="1"/>
      <name val="宋体"/>
      <charset val="134"/>
      <scheme val="minor"/>
    </font>
    <font>
      <b/>
      <sz val="9"/>
      <color theme="1"/>
      <name val="宋体"/>
      <charset val="134"/>
      <scheme val="minor"/>
    </font>
    <font>
      <sz val="10"/>
      <color theme="1"/>
      <name val="宋体"/>
      <charset val="134"/>
      <scheme val="minor"/>
    </font>
    <font>
      <sz val="12"/>
      <name val="宋体"/>
      <charset val="134"/>
    </font>
    <font>
      <b/>
      <sz val="14"/>
      <name val="宋体"/>
      <charset val="134"/>
    </font>
    <font>
      <b/>
      <sz val="12"/>
      <name val="宋体"/>
      <charset val="134"/>
    </font>
    <font>
      <b/>
      <sz val="16"/>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auto="1"/>
      </right>
      <top style="thin">
        <color indexed="8"/>
      </top>
      <bottom/>
      <diagonal/>
    </border>
    <border>
      <left style="thin">
        <color auto="1"/>
      </left>
      <right style="medium">
        <color auto="1"/>
      </right>
      <top style="thin">
        <color indexed="8"/>
      </top>
      <bottom/>
      <diagonal/>
    </border>
    <border>
      <left style="medium">
        <color auto="1"/>
      </left>
      <right style="thin">
        <color auto="1"/>
      </right>
      <top style="thin">
        <color indexed="8"/>
      </top>
      <bottom/>
      <diagonal/>
    </border>
    <border>
      <left style="medium">
        <color auto="1"/>
      </left>
      <right style="thin">
        <color auto="1"/>
      </right>
      <top style="thin">
        <color indexed="8"/>
      </top>
      <bottom style="medium">
        <color auto="1"/>
      </bottom>
      <diagonal/>
    </border>
    <border>
      <left style="thin">
        <color auto="1"/>
      </left>
      <right style="thin">
        <color auto="1"/>
      </right>
      <top style="thin">
        <color indexed="8"/>
      </top>
      <bottom style="medium">
        <color auto="1"/>
      </bottom>
      <diagonal/>
    </border>
    <border>
      <left style="thin">
        <color auto="1"/>
      </left>
      <right style="medium">
        <color auto="1"/>
      </right>
      <top style="thin">
        <color indexed="8"/>
      </top>
      <bottom style="medium">
        <color auto="1"/>
      </bottom>
      <diagonal/>
    </border>
    <border>
      <left style="thin">
        <color indexed="8"/>
      </left>
      <right style="thin">
        <color auto="1"/>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27"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8" applyNumberFormat="0" applyFill="0" applyAlignment="0" applyProtection="0">
      <alignment vertical="center"/>
    </xf>
    <xf numFmtId="0" fontId="19" fillId="0" borderId="28" applyNumberFormat="0" applyFill="0" applyAlignment="0" applyProtection="0">
      <alignment vertical="center"/>
    </xf>
    <xf numFmtId="0" fontId="20" fillId="0" borderId="29" applyNumberFormat="0" applyFill="0" applyAlignment="0" applyProtection="0">
      <alignment vertical="center"/>
    </xf>
    <xf numFmtId="0" fontId="20" fillId="0" borderId="0" applyNumberFormat="0" applyFill="0" applyBorder="0" applyAlignment="0" applyProtection="0">
      <alignment vertical="center"/>
    </xf>
    <xf numFmtId="0" fontId="21" fillId="4" borderId="30" applyNumberFormat="0" applyAlignment="0" applyProtection="0">
      <alignment vertical="center"/>
    </xf>
    <xf numFmtId="0" fontId="22" fillId="5" borderId="31" applyNumberFormat="0" applyAlignment="0" applyProtection="0">
      <alignment vertical="center"/>
    </xf>
    <xf numFmtId="0" fontId="23" fillId="5" borderId="30" applyNumberFormat="0" applyAlignment="0" applyProtection="0">
      <alignment vertical="center"/>
    </xf>
    <xf numFmtId="0" fontId="24" fillId="6" borderId="32" applyNumberFormat="0" applyAlignment="0" applyProtection="0">
      <alignment vertical="center"/>
    </xf>
    <xf numFmtId="0" fontId="25" fillId="0" borderId="33" applyNumberFormat="0" applyFill="0" applyAlignment="0" applyProtection="0">
      <alignment vertical="center"/>
    </xf>
    <xf numFmtId="0" fontId="26" fillId="0" borderId="34"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4" fillId="0" borderId="0"/>
  </cellStyleXfs>
  <cellXfs count="85">
    <xf numFmtId="0" fontId="0" fillId="0" borderId="0" xfId="0">
      <alignment vertic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0" fillId="0" borderId="0" xfId="0" applyAlignment="1">
      <alignment horizontal="left" vertical="center"/>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6" xfId="49" applyFont="1" applyFill="1" applyBorder="1" applyAlignment="1">
      <alignment horizontal="left" vertical="center"/>
    </xf>
    <xf numFmtId="0" fontId="2" fillId="2" borderId="9" xfId="49" applyFont="1" applyFill="1" applyBorder="1" applyAlignment="1">
      <alignment horizontal="center" vertical="center"/>
    </xf>
    <xf numFmtId="0" fontId="2" fillId="2" borderId="6" xfId="49" applyFont="1" applyFill="1" applyBorder="1" applyAlignment="1">
      <alignment horizontal="right" vertical="center"/>
    </xf>
    <xf numFmtId="0" fontId="2" fillId="2" borderId="10"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0" fillId="0" borderId="0" xfId="0" applyAlignment="1">
      <alignment horizontal="justify" vertical="center"/>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xf>
    <xf numFmtId="176" fontId="2" fillId="2" borderId="9" xfId="49" applyNumberFormat="1" applyFont="1" applyFill="1" applyBorder="1" applyAlignment="1">
      <alignment horizontal="right" vertical="center" wrapText="1"/>
    </xf>
    <xf numFmtId="0" fontId="3" fillId="2" borderId="6" xfId="49" applyFont="1" applyFill="1" applyBorder="1" applyAlignment="1">
      <alignment horizontal="right" vertical="center" wrapText="1"/>
    </xf>
    <xf numFmtId="0" fontId="2" fillId="2" borderId="9" xfId="49" applyFont="1" applyFill="1" applyBorder="1" applyAlignment="1">
      <alignment horizontal="right" vertical="center"/>
    </xf>
    <xf numFmtId="0" fontId="0" fillId="0" borderId="11" xfId="0" applyBorder="1" applyAlignment="1">
      <alignment horizontal="left" vertical="center"/>
    </xf>
    <xf numFmtId="0" fontId="0" fillId="0" borderId="11" xfId="0" applyBorder="1" applyAlignment="1">
      <alignment horizontal="left" vertical="center" wrapText="1"/>
    </xf>
    <xf numFmtId="0" fontId="0" fillId="0" borderId="11" xfId="0" applyBorder="1" applyAlignment="1">
      <alignment horizontal="center" vertical="center"/>
    </xf>
    <xf numFmtId="0" fontId="0" fillId="0" borderId="12" xfId="0" applyBorder="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176" fontId="0" fillId="0" borderId="15" xfId="0" applyNumberFormat="1" applyBorder="1">
      <alignment vertical="center"/>
    </xf>
    <xf numFmtId="0" fontId="0" fillId="0" borderId="16" xfId="0" applyBorder="1">
      <alignment vertical="center"/>
    </xf>
    <xf numFmtId="0" fontId="2" fillId="2" borderId="9"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center" wrapText="1"/>
    </xf>
    <xf numFmtId="0" fontId="2" fillId="2" borderId="17" xfId="49" applyFont="1" applyFill="1" applyBorder="1" applyAlignment="1">
      <alignment horizontal="center" vertical="center" wrapText="1"/>
    </xf>
    <xf numFmtId="0" fontId="4" fillId="0" borderId="0" xfId="49" applyFont="1" applyFill="1" applyAlignment="1"/>
    <xf numFmtId="176" fontId="4" fillId="0" borderId="0" xfId="49" applyNumberFormat="1" applyFont="1" applyFill="1" applyAlignment="1"/>
    <xf numFmtId="0" fontId="5" fillId="0" borderId="18" xfId="0" applyFont="1" applyFill="1" applyBorder="1" applyAlignment="1">
      <alignment horizontal="center" vertical="center"/>
    </xf>
    <xf numFmtId="176" fontId="5" fillId="0" borderId="18" xfId="0" applyNumberFormat="1" applyFont="1" applyFill="1" applyBorder="1" applyAlignment="1">
      <alignment horizontal="center" vertical="center"/>
    </xf>
    <xf numFmtId="0" fontId="6" fillId="0" borderId="18" xfId="0" applyFont="1" applyFill="1" applyBorder="1" applyAlignment="1">
      <alignment horizontal="left" vertical="center"/>
    </xf>
    <xf numFmtId="0" fontId="0" fillId="0" borderId="18" xfId="49" applyFont="1" applyFill="1" applyBorder="1" applyAlignment="1">
      <alignment horizontal="center" vertical="center"/>
    </xf>
    <xf numFmtId="176" fontId="0" fillId="0" borderId="18" xfId="49" applyNumberFormat="1" applyFont="1" applyFill="1" applyBorder="1" applyAlignment="1">
      <alignment horizontal="center" vertical="center"/>
    </xf>
    <xf numFmtId="0" fontId="4" fillId="0" borderId="18" xfId="49" applyFont="1" applyFill="1" applyBorder="1" applyAlignment="1">
      <alignment horizontal="center" vertical="center"/>
    </xf>
    <xf numFmtId="0" fontId="7" fillId="0" borderId="18" xfId="49" applyFont="1" applyFill="1" applyBorder="1" applyAlignment="1">
      <alignment horizontal="center" vertical="center"/>
    </xf>
    <xf numFmtId="176" fontId="7" fillId="0" borderId="18" xfId="49" applyNumberFormat="1" applyFont="1" applyFill="1" applyBorder="1" applyAlignment="1">
      <alignment horizontal="center" vertical="center"/>
    </xf>
    <xf numFmtId="0" fontId="4" fillId="0" borderId="18" xfId="49" applyFont="1" applyFill="1" applyBorder="1" applyAlignment="1"/>
    <xf numFmtId="0" fontId="4" fillId="0" borderId="0" xfId="49" applyFont="1" applyFill="1" applyBorder="1" applyAlignment="1">
      <alignment horizontal="center" vertical="center"/>
    </xf>
    <xf numFmtId="176" fontId="7" fillId="0" borderId="0" xfId="49" applyNumberFormat="1" applyFont="1" applyFill="1" applyBorder="1" applyAlignment="1">
      <alignment horizontal="center" vertical="center"/>
    </xf>
    <xf numFmtId="9" fontId="4" fillId="0" borderId="0" xfId="49" applyNumberFormat="1" applyFont="1" applyFill="1" applyAlignment="1"/>
    <xf numFmtId="0" fontId="4" fillId="0" borderId="0" xfId="49" applyFont="1" applyFill="1" applyAlignment="1">
      <alignment horizontal="left" vertical="top"/>
    </xf>
    <xf numFmtId="10" fontId="4" fillId="0" borderId="0" xfId="3" applyNumberFormat="1" applyFont="1" applyFill="1" applyAlignment="1"/>
    <xf numFmtId="0" fontId="4" fillId="0" borderId="0" xfId="49" applyFont="1" applyFill="1" applyAlignment="1">
      <alignment horizontal="left" vertical="center"/>
    </xf>
    <xf numFmtId="0" fontId="4" fillId="0" borderId="0" xfId="49" applyFont="1" applyFill="1" applyAlignment="1">
      <alignment horizont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18" xfId="0" applyFont="1" applyFill="1" applyBorder="1" applyAlignment="1">
      <alignment horizontal="center" vertical="center" wrapText="1"/>
    </xf>
    <xf numFmtId="0" fontId="8" fillId="0" borderId="18" xfId="0" applyFont="1" applyFill="1" applyBorder="1" applyAlignment="1">
      <alignment vertical="center" wrapText="1"/>
    </xf>
    <xf numFmtId="0" fontId="8" fillId="0" borderId="18" xfId="0" applyFont="1" applyFill="1" applyBorder="1" applyAlignment="1">
      <alignment horizontal="left" vertical="center" wrapText="1"/>
    </xf>
    <xf numFmtId="0" fontId="10" fillId="0" borderId="18" xfId="0" applyFont="1" applyFill="1" applyBorder="1" applyAlignment="1">
      <alignment vertical="center" wrapText="1"/>
    </xf>
    <xf numFmtId="0" fontId="8"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0" fillId="0" borderId="18" xfId="0" applyFont="1" applyFill="1" applyBorder="1" applyAlignment="1">
      <alignment horizontal="center" vertical="center"/>
    </xf>
    <xf numFmtId="176" fontId="10" fillId="0" borderId="18" xfId="0" applyNumberFormat="1" applyFont="1" applyFill="1" applyBorder="1" applyAlignment="1">
      <alignment horizontal="center" vertical="center" wrapText="1"/>
    </xf>
    <xf numFmtId="0" fontId="10" fillId="0" borderId="18" xfId="0" applyFont="1" applyFill="1" applyBorder="1" applyAlignment="1">
      <alignment horizontal="center" vertical="center" wrapText="1"/>
    </xf>
    <xf numFmtId="0" fontId="8" fillId="0" borderId="18" xfId="0" applyFont="1" applyFill="1" applyBorder="1" applyAlignment="1">
      <alignment horizontal="center" vertical="center"/>
    </xf>
    <xf numFmtId="0" fontId="8" fillId="0" borderId="18" xfId="0" applyFont="1" applyFill="1" applyBorder="1" applyAlignment="1">
      <alignment vertical="center"/>
    </xf>
    <xf numFmtId="177" fontId="8" fillId="0" borderId="18" xfId="0" applyNumberFormat="1" applyFont="1" applyFill="1" applyBorder="1" applyAlignment="1">
      <alignment vertical="center"/>
    </xf>
    <xf numFmtId="0" fontId="12" fillId="0" borderId="18" xfId="0" applyFont="1" applyFill="1" applyBorder="1" applyAlignment="1">
      <alignment vertical="center"/>
    </xf>
    <xf numFmtId="0" fontId="10" fillId="0" borderId="19" xfId="0" applyFont="1" applyFill="1" applyBorder="1" applyAlignment="1">
      <alignment horizontal="center" vertical="center"/>
    </xf>
    <xf numFmtId="0" fontId="10" fillId="0" borderId="20" xfId="0" applyFont="1" applyFill="1" applyBorder="1" applyAlignment="1">
      <alignment horizontal="center" vertical="center"/>
    </xf>
    <xf numFmtId="0" fontId="10" fillId="0" borderId="21" xfId="0" applyFont="1" applyFill="1" applyBorder="1" applyAlignment="1">
      <alignment horizontal="center" vertical="center"/>
    </xf>
    <xf numFmtId="176" fontId="8" fillId="0" borderId="21" xfId="0" applyNumberFormat="1" applyFont="1" applyFill="1" applyBorder="1" applyAlignment="1">
      <alignment vertical="center"/>
    </xf>
    <xf numFmtId="176" fontId="8" fillId="0" borderId="18" xfId="0" applyNumberFormat="1" applyFont="1" applyFill="1" applyBorder="1" applyAlignment="1">
      <alignment vertical="center"/>
    </xf>
    <xf numFmtId="177" fontId="8" fillId="0" borderId="22" xfId="0" applyNumberFormat="1" applyFont="1" applyFill="1" applyBorder="1" applyAlignment="1">
      <alignment horizontal="center" vertical="center"/>
    </xf>
    <xf numFmtId="177" fontId="8" fillId="0" borderId="23" xfId="0" applyNumberFormat="1" applyFont="1" applyFill="1" applyBorder="1" applyAlignment="1">
      <alignment horizontal="center" vertical="center"/>
    </xf>
    <xf numFmtId="0" fontId="10" fillId="0" borderId="24"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26" xfId="0" applyFont="1" applyFill="1" applyBorder="1" applyAlignment="1">
      <alignment horizontal="center" vertical="center"/>
    </xf>
    <xf numFmtId="176" fontId="8" fillId="0" borderId="26" xfId="0" applyNumberFormat="1" applyFont="1" applyFill="1" applyBorder="1" applyAlignment="1">
      <alignment vertical="center"/>
    </xf>
    <xf numFmtId="178" fontId="2" fillId="0" borderId="22" xfId="0" applyNumberFormat="1" applyFont="1" applyFill="1" applyBorder="1" applyAlignment="1">
      <alignment horizontal="center" vertical="center"/>
    </xf>
    <xf numFmtId="178" fontId="2" fillId="0" borderId="23"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view="pageBreakPreview" zoomScaleNormal="100" workbookViewId="0">
      <selection activeCell="E2" sqref="E2"/>
    </sheetView>
  </sheetViews>
  <sheetFormatPr defaultColWidth="9.33333333333333" defaultRowHeight="14.25" outlineLevelRow="4" outlineLevelCol="6"/>
  <cols>
    <col min="1" max="1" width="7.125" style="61" customWidth="1"/>
    <col min="2" max="2" width="19.8416666666667" style="61" customWidth="1"/>
    <col min="3" max="3" width="21.125" style="61" customWidth="1"/>
    <col min="4" max="4" width="20.1" style="61" customWidth="1"/>
    <col min="5" max="5" width="23.25" style="61" customWidth="1"/>
    <col min="6" max="6" width="21.375" style="61" customWidth="1"/>
    <col min="7" max="7" width="21.525" style="61" customWidth="1"/>
    <col min="8" max="16384" width="9.33333333333333" style="61"/>
  </cols>
  <sheetData>
    <row r="1" s="61" customFormat="1" ht="54" customHeight="1" spans="1:7">
      <c r="A1" s="62" t="s">
        <v>0</v>
      </c>
      <c r="B1" s="63"/>
      <c r="C1" s="63"/>
      <c r="D1" s="64"/>
      <c r="E1" s="64"/>
      <c r="F1" s="63"/>
      <c r="G1" s="63"/>
    </row>
    <row r="2" s="61" customFormat="1" ht="52" customHeight="1" spans="1:7">
      <c r="A2" s="65" t="s">
        <v>1</v>
      </c>
      <c r="B2" s="65" t="s">
        <v>2</v>
      </c>
      <c r="C2" s="65" t="s">
        <v>3</v>
      </c>
      <c r="D2" s="66" t="s">
        <v>4</v>
      </c>
      <c r="E2" s="67" t="s">
        <v>5</v>
      </c>
      <c r="F2" s="67" t="s">
        <v>6</v>
      </c>
      <c r="G2" s="65" t="s">
        <v>7</v>
      </c>
    </row>
    <row r="3" s="61" customFormat="1" ht="52" customHeight="1" spans="1:7">
      <c r="A3" s="68">
        <v>1</v>
      </c>
      <c r="B3" s="69" t="s">
        <v>8</v>
      </c>
      <c r="C3" s="70"/>
      <c r="D3" s="70"/>
      <c r="E3" s="70"/>
      <c r="F3" s="70"/>
      <c r="G3" s="71"/>
    </row>
    <row r="4" s="61" customFormat="1" ht="52" customHeight="1" spans="1:7">
      <c r="A4" s="72" t="s">
        <v>9</v>
      </c>
      <c r="B4" s="73"/>
      <c r="C4" s="74"/>
      <c r="D4" s="75"/>
      <c r="E4" s="76" t="s">
        <v>10</v>
      </c>
      <c r="F4" s="77">
        <f>F3</f>
        <v>0</v>
      </c>
      <c r="G4" s="78"/>
    </row>
    <row r="5" s="61" customFormat="1" ht="52" customHeight="1" spans="1:7">
      <c r="A5" s="79"/>
      <c r="B5" s="80"/>
      <c r="C5" s="81"/>
      <c r="D5" s="82"/>
      <c r="E5" s="76" t="s">
        <v>11</v>
      </c>
      <c r="F5" s="83" t="str">
        <f>IF(F4&lt;0,"负","")&amp;IF(TRUNC(F4)=F4,TEXT(IF(F4&lt;0,-F4,F4),"[DBNum2]")&amp;"元整",IF(TRUNC(F4*10)=F4*10,TEXT(TRUNC(IF(F4&lt;0,-F4,F4)),"[DBNum2]")&amp;"元"&amp;TEXT(RIGHT(F4),"[DBNum2]")&amp;"角整",TEXT(TRUNC(F4),"[DBNum2]")&amp;"元"&amp;IF(ISNUMBER(FIND(".0",F4)),"零",TEXT(LEFT(RIGHT(F4,2)),"[DBNum2]")&amp;"角")&amp;TEXT(RIGHT(F4),"[DBNum2]")&amp;"分"))</f>
        <v>零元整</v>
      </c>
      <c r="G5" s="84"/>
    </row>
  </sheetData>
  <mergeCells count="4">
    <mergeCell ref="A1:G1"/>
    <mergeCell ref="F4:G4"/>
    <mergeCell ref="F5:G5"/>
    <mergeCell ref="A4:C5"/>
  </mergeCells>
  <pageMargins left="0.75" right="0.75" top="1" bottom="1" header="0.5" footer="0.5"/>
  <pageSetup paperSize="9" scale="6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A1" sqref="A$1:A$1048576"/>
    </sheetView>
  </sheetViews>
  <sheetFormatPr defaultColWidth="11.4083333333333" defaultRowHeight="33" customHeight="1"/>
  <cols>
    <col min="1" max="1" width="124.441666666667" style="56" customWidth="1"/>
    <col min="2" max="32" width="11.675" style="55"/>
    <col min="33" max="16384" width="11.4083333333333" style="55"/>
  </cols>
  <sheetData>
    <row r="1" s="55" customFormat="1" ht="43" customHeight="1" spans="1:10">
      <c r="A1" s="57" t="s">
        <v>12</v>
      </c>
    </row>
    <row r="2" s="55" customFormat="1" ht="81" customHeight="1" spans="1:10">
      <c r="A2" s="58" t="s">
        <v>13</v>
      </c>
    </row>
    <row r="3" s="55" customFormat="1" ht="117" customHeight="1" spans="1:10">
      <c r="A3" s="59" t="s">
        <v>14</v>
      </c>
    </row>
    <row r="4" s="55" customFormat="1" ht="71" customHeight="1" spans="1:10">
      <c r="A4" s="58" t="s">
        <v>15</v>
      </c>
    </row>
    <row r="5" s="55" customFormat="1" ht="37" customHeight="1" spans="1:10">
      <c r="A5" s="58" t="s">
        <v>16</v>
      </c>
    </row>
    <row r="6" s="55" customFormat="1" ht="53" customHeight="1" spans="1:10">
      <c r="A6" s="58" t="s">
        <v>17</v>
      </c>
    </row>
    <row r="7" s="55" customFormat="1" ht="46" customHeight="1" spans="1:10">
      <c r="A7" s="58" t="s">
        <v>18</v>
      </c>
    </row>
    <row r="8" s="55" customFormat="1" ht="72" customHeight="1" spans="1:10">
      <c r="A8" s="58" t="s">
        <v>19</v>
      </c>
    </row>
    <row r="9" s="55" customFormat="1" ht="34" customHeight="1" spans="1:10">
      <c r="A9" s="58" t="s">
        <v>20</v>
      </c>
    </row>
    <row r="10" s="55" customFormat="1" ht="34" customHeight="1" spans="1:10">
      <c r="A10" s="58" t="s">
        <v>21</v>
      </c>
    </row>
    <row r="11" s="55" customFormat="1" customHeight="1" spans="1:10">
      <c r="A11" s="60" t="s">
        <v>22</v>
      </c>
      <c r="B11" s="56"/>
      <c r="C11" s="56"/>
      <c r="D11" s="56"/>
      <c r="E11" s="56"/>
      <c r="F11" s="56"/>
      <c r="G11" s="56"/>
      <c r="H11" s="56"/>
      <c r="I11" s="56"/>
      <c r="J11" s="56"/>
    </row>
    <row r="12" s="55" customFormat="1" customHeight="1" spans="1:10">
      <c r="A12" s="56"/>
    </row>
    <row r="13" s="55"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view="pageBreakPreview" zoomScaleNormal="100" workbookViewId="0">
      <selection activeCell="C5" sqref="C5"/>
    </sheetView>
  </sheetViews>
  <sheetFormatPr defaultColWidth="10.5" defaultRowHeight="11.25" outlineLevelCol="5"/>
  <cols>
    <col min="1" max="1" width="6.85833333333333" style="37" customWidth="1"/>
    <col min="2" max="2" width="27.2666666666667" style="37" customWidth="1"/>
    <col min="3" max="3" width="28.875" style="38" customWidth="1"/>
    <col min="4" max="4" width="17.7916666666667" style="37" customWidth="1"/>
    <col min="5" max="5" width="12.25" style="37"/>
    <col min="6" max="16384" width="10.5" style="37"/>
  </cols>
  <sheetData>
    <row r="1" s="37" customFormat="1" ht="32" customHeight="1" spans="1:6">
      <c r="A1" s="39" t="s">
        <v>23</v>
      </c>
      <c r="B1" s="39"/>
      <c r="C1" s="40"/>
      <c r="D1" s="39"/>
    </row>
    <row r="2" s="37" customFormat="1" ht="19" customHeight="1" spans="1:6">
      <c r="A2" s="41" t="s">
        <v>24</v>
      </c>
      <c r="B2" s="41"/>
      <c r="C2" s="41"/>
      <c r="D2" s="41"/>
    </row>
    <row r="3" s="37" customFormat="1" ht="20" customHeight="1" spans="1:6">
      <c r="A3" s="42" t="s">
        <v>1</v>
      </c>
      <c r="B3" s="42" t="s">
        <v>25</v>
      </c>
      <c r="C3" s="43" t="s">
        <v>26</v>
      </c>
      <c r="D3" s="42" t="s">
        <v>7</v>
      </c>
    </row>
    <row r="4" s="37" customFormat="1" ht="33" customHeight="1" spans="1:6">
      <c r="A4" s="44">
        <v>1</v>
      </c>
      <c r="B4" s="45" t="s">
        <v>27</v>
      </c>
      <c r="C4" s="46">
        <f>'1号厂房'!G128</f>
        <v>0</v>
      </c>
      <c r="D4" s="47"/>
      <c r="E4" s="48"/>
    </row>
    <row r="5" s="37" customFormat="1" ht="33" customHeight="1" spans="1:6">
      <c r="A5" s="44">
        <v>2</v>
      </c>
      <c r="B5" s="45" t="s">
        <v>28</v>
      </c>
      <c r="C5" s="46">
        <f>'2号宿舍楼'!G54</f>
        <v>0</v>
      </c>
      <c r="D5" s="47"/>
      <c r="E5" s="48"/>
    </row>
    <row r="6" s="37" customFormat="1" ht="33" customHeight="1" spans="1:6">
      <c r="A6" s="44">
        <v>3</v>
      </c>
      <c r="B6" s="45" t="s">
        <v>29</v>
      </c>
      <c r="C6" s="46">
        <f>'3号危弃仓库'!G10</f>
        <v>0</v>
      </c>
      <c r="D6" s="47"/>
      <c r="E6" s="48"/>
    </row>
    <row r="7" s="37" customFormat="1" ht="33" customHeight="1" spans="1:6">
      <c r="A7" s="44">
        <v>4</v>
      </c>
      <c r="B7" s="45" t="s">
        <v>30</v>
      </c>
      <c r="C7" s="46">
        <f>'6号地下车库'!G98</f>
        <v>0</v>
      </c>
      <c r="D7" s="47"/>
      <c r="E7" s="48"/>
    </row>
    <row r="8" s="37" customFormat="1" ht="33" customHeight="1" spans="1:6">
      <c r="A8" s="44">
        <v>5</v>
      </c>
      <c r="B8" s="45" t="s">
        <v>31</v>
      </c>
      <c r="C8" s="46">
        <f>SUM(C4:C7)</f>
        <v>0</v>
      </c>
      <c r="D8" s="47"/>
      <c r="E8" s="49"/>
    </row>
    <row r="9" s="37" customFormat="1" ht="33" customHeight="1" spans="1:6">
      <c r="A9" s="44">
        <v>6</v>
      </c>
      <c r="B9" s="45" t="s">
        <v>32</v>
      </c>
      <c r="C9" s="46">
        <f>C8*0.09</f>
        <v>0</v>
      </c>
      <c r="D9" s="47"/>
      <c r="E9" s="49"/>
    </row>
    <row r="10" s="37" customFormat="1" ht="33" customHeight="1" spans="1:6">
      <c r="A10" s="44">
        <v>7</v>
      </c>
      <c r="B10" s="45" t="s">
        <v>33</v>
      </c>
      <c r="C10" s="46">
        <f>SUM(C8:C9)</f>
        <v>0</v>
      </c>
      <c r="D10" s="47"/>
      <c r="E10" s="49"/>
      <c r="F10" s="50"/>
    </row>
    <row r="11" s="37" customFormat="1" ht="15" customHeight="1" spans="1:6">
      <c r="A11" s="51"/>
      <c r="B11" s="51"/>
      <c r="C11" s="51"/>
      <c r="D11" s="51"/>
      <c r="E11" s="52"/>
    </row>
    <row r="12" s="37" customFormat="1" ht="17" customHeight="1" spans="1:6">
      <c r="A12" s="53"/>
      <c r="B12" s="53"/>
      <c r="C12" s="53"/>
      <c r="D12" s="53"/>
    </row>
    <row r="13" s="37" customFormat="1" spans="1:6">
      <c r="A13" s="54"/>
      <c r="B13" s="54"/>
      <c r="C13" s="54"/>
      <c r="D13" s="54"/>
    </row>
  </sheetData>
  <mergeCells count="5">
    <mergeCell ref="A1:D1"/>
    <mergeCell ref="A2:D2"/>
    <mergeCell ref="A11:D11"/>
    <mergeCell ref="A12:D12"/>
    <mergeCell ref="A13:D13"/>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8"/>
  <sheetViews>
    <sheetView view="pageBreakPreview" zoomScale="85" zoomScaleNormal="80" topLeftCell="A50" workbookViewId="0">
      <selection activeCell="F6" sqref="F6:F127"/>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34</v>
      </c>
      <c r="B1" s="1"/>
      <c r="C1" s="1"/>
      <c r="D1" s="1"/>
      <c r="E1" s="2"/>
      <c r="F1" s="2"/>
      <c r="G1" s="2"/>
      <c r="H1" s="2"/>
    </row>
    <row r="2" ht="33" customHeight="1" spans="1:12">
      <c r="A2" s="3" t="s">
        <v>35</v>
      </c>
      <c r="B2" s="3"/>
      <c r="C2" s="3"/>
      <c r="D2" s="3"/>
      <c r="E2" s="3"/>
      <c r="F2" s="3"/>
      <c r="G2" s="3"/>
      <c r="H2" s="3"/>
    </row>
    <row r="3" ht="21" customHeight="1" spans="1:12">
      <c r="A3" s="4" t="s">
        <v>1</v>
      </c>
      <c r="B3" s="5" t="s">
        <v>36</v>
      </c>
      <c r="C3" s="5" t="s">
        <v>37</v>
      </c>
      <c r="D3" s="5" t="s">
        <v>38</v>
      </c>
      <c r="E3" s="5" t="s">
        <v>39</v>
      </c>
      <c r="F3" s="5" t="s">
        <v>40</v>
      </c>
      <c r="G3" s="6"/>
      <c r="H3" s="7"/>
    </row>
    <row r="4" ht="24" customHeight="1" spans="1:12">
      <c r="A4" s="8"/>
      <c r="B4" s="9"/>
      <c r="C4" s="9"/>
      <c r="D4" s="9"/>
      <c r="E4" s="9"/>
      <c r="F4" s="9" t="s">
        <v>41</v>
      </c>
      <c r="G4" s="10" t="s">
        <v>42</v>
      </c>
      <c r="H4" s="11" t="s">
        <v>7</v>
      </c>
    </row>
    <row r="5" ht="26" customHeight="1" spans="1:12">
      <c r="A5" s="8"/>
      <c r="B5" s="18" t="s">
        <v>43</v>
      </c>
      <c r="C5" s="18"/>
      <c r="D5" s="32"/>
      <c r="E5" s="33"/>
      <c r="F5" s="36"/>
      <c r="G5" s="15"/>
      <c r="H5" s="16"/>
      <c r="K5" s="17"/>
      <c r="L5" s="17"/>
    </row>
    <row r="6" ht="40.5" spans="1:12">
      <c r="A6" s="8">
        <v>1</v>
      </c>
      <c r="B6" s="18" t="s">
        <v>44</v>
      </c>
      <c r="C6" s="18" t="s">
        <v>45</v>
      </c>
      <c r="D6" s="9" t="s">
        <v>46</v>
      </c>
      <c r="E6" s="33">
        <v>137</v>
      </c>
      <c r="F6" s="33"/>
      <c r="G6" s="20">
        <f>E6*F6</f>
        <v>0</v>
      </c>
      <c r="H6" s="16"/>
      <c r="K6" s="21"/>
    </row>
    <row r="7" ht="40.5" spans="1:12">
      <c r="A7" s="8">
        <v>2</v>
      </c>
      <c r="B7" s="18" t="s">
        <v>44</v>
      </c>
      <c r="C7" s="18" t="s">
        <v>47</v>
      </c>
      <c r="D7" s="9" t="s">
        <v>46</v>
      </c>
      <c r="E7" s="33">
        <v>116</v>
      </c>
      <c r="F7" s="33"/>
      <c r="G7" s="20">
        <f t="shared" ref="G7:G18" si="0">E7*F7</f>
        <v>0</v>
      </c>
      <c r="H7" s="16"/>
      <c r="K7" s="21"/>
    </row>
    <row r="8" ht="40.5" spans="1:12">
      <c r="A8" s="8">
        <v>3</v>
      </c>
      <c r="B8" s="18" t="s">
        <v>44</v>
      </c>
      <c r="C8" s="18" t="s">
        <v>48</v>
      </c>
      <c r="D8" s="9" t="s">
        <v>46</v>
      </c>
      <c r="E8" s="33">
        <v>259</v>
      </c>
      <c r="F8" s="33"/>
      <c r="G8" s="20">
        <f t="shared" si="0"/>
        <v>0</v>
      </c>
      <c r="H8" s="16"/>
      <c r="K8" s="21"/>
    </row>
    <row r="9" ht="40.5" spans="1:12">
      <c r="A9" s="8">
        <v>4</v>
      </c>
      <c r="B9" s="18" t="s">
        <v>44</v>
      </c>
      <c r="C9" s="18" t="s">
        <v>49</v>
      </c>
      <c r="D9" s="32" t="s">
        <v>46</v>
      </c>
      <c r="E9" s="33">
        <v>232</v>
      </c>
      <c r="F9" s="32"/>
      <c r="G9" s="20">
        <f t="shared" si="0"/>
        <v>0</v>
      </c>
      <c r="H9" s="16"/>
    </row>
    <row r="10" ht="40.5" spans="1:12">
      <c r="A10" s="8">
        <v>5</v>
      </c>
      <c r="B10" s="18" t="s">
        <v>44</v>
      </c>
      <c r="C10" s="18" t="s">
        <v>50</v>
      </c>
      <c r="D10" s="9" t="s">
        <v>46</v>
      </c>
      <c r="E10" s="33">
        <v>24</v>
      </c>
      <c r="F10" s="33"/>
      <c r="G10" s="20">
        <f t="shared" si="0"/>
        <v>0</v>
      </c>
      <c r="H10" s="16"/>
      <c r="K10" s="21"/>
    </row>
    <row r="11" ht="40.5" spans="1:12">
      <c r="A11" s="8">
        <v>6</v>
      </c>
      <c r="B11" s="18" t="s">
        <v>44</v>
      </c>
      <c r="C11" s="18" t="s">
        <v>51</v>
      </c>
      <c r="D11" s="9" t="s">
        <v>46</v>
      </c>
      <c r="E11" s="33">
        <v>22</v>
      </c>
      <c r="F11" s="33"/>
      <c r="G11" s="20">
        <f t="shared" si="0"/>
        <v>0</v>
      </c>
      <c r="H11" s="16"/>
      <c r="K11" s="21"/>
    </row>
    <row r="12" ht="40.5" spans="1:12">
      <c r="A12" s="8">
        <v>7</v>
      </c>
      <c r="B12" s="18" t="s">
        <v>44</v>
      </c>
      <c r="C12" s="18" t="s">
        <v>52</v>
      </c>
      <c r="D12" s="9" t="s">
        <v>46</v>
      </c>
      <c r="E12" s="33">
        <v>1</v>
      </c>
      <c r="F12" s="33"/>
      <c r="G12" s="20">
        <f t="shared" si="0"/>
        <v>0</v>
      </c>
      <c r="H12" s="16"/>
      <c r="K12" s="21"/>
    </row>
    <row r="13" ht="40.5" spans="1:12">
      <c r="A13" s="8">
        <v>8</v>
      </c>
      <c r="B13" s="18" t="s">
        <v>44</v>
      </c>
      <c r="C13" s="18" t="s">
        <v>53</v>
      </c>
      <c r="D13" s="9" t="s">
        <v>46</v>
      </c>
      <c r="E13" s="33">
        <v>85</v>
      </c>
      <c r="F13" s="33"/>
      <c r="G13" s="20">
        <f t="shared" si="0"/>
        <v>0</v>
      </c>
      <c r="H13" s="16"/>
      <c r="K13" s="21"/>
    </row>
    <row r="14" ht="27" spans="1:12">
      <c r="A14" s="8">
        <v>9</v>
      </c>
      <c r="B14" s="18" t="s">
        <v>54</v>
      </c>
      <c r="C14" s="18" t="s">
        <v>55</v>
      </c>
      <c r="D14" s="9" t="s">
        <v>56</v>
      </c>
      <c r="E14" s="33">
        <v>1</v>
      </c>
      <c r="F14" s="33"/>
      <c r="G14" s="20">
        <f t="shared" si="0"/>
        <v>0</v>
      </c>
      <c r="H14" s="16"/>
      <c r="K14" s="21"/>
    </row>
    <row r="15" ht="27" customHeight="1" spans="1:12">
      <c r="A15" s="8"/>
      <c r="B15" s="18" t="s">
        <v>57</v>
      </c>
      <c r="C15" s="18"/>
      <c r="D15" s="9"/>
      <c r="E15" s="33"/>
      <c r="F15" s="33"/>
      <c r="G15" s="20"/>
      <c r="H15" s="16"/>
      <c r="K15" s="21"/>
    </row>
    <row r="16" ht="40.5" spans="1:12">
      <c r="A16" s="8">
        <v>10</v>
      </c>
      <c r="B16" s="18" t="s">
        <v>58</v>
      </c>
      <c r="C16" s="18" t="s">
        <v>59</v>
      </c>
      <c r="D16" s="32" t="s">
        <v>46</v>
      </c>
      <c r="E16" s="33">
        <v>30</v>
      </c>
      <c r="F16" s="34"/>
      <c r="G16" s="20">
        <f t="shared" ref="G15:G46" si="1">E16*F16</f>
        <v>0</v>
      </c>
      <c r="H16" s="16"/>
      <c r="K16" s="35"/>
    </row>
    <row r="17" ht="40.5" spans="1:11">
      <c r="A17" s="8">
        <v>11</v>
      </c>
      <c r="B17" s="18" t="s">
        <v>58</v>
      </c>
      <c r="C17" s="18" t="s">
        <v>60</v>
      </c>
      <c r="D17" s="32" t="s">
        <v>46</v>
      </c>
      <c r="E17" s="33">
        <v>47</v>
      </c>
      <c r="F17" s="34"/>
      <c r="G17" s="20">
        <f t="shared" si="1"/>
        <v>0</v>
      </c>
      <c r="H17" s="16"/>
      <c r="K17" s="35"/>
    </row>
    <row r="18" ht="40.5" spans="1:11">
      <c r="A18" s="8">
        <v>12</v>
      </c>
      <c r="B18" s="18" t="s">
        <v>58</v>
      </c>
      <c r="C18" s="18" t="s">
        <v>61</v>
      </c>
      <c r="D18" s="32" t="s">
        <v>46</v>
      </c>
      <c r="E18" s="33">
        <v>23</v>
      </c>
      <c r="F18" s="34"/>
      <c r="G18" s="20">
        <f t="shared" si="1"/>
        <v>0</v>
      </c>
      <c r="H18" s="16"/>
      <c r="K18" s="35"/>
    </row>
    <row r="19" ht="40.5" spans="1:11">
      <c r="A19" s="8">
        <v>13</v>
      </c>
      <c r="B19" s="18" t="s">
        <v>58</v>
      </c>
      <c r="C19" s="18" t="s">
        <v>62</v>
      </c>
      <c r="D19" s="32" t="s">
        <v>46</v>
      </c>
      <c r="E19" s="33">
        <v>12</v>
      </c>
      <c r="F19" s="34"/>
      <c r="G19" s="20">
        <f t="shared" si="1"/>
        <v>0</v>
      </c>
      <c r="H19" s="16"/>
      <c r="K19" s="35"/>
    </row>
    <row r="20" ht="40.5" spans="1:11">
      <c r="A20" s="8">
        <v>14</v>
      </c>
      <c r="B20" s="18" t="s">
        <v>58</v>
      </c>
      <c r="C20" s="18" t="s">
        <v>63</v>
      </c>
      <c r="D20" s="32" t="s">
        <v>46</v>
      </c>
      <c r="E20" s="33">
        <v>146</v>
      </c>
      <c r="F20" s="34"/>
      <c r="G20" s="20">
        <f t="shared" si="1"/>
        <v>0</v>
      </c>
      <c r="H20" s="16"/>
      <c r="K20" s="35"/>
    </row>
    <row r="21" ht="40.5" spans="1:11">
      <c r="A21" s="8">
        <v>15</v>
      </c>
      <c r="B21" s="18" t="s">
        <v>58</v>
      </c>
      <c r="C21" s="18" t="s">
        <v>64</v>
      </c>
      <c r="D21" s="32" t="s">
        <v>46</v>
      </c>
      <c r="E21" s="33">
        <v>111</v>
      </c>
      <c r="F21" s="34"/>
      <c r="G21" s="20">
        <f t="shared" si="1"/>
        <v>0</v>
      </c>
      <c r="H21" s="16"/>
      <c r="K21" s="35"/>
    </row>
    <row r="22" ht="40.5" spans="1:11">
      <c r="A22" s="8">
        <v>16</v>
      </c>
      <c r="B22" s="18" t="s">
        <v>58</v>
      </c>
      <c r="C22" s="18" t="s">
        <v>65</v>
      </c>
      <c r="D22" s="32" t="s">
        <v>46</v>
      </c>
      <c r="E22" s="33">
        <v>70</v>
      </c>
      <c r="F22" s="34"/>
      <c r="G22" s="20">
        <f t="shared" si="1"/>
        <v>0</v>
      </c>
      <c r="H22" s="16"/>
      <c r="K22" s="35"/>
    </row>
    <row r="23" ht="40.5" spans="1:11">
      <c r="A23" s="8">
        <v>17</v>
      </c>
      <c r="B23" s="18" t="s">
        <v>58</v>
      </c>
      <c r="C23" s="18" t="s">
        <v>66</v>
      </c>
      <c r="D23" s="32" t="s">
        <v>46</v>
      </c>
      <c r="E23" s="33">
        <v>60</v>
      </c>
      <c r="F23" s="34"/>
      <c r="G23" s="20">
        <f t="shared" si="1"/>
        <v>0</v>
      </c>
      <c r="H23" s="16"/>
      <c r="K23" s="35"/>
    </row>
    <row r="24" ht="40.5" spans="1:11">
      <c r="A24" s="8">
        <v>18</v>
      </c>
      <c r="B24" s="18" t="s">
        <v>58</v>
      </c>
      <c r="C24" s="18" t="s">
        <v>67</v>
      </c>
      <c r="D24" s="32" t="s">
        <v>46</v>
      </c>
      <c r="E24" s="33">
        <v>39</v>
      </c>
      <c r="F24" s="34"/>
      <c r="G24" s="20">
        <f t="shared" si="1"/>
        <v>0</v>
      </c>
      <c r="H24" s="16"/>
      <c r="K24" s="35"/>
    </row>
    <row r="25" ht="40.5" spans="1:11">
      <c r="A25" s="8">
        <v>19</v>
      </c>
      <c r="B25" s="18" t="s">
        <v>58</v>
      </c>
      <c r="C25" s="18" t="s">
        <v>68</v>
      </c>
      <c r="D25" s="32" t="s">
        <v>46</v>
      </c>
      <c r="E25" s="33">
        <v>36</v>
      </c>
      <c r="F25" s="34"/>
      <c r="G25" s="20">
        <f t="shared" si="1"/>
        <v>0</v>
      </c>
      <c r="H25" s="16"/>
      <c r="K25" s="35"/>
    </row>
    <row r="26" ht="27" spans="1:11">
      <c r="A26" s="8">
        <v>20</v>
      </c>
      <c r="B26" s="18" t="s">
        <v>54</v>
      </c>
      <c r="C26" s="18" t="s">
        <v>55</v>
      </c>
      <c r="D26" s="32" t="s">
        <v>56</v>
      </c>
      <c r="E26" s="33">
        <v>1</v>
      </c>
      <c r="F26" s="34"/>
      <c r="G26" s="20">
        <f t="shared" si="1"/>
        <v>0</v>
      </c>
      <c r="H26" s="16"/>
      <c r="K26" s="35"/>
    </row>
    <row r="27" ht="34" customHeight="1" spans="1:11">
      <c r="A27" s="8"/>
      <c r="B27" s="18" t="s">
        <v>69</v>
      </c>
      <c r="C27" s="18"/>
      <c r="D27" s="32"/>
      <c r="E27" s="33"/>
      <c r="F27" s="34"/>
      <c r="G27" s="20"/>
      <c r="H27" s="16"/>
      <c r="K27" s="35"/>
    </row>
    <row r="28" ht="40.5" spans="1:11">
      <c r="A28" s="8">
        <v>21</v>
      </c>
      <c r="B28" s="18" t="s">
        <v>44</v>
      </c>
      <c r="C28" s="18" t="s">
        <v>70</v>
      </c>
      <c r="D28" s="32" t="s">
        <v>46</v>
      </c>
      <c r="E28" s="33">
        <v>129</v>
      </c>
      <c r="F28" s="34"/>
      <c r="G28" s="20">
        <f t="shared" si="1"/>
        <v>0</v>
      </c>
      <c r="H28" s="16"/>
      <c r="K28" s="35"/>
    </row>
    <row r="29" ht="40.5" spans="1:11">
      <c r="A29" s="8">
        <v>22</v>
      </c>
      <c r="B29" s="18" t="s">
        <v>44</v>
      </c>
      <c r="C29" s="18" t="s">
        <v>71</v>
      </c>
      <c r="D29" s="32" t="s">
        <v>46</v>
      </c>
      <c r="E29" s="33">
        <v>112</v>
      </c>
      <c r="F29" s="34"/>
      <c r="G29" s="20">
        <f t="shared" si="1"/>
        <v>0</v>
      </c>
      <c r="H29" s="16"/>
      <c r="K29" s="35"/>
    </row>
    <row r="30" ht="40.5" spans="1:11">
      <c r="A30" s="8">
        <v>23</v>
      </c>
      <c r="B30" s="18" t="s">
        <v>44</v>
      </c>
      <c r="C30" s="18" t="s">
        <v>72</v>
      </c>
      <c r="D30" s="32" t="s">
        <v>46</v>
      </c>
      <c r="E30" s="33">
        <v>3</v>
      </c>
      <c r="F30" s="34"/>
      <c r="G30" s="20">
        <f t="shared" si="1"/>
        <v>0</v>
      </c>
      <c r="H30" s="16"/>
      <c r="K30" s="35"/>
    </row>
    <row r="31" ht="40.5" spans="1:11">
      <c r="A31" s="8">
        <v>24</v>
      </c>
      <c r="B31" s="18" t="s">
        <v>44</v>
      </c>
      <c r="C31" s="18" t="s">
        <v>73</v>
      </c>
      <c r="D31" s="32" t="s">
        <v>46</v>
      </c>
      <c r="E31" s="33">
        <v>3</v>
      </c>
      <c r="F31" s="34"/>
      <c r="G31" s="20">
        <f t="shared" si="1"/>
        <v>0</v>
      </c>
      <c r="H31" s="16"/>
      <c r="K31" s="35"/>
    </row>
    <row r="32" ht="27" spans="1:11">
      <c r="A32" s="8">
        <v>25</v>
      </c>
      <c r="B32" s="18" t="s">
        <v>54</v>
      </c>
      <c r="C32" s="18" t="s">
        <v>55</v>
      </c>
      <c r="D32" s="32" t="s">
        <v>56</v>
      </c>
      <c r="E32" s="33">
        <v>1</v>
      </c>
      <c r="F32" s="34"/>
      <c r="G32" s="20">
        <f t="shared" si="1"/>
        <v>0</v>
      </c>
      <c r="H32" s="16"/>
      <c r="K32" s="35"/>
    </row>
    <row r="33" ht="30" customHeight="1" spans="1:11">
      <c r="A33" s="8"/>
      <c r="B33" s="18" t="s">
        <v>74</v>
      </c>
      <c r="C33" s="18"/>
      <c r="D33" s="32"/>
      <c r="E33" s="33"/>
      <c r="F33" s="34"/>
      <c r="G33" s="20"/>
      <c r="H33" s="16"/>
      <c r="K33" s="35"/>
    </row>
    <row r="34" ht="40.5" spans="1:11">
      <c r="A34" s="8">
        <v>26</v>
      </c>
      <c r="B34" s="18" t="s">
        <v>44</v>
      </c>
      <c r="C34" s="18" t="s">
        <v>75</v>
      </c>
      <c r="D34" s="32" t="s">
        <v>46</v>
      </c>
      <c r="E34" s="33">
        <v>181</v>
      </c>
      <c r="F34" s="34"/>
      <c r="G34" s="20">
        <f t="shared" si="1"/>
        <v>0</v>
      </c>
      <c r="H34" s="16"/>
      <c r="K34" s="35"/>
    </row>
    <row r="35" ht="40.5" spans="1:11">
      <c r="A35" s="8">
        <v>27</v>
      </c>
      <c r="B35" s="18" t="s">
        <v>44</v>
      </c>
      <c r="C35" s="18" t="s">
        <v>76</v>
      </c>
      <c r="D35" s="32" t="s">
        <v>46</v>
      </c>
      <c r="E35" s="33">
        <v>84</v>
      </c>
      <c r="F35" s="34"/>
      <c r="G35" s="20">
        <f t="shared" si="1"/>
        <v>0</v>
      </c>
      <c r="H35" s="16"/>
      <c r="K35" s="35"/>
    </row>
    <row r="36" ht="27" spans="1:11">
      <c r="A36" s="8">
        <v>28</v>
      </c>
      <c r="B36" s="18" t="s">
        <v>54</v>
      </c>
      <c r="C36" s="18" t="s">
        <v>55</v>
      </c>
      <c r="D36" s="32" t="s">
        <v>56</v>
      </c>
      <c r="E36" s="33">
        <v>1</v>
      </c>
      <c r="F36" s="34"/>
      <c r="G36" s="20">
        <f t="shared" si="1"/>
        <v>0</v>
      </c>
      <c r="H36" s="16"/>
      <c r="K36" s="35"/>
    </row>
    <row r="37" ht="28" customHeight="1" spans="1:11">
      <c r="A37" s="8"/>
      <c r="B37" s="18" t="s">
        <v>77</v>
      </c>
      <c r="C37" s="18"/>
      <c r="D37" s="32"/>
      <c r="E37" s="33"/>
      <c r="F37" s="34"/>
      <c r="G37" s="20"/>
      <c r="H37" s="16"/>
      <c r="K37" s="35"/>
    </row>
    <row r="38" ht="40.5" spans="1:11">
      <c r="A38" s="8">
        <v>29</v>
      </c>
      <c r="B38" s="18" t="s">
        <v>78</v>
      </c>
      <c r="C38" s="18" t="s">
        <v>79</v>
      </c>
      <c r="D38" s="32" t="s">
        <v>46</v>
      </c>
      <c r="E38" s="33">
        <v>8</v>
      </c>
      <c r="F38" s="34"/>
      <c r="G38" s="20">
        <f t="shared" si="1"/>
        <v>0</v>
      </c>
      <c r="H38" s="16"/>
      <c r="K38" s="35"/>
    </row>
    <row r="39" ht="40.5" spans="1:11">
      <c r="A39" s="8">
        <v>30</v>
      </c>
      <c r="B39" s="18" t="s">
        <v>78</v>
      </c>
      <c r="C39" s="18" t="s">
        <v>80</v>
      </c>
      <c r="D39" s="32" t="s">
        <v>46</v>
      </c>
      <c r="E39" s="33">
        <v>13</v>
      </c>
      <c r="F39" s="34"/>
      <c r="G39" s="20">
        <f t="shared" si="1"/>
        <v>0</v>
      </c>
      <c r="H39" s="16"/>
      <c r="K39" s="35"/>
    </row>
    <row r="40" ht="40.5" spans="1:11">
      <c r="A40" s="8">
        <v>31</v>
      </c>
      <c r="B40" s="18" t="s">
        <v>78</v>
      </c>
      <c r="C40" s="18" t="s">
        <v>81</v>
      </c>
      <c r="D40" s="32" t="s">
        <v>46</v>
      </c>
      <c r="E40" s="33">
        <v>7</v>
      </c>
      <c r="F40" s="34"/>
      <c r="G40" s="20">
        <f t="shared" si="1"/>
        <v>0</v>
      </c>
      <c r="H40" s="16"/>
      <c r="K40" s="35"/>
    </row>
    <row r="41" ht="40.5" spans="1:11">
      <c r="A41" s="8">
        <v>32</v>
      </c>
      <c r="B41" s="18" t="s">
        <v>78</v>
      </c>
      <c r="C41" s="18" t="s">
        <v>82</v>
      </c>
      <c r="D41" s="32" t="s">
        <v>46</v>
      </c>
      <c r="E41" s="33">
        <v>5</v>
      </c>
      <c r="F41" s="34"/>
      <c r="G41" s="20">
        <f t="shared" si="1"/>
        <v>0</v>
      </c>
      <c r="H41" s="16"/>
      <c r="K41" s="35"/>
    </row>
    <row r="42" ht="40.5" spans="1:11">
      <c r="A42" s="8">
        <v>33</v>
      </c>
      <c r="B42" s="18" t="s">
        <v>78</v>
      </c>
      <c r="C42" s="18" t="s">
        <v>83</v>
      </c>
      <c r="D42" s="32" t="s">
        <v>46</v>
      </c>
      <c r="E42" s="33">
        <v>1</v>
      </c>
      <c r="F42" s="34"/>
      <c r="G42" s="20">
        <f t="shared" si="1"/>
        <v>0</v>
      </c>
      <c r="H42" s="16"/>
      <c r="K42" s="35"/>
    </row>
    <row r="43" ht="40.5" spans="1:11">
      <c r="A43" s="8">
        <v>34</v>
      </c>
      <c r="B43" s="18" t="s">
        <v>78</v>
      </c>
      <c r="C43" s="18" t="s">
        <v>84</v>
      </c>
      <c r="D43" s="32" t="s">
        <v>46</v>
      </c>
      <c r="E43" s="33">
        <v>3</v>
      </c>
      <c r="F43" s="34"/>
      <c r="G43" s="20">
        <f t="shared" si="1"/>
        <v>0</v>
      </c>
      <c r="H43" s="16"/>
      <c r="K43" s="35"/>
    </row>
    <row r="44" ht="40.5" spans="1:11">
      <c r="A44" s="8">
        <v>35</v>
      </c>
      <c r="B44" s="18" t="s">
        <v>78</v>
      </c>
      <c r="C44" s="18" t="s">
        <v>85</v>
      </c>
      <c r="D44" s="32" t="s">
        <v>46</v>
      </c>
      <c r="E44" s="33">
        <v>3</v>
      </c>
      <c r="F44" s="34"/>
      <c r="G44" s="20">
        <f t="shared" si="1"/>
        <v>0</v>
      </c>
      <c r="H44" s="16"/>
      <c r="K44" s="35"/>
    </row>
    <row r="45" ht="40.5" spans="1:11">
      <c r="A45" s="8">
        <v>36</v>
      </c>
      <c r="B45" s="18" t="s">
        <v>78</v>
      </c>
      <c r="C45" s="18" t="s">
        <v>86</v>
      </c>
      <c r="D45" s="32" t="s">
        <v>46</v>
      </c>
      <c r="E45" s="33">
        <v>36</v>
      </c>
      <c r="F45" s="34"/>
      <c r="G45" s="20">
        <f t="shared" si="1"/>
        <v>0</v>
      </c>
      <c r="H45" s="16"/>
      <c r="K45" s="35"/>
    </row>
    <row r="46" ht="40.5" spans="1:11">
      <c r="A46" s="8">
        <v>37</v>
      </c>
      <c r="B46" s="18" t="s">
        <v>78</v>
      </c>
      <c r="C46" s="18" t="s">
        <v>87</v>
      </c>
      <c r="D46" s="32" t="s">
        <v>46</v>
      </c>
      <c r="E46" s="33">
        <v>8</v>
      </c>
      <c r="F46" s="34"/>
      <c r="G46" s="20">
        <f t="shared" si="1"/>
        <v>0</v>
      </c>
      <c r="H46" s="16"/>
      <c r="K46" s="35"/>
    </row>
    <row r="47" ht="40.5" spans="1:11">
      <c r="A47" s="8">
        <v>38</v>
      </c>
      <c r="B47" s="18" t="s">
        <v>78</v>
      </c>
      <c r="C47" s="18" t="s">
        <v>88</v>
      </c>
      <c r="D47" s="32" t="s">
        <v>46</v>
      </c>
      <c r="E47" s="33">
        <v>15</v>
      </c>
      <c r="F47" s="34"/>
      <c r="G47" s="20">
        <f t="shared" ref="G47:G78" si="2">E47*F47</f>
        <v>0</v>
      </c>
      <c r="H47" s="16"/>
      <c r="K47" s="35"/>
    </row>
    <row r="48" ht="40.5" spans="1:11">
      <c r="A48" s="8">
        <v>39</v>
      </c>
      <c r="B48" s="18" t="s">
        <v>78</v>
      </c>
      <c r="C48" s="18" t="s">
        <v>66</v>
      </c>
      <c r="D48" s="32" t="s">
        <v>46</v>
      </c>
      <c r="E48" s="33">
        <v>5</v>
      </c>
      <c r="F48" s="34"/>
      <c r="G48" s="20">
        <f t="shared" si="2"/>
        <v>0</v>
      </c>
      <c r="H48" s="16"/>
      <c r="K48" s="35"/>
    </row>
    <row r="49" ht="40.5" spans="1:11">
      <c r="A49" s="8">
        <v>40</v>
      </c>
      <c r="B49" s="18" t="s">
        <v>78</v>
      </c>
      <c r="C49" s="18" t="s">
        <v>65</v>
      </c>
      <c r="D49" s="32" t="s">
        <v>46</v>
      </c>
      <c r="E49" s="33">
        <v>29</v>
      </c>
      <c r="F49" s="34"/>
      <c r="G49" s="20">
        <f t="shared" si="2"/>
        <v>0</v>
      </c>
      <c r="H49" s="16"/>
      <c r="K49" s="35"/>
    </row>
    <row r="50" ht="40.5" spans="1:11">
      <c r="A50" s="8">
        <v>41</v>
      </c>
      <c r="B50" s="18" t="s">
        <v>78</v>
      </c>
      <c r="C50" s="18" t="s">
        <v>89</v>
      </c>
      <c r="D50" s="32" t="s">
        <v>46</v>
      </c>
      <c r="E50" s="33">
        <v>1</v>
      </c>
      <c r="F50" s="34"/>
      <c r="G50" s="20">
        <f t="shared" si="2"/>
        <v>0</v>
      </c>
      <c r="H50" s="16"/>
      <c r="K50" s="35"/>
    </row>
    <row r="51" ht="40.5" spans="1:11">
      <c r="A51" s="8">
        <v>42</v>
      </c>
      <c r="B51" s="18" t="s">
        <v>78</v>
      </c>
      <c r="C51" s="18" t="s">
        <v>90</v>
      </c>
      <c r="D51" s="32" t="s">
        <v>46</v>
      </c>
      <c r="E51" s="33">
        <v>4</v>
      </c>
      <c r="F51" s="34"/>
      <c r="G51" s="20">
        <f t="shared" si="2"/>
        <v>0</v>
      </c>
      <c r="H51" s="16"/>
      <c r="K51" s="35"/>
    </row>
    <row r="52" ht="40.5" spans="1:11">
      <c r="A52" s="8">
        <v>43</v>
      </c>
      <c r="B52" s="18" t="s">
        <v>78</v>
      </c>
      <c r="C52" s="18" t="s">
        <v>64</v>
      </c>
      <c r="D52" s="32" t="s">
        <v>46</v>
      </c>
      <c r="E52" s="33">
        <v>440</v>
      </c>
      <c r="F52" s="34"/>
      <c r="G52" s="20">
        <f t="shared" si="2"/>
        <v>0</v>
      </c>
      <c r="H52" s="16"/>
      <c r="K52" s="35"/>
    </row>
    <row r="53" ht="40.5" spans="1:11">
      <c r="A53" s="8">
        <v>44</v>
      </c>
      <c r="B53" s="18" t="s">
        <v>78</v>
      </c>
      <c r="C53" s="18" t="s">
        <v>63</v>
      </c>
      <c r="D53" s="32" t="s">
        <v>46</v>
      </c>
      <c r="E53" s="33">
        <v>516</v>
      </c>
      <c r="F53" s="34"/>
      <c r="G53" s="20">
        <f t="shared" si="2"/>
        <v>0</v>
      </c>
      <c r="H53" s="16"/>
      <c r="K53" s="35"/>
    </row>
    <row r="54" ht="27" spans="1:11">
      <c r="A54" s="8">
        <v>45</v>
      </c>
      <c r="B54" s="18" t="s">
        <v>54</v>
      </c>
      <c r="C54" s="18" t="s">
        <v>55</v>
      </c>
      <c r="D54" s="32" t="s">
        <v>56</v>
      </c>
      <c r="E54" s="33">
        <v>1</v>
      </c>
      <c r="F54" s="34"/>
      <c r="G54" s="20">
        <f t="shared" si="2"/>
        <v>0</v>
      </c>
      <c r="H54" s="16"/>
      <c r="K54" s="35"/>
    </row>
    <row r="55" ht="38" customHeight="1" spans="1:11">
      <c r="A55" s="8"/>
      <c r="B55" s="18" t="s">
        <v>91</v>
      </c>
      <c r="C55" s="18"/>
      <c r="D55" s="32"/>
      <c r="E55" s="33"/>
      <c r="F55" s="34"/>
      <c r="G55" s="20"/>
      <c r="H55" s="16"/>
      <c r="K55" s="35"/>
    </row>
    <row r="56" ht="40.5" spans="1:11">
      <c r="A56" s="8">
        <v>46</v>
      </c>
      <c r="B56" s="18" t="s">
        <v>92</v>
      </c>
      <c r="C56" s="18" t="s">
        <v>93</v>
      </c>
      <c r="D56" s="32" t="s">
        <v>46</v>
      </c>
      <c r="E56" s="33">
        <v>1</v>
      </c>
      <c r="F56" s="34"/>
      <c r="G56" s="20">
        <f t="shared" si="2"/>
        <v>0</v>
      </c>
      <c r="H56" s="16"/>
      <c r="K56" s="35"/>
    </row>
    <row r="57" ht="40.5" spans="1:11">
      <c r="A57" s="8">
        <v>47</v>
      </c>
      <c r="B57" s="18" t="s">
        <v>92</v>
      </c>
      <c r="C57" s="18" t="s">
        <v>94</v>
      </c>
      <c r="D57" s="32" t="s">
        <v>46</v>
      </c>
      <c r="E57" s="33">
        <v>28</v>
      </c>
      <c r="F57" s="34"/>
      <c r="G57" s="20">
        <f t="shared" si="2"/>
        <v>0</v>
      </c>
      <c r="H57" s="16"/>
      <c r="K57" s="35"/>
    </row>
    <row r="58" ht="40.5" spans="1:11">
      <c r="A58" s="8">
        <v>48</v>
      </c>
      <c r="B58" s="18" t="s">
        <v>92</v>
      </c>
      <c r="C58" s="18" t="s">
        <v>95</v>
      </c>
      <c r="D58" s="32" t="s">
        <v>46</v>
      </c>
      <c r="E58" s="33">
        <v>2</v>
      </c>
      <c r="F58" s="34"/>
      <c r="G58" s="20">
        <f t="shared" si="2"/>
        <v>0</v>
      </c>
      <c r="H58" s="16"/>
      <c r="K58" s="35"/>
    </row>
    <row r="59" ht="40.5" spans="1:11">
      <c r="A59" s="8">
        <v>49</v>
      </c>
      <c r="B59" s="18" t="s">
        <v>92</v>
      </c>
      <c r="C59" s="18" t="s">
        <v>96</v>
      </c>
      <c r="D59" s="32" t="s">
        <v>46</v>
      </c>
      <c r="E59" s="33">
        <v>21</v>
      </c>
      <c r="F59" s="34"/>
      <c r="G59" s="20">
        <f t="shared" si="2"/>
        <v>0</v>
      </c>
      <c r="H59" s="16"/>
      <c r="K59" s="35"/>
    </row>
    <row r="60" ht="40.5" spans="1:11">
      <c r="A60" s="8">
        <v>50</v>
      </c>
      <c r="B60" s="18" t="s">
        <v>92</v>
      </c>
      <c r="C60" s="18" t="s">
        <v>97</v>
      </c>
      <c r="D60" s="32" t="s">
        <v>46</v>
      </c>
      <c r="E60" s="33">
        <v>1</v>
      </c>
      <c r="F60" s="34"/>
      <c r="G60" s="20">
        <f t="shared" si="2"/>
        <v>0</v>
      </c>
      <c r="H60" s="16"/>
      <c r="K60" s="35"/>
    </row>
    <row r="61" ht="40.5" spans="1:11">
      <c r="A61" s="8">
        <v>51</v>
      </c>
      <c r="B61" s="18" t="s">
        <v>92</v>
      </c>
      <c r="C61" s="18" t="s">
        <v>98</v>
      </c>
      <c r="D61" s="32" t="s">
        <v>46</v>
      </c>
      <c r="E61" s="33">
        <v>32</v>
      </c>
      <c r="F61" s="34"/>
      <c r="G61" s="20">
        <f t="shared" si="2"/>
        <v>0</v>
      </c>
      <c r="H61" s="16"/>
      <c r="K61" s="35"/>
    </row>
    <row r="62" ht="40.5" spans="1:11">
      <c r="A62" s="8">
        <v>52</v>
      </c>
      <c r="B62" s="18" t="s">
        <v>92</v>
      </c>
      <c r="C62" s="18" t="s">
        <v>99</v>
      </c>
      <c r="D62" s="32" t="s">
        <v>46</v>
      </c>
      <c r="E62" s="33">
        <v>17</v>
      </c>
      <c r="F62" s="34"/>
      <c r="G62" s="20">
        <f t="shared" si="2"/>
        <v>0</v>
      </c>
      <c r="H62" s="16"/>
      <c r="K62" s="35"/>
    </row>
    <row r="63" ht="40.5" spans="1:11">
      <c r="A63" s="8">
        <v>53</v>
      </c>
      <c r="B63" s="18" t="s">
        <v>92</v>
      </c>
      <c r="C63" s="18" t="s">
        <v>100</v>
      </c>
      <c r="D63" s="32" t="s">
        <v>46</v>
      </c>
      <c r="E63" s="33">
        <v>46</v>
      </c>
      <c r="F63" s="34"/>
      <c r="G63" s="20">
        <f t="shared" si="2"/>
        <v>0</v>
      </c>
      <c r="H63" s="16"/>
      <c r="K63" s="35"/>
    </row>
    <row r="64" ht="40.5" spans="1:11">
      <c r="A64" s="8">
        <v>54</v>
      </c>
      <c r="B64" s="18" t="s">
        <v>92</v>
      </c>
      <c r="C64" s="18" t="s">
        <v>101</v>
      </c>
      <c r="D64" s="32" t="s">
        <v>46</v>
      </c>
      <c r="E64" s="33">
        <v>1</v>
      </c>
      <c r="F64" s="34"/>
      <c r="G64" s="20">
        <f t="shared" si="2"/>
        <v>0</v>
      </c>
      <c r="H64" s="16"/>
      <c r="K64" s="35"/>
    </row>
    <row r="65" ht="40.5" spans="1:11">
      <c r="A65" s="8">
        <v>55</v>
      </c>
      <c r="B65" s="18" t="s">
        <v>92</v>
      </c>
      <c r="C65" s="18" t="s">
        <v>102</v>
      </c>
      <c r="D65" s="32" t="s">
        <v>46</v>
      </c>
      <c r="E65" s="33">
        <v>18</v>
      </c>
      <c r="F65" s="34"/>
      <c r="G65" s="20">
        <f t="shared" si="2"/>
        <v>0</v>
      </c>
      <c r="H65" s="16"/>
      <c r="K65" s="35"/>
    </row>
    <row r="66" ht="40.5" spans="1:11">
      <c r="A66" s="8">
        <v>56</v>
      </c>
      <c r="B66" s="18" t="s">
        <v>92</v>
      </c>
      <c r="C66" s="18" t="s">
        <v>103</v>
      </c>
      <c r="D66" s="32" t="s">
        <v>46</v>
      </c>
      <c r="E66" s="33">
        <v>7</v>
      </c>
      <c r="F66" s="34"/>
      <c r="G66" s="20">
        <f t="shared" si="2"/>
        <v>0</v>
      </c>
      <c r="H66" s="16"/>
      <c r="K66" s="35"/>
    </row>
    <row r="67" ht="40.5" spans="1:11">
      <c r="A67" s="8">
        <v>57</v>
      </c>
      <c r="B67" s="18" t="s">
        <v>92</v>
      </c>
      <c r="C67" s="18" t="s">
        <v>104</v>
      </c>
      <c r="D67" s="32" t="s">
        <v>46</v>
      </c>
      <c r="E67" s="33">
        <v>3</v>
      </c>
      <c r="F67" s="34"/>
      <c r="G67" s="20">
        <f t="shared" si="2"/>
        <v>0</v>
      </c>
      <c r="H67" s="16"/>
      <c r="K67" s="35"/>
    </row>
    <row r="68" ht="40.5" spans="1:11">
      <c r="A68" s="8">
        <v>58</v>
      </c>
      <c r="B68" s="18" t="s">
        <v>92</v>
      </c>
      <c r="C68" s="18" t="s">
        <v>105</v>
      </c>
      <c r="D68" s="32" t="s">
        <v>46</v>
      </c>
      <c r="E68" s="33">
        <v>29</v>
      </c>
      <c r="F68" s="34"/>
      <c r="G68" s="20">
        <f t="shared" si="2"/>
        <v>0</v>
      </c>
      <c r="H68" s="16"/>
      <c r="K68" s="35"/>
    </row>
    <row r="69" ht="40.5" spans="1:11">
      <c r="A69" s="8">
        <v>59</v>
      </c>
      <c r="B69" s="18" t="s">
        <v>92</v>
      </c>
      <c r="C69" s="18" t="s">
        <v>106</v>
      </c>
      <c r="D69" s="32" t="s">
        <v>46</v>
      </c>
      <c r="E69" s="33">
        <v>42</v>
      </c>
      <c r="F69" s="34"/>
      <c r="G69" s="20">
        <f t="shared" si="2"/>
        <v>0</v>
      </c>
      <c r="H69" s="16"/>
      <c r="K69" s="35"/>
    </row>
    <row r="70" ht="40.5" spans="1:11">
      <c r="A70" s="8">
        <v>60</v>
      </c>
      <c r="B70" s="18" t="s">
        <v>92</v>
      </c>
      <c r="C70" s="18" t="s">
        <v>107</v>
      </c>
      <c r="D70" s="32" t="s">
        <v>46</v>
      </c>
      <c r="E70" s="33">
        <v>2</v>
      </c>
      <c r="F70" s="34"/>
      <c r="G70" s="20">
        <f t="shared" si="2"/>
        <v>0</v>
      </c>
      <c r="H70" s="16"/>
      <c r="K70" s="35"/>
    </row>
    <row r="71" ht="40.5" spans="1:11">
      <c r="A71" s="8">
        <v>61</v>
      </c>
      <c r="B71" s="18" t="s">
        <v>92</v>
      </c>
      <c r="C71" s="18" t="s">
        <v>108</v>
      </c>
      <c r="D71" s="32" t="s">
        <v>46</v>
      </c>
      <c r="E71" s="33">
        <v>29</v>
      </c>
      <c r="F71" s="34"/>
      <c r="G71" s="20">
        <f t="shared" si="2"/>
        <v>0</v>
      </c>
      <c r="H71" s="16"/>
      <c r="K71" s="35"/>
    </row>
    <row r="72" ht="40.5" spans="1:11">
      <c r="A72" s="8">
        <v>62</v>
      </c>
      <c r="B72" s="18" t="s">
        <v>92</v>
      </c>
      <c r="C72" s="18" t="s">
        <v>109</v>
      </c>
      <c r="D72" s="32" t="s">
        <v>46</v>
      </c>
      <c r="E72" s="33">
        <v>30</v>
      </c>
      <c r="F72" s="34"/>
      <c r="G72" s="20">
        <f t="shared" si="2"/>
        <v>0</v>
      </c>
      <c r="H72" s="16"/>
      <c r="K72" s="35"/>
    </row>
    <row r="73" ht="40.5" spans="1:11">
      <c r="A73" s="8">
        <v>63</v>
      </c>
      <c r="B73" s="18" t="s">
        <v>110</v>
      </c>
      <c r="C73" s="18" t="s">
        <v>111</v>
      </c>
      <c r="D73" s="32" t="s">
        <v>46</v>
      </c>
      <c r="E73" s="33">
        <v>1</v>
      </c>
      <c r="F73" s="34"/>
      <c r="G73" s="20">
        <f t="shared" si="2"/>
        <v>0</v>
      </c>
      <c r="H73" s="16"/>
      <c r="K73" s="35"/>
    </row>
    <row r="74" ht="40.5" spans="1:11">
      <c r="A74" s="8">
        <v>64</v>
      </c>
      <c r="B74" s="18" t="s">
        <v>110</v>
      </c>
      <c r="C74" s="18" t="s">
        <v>112</v>
      </c>
      <c r="D74" s="32" t="s">
        <v>46</v>
      </c>
      <c r="E74" s="33">
        <v>2</v>
      </c>
      <c r="F74" s="34"/>
      <c r="G74" s="20">
        <f t="shared" si="2"/>
        <v>0</v>
      </c>
      <c r="H74" s="16"/>
      <c r="K74" s="35"/>
    </row>
    <row r="75" ht="40.5" spans="1:11">
      <c r="A75" s="8">
        <v>65</v>
      </c>
      <c r="B75" s="18" t="s">
        <v>110</v>
      </c>
      <c r="C75" s="18" t="s">
        <v>113</v>
      </c>
      <c r="D75" s="32" t="s">
        <v>46</v>
      </c>
      <c r="E75" s="33">
        <v>34</v>
      </c>
      <c r="F75" s="34"/>
      <c r="G75" s="20">
        <f t="shared" si="2"/>
        <v>0</v>
      </c>
      <c r="H75" s="16"/>
      <c r="K75" s="35"/>
    </row>
    <row r="76" ht="40.5" spans="1:11">
      <c r="A76" s="8">
        <v>66</v>
      </c>
      <c r="B76" s="18" t="s">
        <v>110</v>
      </c>
      <c r="C76" s="18" t="s">
        <v>114</v>
      </c>
      <c r="D76" s="32" t="s">
        <v>46</v>
      </c>
      <c r="E76" s="33">
        <v>2</v>
      </c>
      <c r="F76" s="34"/>
      <c r="G76" s="20">
        <f t="shared" si="2"/>
        <v>0</v>
      </c>
      <c r="H76" s="16"/>
      <c r="K76" s="35"/>
    </row>
    <row r="77" ht="40.5" spans="1:11">
      <c r="A77" s="8">
        <v>67</v>
      </c>
      <c r="B77" s="18" t="s">
        <v>110</v>
      </c>
      <c r="C77" s="18" t="s">
        <v>115</v>
      </c>
      <c r="D77" s="32" t="s">
        <v>46</v>
      </c>
      <c r="E77" s="33">
        <v>15</v>
      </c>
      <c r="F77" s="34"/>
      <c r="G77" s="20">
        <f t="shared" si="2"/>
        <v>0</v>
      </c>
      <c r="H77" s="16"/>
      <c r="K77" s="35"/>
    </row>
    <row r="78" ht="40.5" spans="1:11">
      <c r="A78" s="8">
        <v>68</v>
      </c>
      <c r="B78" s="18" t="s">
        <v>110</v>
      </c>
      <c r="C78" s="18" t="s">
        <v>116</v>
      </c>
      <c r="D78" s="32" t="s">
        <v>46</v>
      </c>
      <c r="E78" s="33">
        <v>2</v>
      </c>
      <c r="F78" s="34"/>
      <c r="G78" s="20">
        <f t="shared" si="2"/>
        <v>0</v>
      </c>
      <c r="H78" s="16"/>
      <c r="K78" s="35"/>
    </row>
    <row r="79" ht="40.5" spans="1:11">
      <c r="A79" s="8">
        <v>69</v>
      </c>
      <c r="B79" s="18" t="s">
        <v>110</v>
      </c>
      <c r="C79" s="18" t="s">
        <v>117</v>
      </c>
      <c r="D79" s="32" t="s">
        <v>46</v>
      </c>
      <c r="E79" s="33">
        <v>31</v>
      </c>
      <c r="F79" s="34"/>
      <c r="G79" s="20">
        <f t="shared" ref="G79:G110" si="3">E79*F79</f>
        <v>0</v>
      </c>
      <c r="H79" s="16"/>
      <c r="K79" s="35"/>
    </row>
    <row r="80" ht="40.5" spans="1:11">
      <c r="A80" s="8">
        <v>70</v>
      </c>
      <c r="B80" s="18" t="s">
        <v>110</v>
      </c>
      <c r="C80" s="18" t="s">
        <v>118</v>
      </c>
      <c r="D80" s="32" t="s">
        <v>46</v>
      </c>
      <c r="E80" s="33">
        <v>23</v>
      </c>
      <c r="F80" s="34"/>
      <c r="G80" s="20">
        <f t="shared" si="3"/>
        <v>0</v>
      </c>
      <c r="H80" s="16"/>
      <c r="K80" s="35"/>
    </row>
    <row r="81" ht="40.5" spans="1:11">
      <c r="A81" s="8">
        <v>71</v>
      </c>
      <c r="B81" s="18" t="s">
        <v>110</v>
      </c>
      <c r="C81" s="18" t="s">
        <v>119</v>
      </c>
      <c r="D81" s="32" t="s">
        <v>46</v>
      </c>
      <c r="E81" s="33">
        <v>70</v>
      </c>
      <c r="F81" s="34"/>
      <c r="G81" s="20">
        <f t="shared" si="3"/>
        <v>0</v>
      </c>
      <c r="H81" s="16"/>
      <c r="K81" s="35"/>
    </row>
    <row r="82" ht="40.5" spans="1:11">
      <c r="A82" s="8">
        <v>72</v>
      </c>
      <c r="B82" s="18" t="s">
        <v>110</v>
      </c>
      <c r="C82" s="18" t="s">
        <v>120</v>
      </c>
      <c r="D82" s="32" t="s">
        <v>46</v>
      </c>
      <c r="E82" s="33">
        <v>24</v>
      </c>
      <c r="F82" s="34"/>
      <c r="G82" s="20">
        <f t="shared" si="3"/>
        <v>0</v>
      </c>
      <c r="H82" s="16"/>
      <c r="K82" s="35"/>
    </row>
    <row r="83" ht="40.5" spans="1:11">
      <c r="A83" s="8">
        <v>73</v>
      </c>
      <c r="B83" s="18" t="s">
        <v>110</v>
      </c>
      <c r="C83" s="18" t="s">
        <v>121</v>
      </c>
      <c r="D83" s="32" t="s">
        <v>46</v>
      </c>
      <c r="E83" s="33">
        <v>16</v>
      </c>
      <c r="F83" s="34"/>
      <c r="G83" s="20">
        <f t="shared" si="3"/>
        <v>0</v>
      </c>
      <c r="H83" s="16"/>
      <c r="K83" s="35"/>
    </row>
    <row r="84" ht="40.5" spans="1:11">
      <c r="A84" s="8">
        <v>74</v>
      </c>
      <c r="B84" s="18" t="s">
        <v>110</v>
      </c>
      <c r="C84" s="18" t="s">
        <v>122</v>
      </c>
      <c r="D84" s="32" t="s">
        <v>46</v>
      </c>
      <c r="E84" s="33">
        <v>2</v>
      </c>
      <c r="F84" s="34"/>
      <c r="G84" s="20">
        <f t="shared" si="3"/>
        <v>0</v>
      </c>
      <c r="H84" s="16"/>
      <c r="K84" s="35"/>
    </row>
    <row r="85" ht="40.5" spans="1:11">
      <c r="A85" s="8">
        <v>75</v>
      </c>
      <c r="B85" s="18" t="s">
        <v>110</v>
      </c>
      <c r="C85" s="18" t="s">
        <v>123</v>
      </c>
      <c r="D85" s="32" t="s">
        <v>46</v>
      </c>
      <c r="E85" s="33">
        <v>213</v>
      </c>
      <c r="F85" s="34"/>
      <c r="G85" s="20">
        <f t="shared" si="3"/>
        <v>0</v>
      </c>
      <c r="H85" s="16"/>
      <c r="K85" s="35"/>
    </row>
    <row r="86" ht="40.5" spans="1:11">
      <c r="A86" s="8">
        <v>76</v>
      </c>
      <c r="B86" s="18" t="s">
        <v>110</v>
      </c>
      <c r="C86" s="18" t="s">
        <v>124</v>
      </c>
      <c r="D86" s="32" t="s">
        <v>46</v>
      </c>
      <c r="E86" s="33">
        <v>221</v>
      </c>
      <c r="F86" s="34"/>
      <c r="G86" s="20">
        <f t="shared" si="3"/>
        <v>0</v>
      </c>
      <c r="H86" s="16"/>
      <c r="K86" s="35"/>
    </row>
    <row r="87" ht="40.5" spans="1:11">
      <c r="A87" s="8">
        <v>77</v>
      </c>
      <c r="B87" s="18" t="s">
        <v>110</v>
      </c>
      <c r="C87" s="18" t="s">
        <v>125</v>
      </c>
      <c r="D87" s="32" t="s">
        <v>46</v>
      </c>
      <c r="E87" s="33">
        <v>40</v>
      </c>
      <c r="F87" s="34"/>
      <c r="G87" s="20">
        <f t="shared" si="3"/>
        <v>0</v>
      </c>
      <c r="H87" s="16"/>
      <c r="K87" s="35"/>
    </row>
    <row r="88" ht="40.5" spans="1:11">
      <c r="A88" s="8">
        <v>78</v>
      </c>
      <c r="B88" s="18" t="s">
        <v>110</v>
      </c>
      <c r="C88" s="18" t="s">
        <v>126</v>
      </c>
      <c r="D88" s="32" t="s">
        <v>46</v>
      </c>
      <c r="E88" s="33">
        <v>4</v>
      </c>
      <c r="F88" s="34"/>
      <c r="G88" s="20">
        <f t="shared" si="3"/>
        <v>0</v>
      </c>
      <c r="H88" s="16"/>
      <c r="K88" s="35"/>
    </row>
    <row r="89" ht="40.5" spans="1:11">
      <c r="A89" s="8">
        <v>79</v>
      </c>
      <c r="B89" s="18" t="s">
        <v>110</v>
      </c>
      <c r="C89" s="18" t="s">
        <v>127</v>
      </c>
      <c r="D89" s="32" t="s">
        <v>46</v>
      </c>
      <c r="E89" s="33">
        <v>214</v>
      </c>
      <c r="F89" s="34"/>
      <c r="G89" s="20">
        <f t="shared" si="3"/>
        <v>0</v>
      </c>
      <c r="H89" s="16"/>
      <c r="K89" s="35"/>
    </row>
    <row r="90" ht="40.5" spans="1:11">
      <c r="A90" s="8">
        <v>80</v>
      </c>
      <c r="B90" s="18" t="s">
        <v>110</v>
      </c>
      <c r="C90" s="18" t="s">
        <v>128</v>
      </c>
      <c r="D90" s="32" t="s">
        <v>46</v>
      </c>
      <c r="E90" s="33">
        <v>27</v>
      </c>
      <c r="F90" s="34"/>
      <c r="G90" s="20">
        <f t="shared" si="3"/>
        <v>0</v>
      </c>
      <c r="H90" s="16"/>
      <c r="K90" s="35"/>
    </row>
    <row r="91" ht="27" spans="1:11">
      <c r="A91" s="8">
        <v>81</v>
      </c>
      <c r="B91" s="18" t="s">
        <v>54</v>
      </c>
      <c r="C91" s="18" t="s">
        <v>55</v>
      </c>
      <c r="D91" s="32" t="s">
        <v>56</v>
      </c>
      <c r="E91" s="33">
        <v>1</v>
      </c>
      <c r="F91" s="34"/>
      <c r="G91" s="20">
        <f t="shared" si="3"/>
        <v>0</v>
      </c>
      <c r="H91" s="16"/>
      <c r="K91" s="35"/>
    </row>
    <row r="92" ht="34" customHeight="1" spans="1:11">
      <c r="A92" s="8"/>
      <c r="B92" s="18" t="s">
        <v>129</v>
      </c>
      <c r="C92" s="18"/>
      <c r="D92" s="32"/>
      <c r="E92" s="33"/>
      <c r="F92" s="34"/>
      <c r="G92" s="20"/>
      <c r="H92" s="16"/>
      <c r="K92" s="35"/>
    </row>
    <row r="93" ht="40.5" spans="1:11">
      <c r="A93" s="8">
        <v>82</v>
      </c>
      <c r="B93" s="18" t="s">
        <v>130</v>
      </c>
      <c r="C93" s="18" t="s">
        <v>131</v>
      </c>
      <c r="D93" s="32" t="s">
        <v>46</v>
      </c>
      <c r="E93" s="33">
        <v>15</v>
      </c>
      <c r="F93" s="34"/>
      <c r="G93" s="20">
        <f t="shared" si="3"/>
        <v>0</v>
      </c>
      <c r="H93" s="16"/>
      <c r="K93" s="35"/>
    </row>
    <row r="94" ht="40.5" spans="1:11">
      <c r="A94" s="8">
        <v>83</v>
      </c>
      <c r="B94" s="18" t="s">
        <v>130</v>
      </c>
      <c r="C94" s="18" t="s">
        <v>132</v>
      </c>
      <c r="D94" s="32" t="s">
        <v>46</v>
      </c>
      <c r="E94" s="33">
        <v>13</v>
      </c>
      <c r="F94" s="34"/>
      <c r="G94" s="20">
        <f t="shared" si="3"/>
        <v>0</v>
      </c>
      <c r="H94" s="16"/>
      <c r="K94" s="35"/>
    </row>
    <row r="95" ht="40.5" spans="1:11">
      <c r="A95" s="8">
        <v>84</v>
      </c>
      <c r="B95" s="18" t="s">
        <v>130</v>
      </c>
      <c r="C95" s="18" t="s">
        <v>133</v>
      </c>
      <c r="D95" s="32" t="s">
        <v>46</v>
      </c>
      <c r="E95" s="33">
        <v>33</v>
      </c>
      <c r="F95" s="34"/>
      <c r="G95" s="20">
        <f t="shared" si="3"/>
        <v>0</v>
      </c>
      <c r="H95" s="16"/>
      <c r="K95" s="35"/>
    </row>
    <row r="96" ht="40.5" spans="1:11">
      <c r="A96" s="8">
        <v>85</v>
      </c>
      <c r="B96" s="18" t="s">
        <v>130</v>
      </c>
      <c r="C96" s="18" t="s">
        <v>134</v>
      </c>
      <c r="D96" s="32" t="s">
        <v>46</v>
      </c>
      <c r="E96" s="33">
        <v>2</v>
      </c>
      <c r="F96" s="34"/>
      <c r="G96" s="20">
        <f t="shared" si="3"/>
        <v>0</v>
      </c>
      <c r="H96" s="16"/>
      <c r="K96" s="35"/>
    </row>
    <row r="97" ht="40.5" spans="1:11">
      <c r="A97" s="8">
        <v>86</v>
      </c>
      <c r="B97" s="18" t="s">
        <v>130</v>
      </c>
      <c r="C97" s="18" t="s">
        <v>135</v>
      </c>
      <c r="D97" s="32" t="s">
        <v>46</v>
      </c>
      <c r="E97" s="33">
        <v>7</v>
      </c>
      <c r="F97" s="34"/>
      <c r="G97" s="20">
        <f t="shared" si="3"/>
        <v>0</v>
      </c>
      <c r="H97" s="16"/>
      <c r="K97" s="35"/>
    </row>
    <row r="98" ht="40.5" spans="1:11">
      <c r="A98" s="8">
        <v>87</v>
      </c>
      <c r="B98" s="18" t="s">
        <v>130</v>
      </c>
      <c r="C98" s="18" t="s">
        <v>136</v>
      </c>
      <c r="D98" s="32" t="s">
        <v>46</v>
      </c>
      <c r="E98" s="33">
        <v>13</v>
      </c>
      <c r="F98" s="34"/>
      <c r="G98" s="20">
        <f t="shared" si="3"/>
        <v>0</v>
      </c>
      <c r="H98" s="16"/>
      <c r="K98" s="35"/>
    </row>
    <row r="99" ht="40.5" spans="1:11">
      <c r="A99" s="8">
        <v>88</v>
      </c>
      <c r="B99" s="18" t="s">
        <v>130</v>
      </c>
      <c r="C99" s="18" t="s">
        <v>137</v>
      </c>
      <c r="D99" s="32" t="s">
        <v>46</v>
      </c>
      <c r="E99" s="33">
        <v>3</v>
      </c>
      <c r="F99" s="34"/>
      <c r="G99" s="20">
        <f t="shared" si="3"/>
        <v>0</v>
      </c>
      <c r="H99" s="16"/>
      <c r="K99" s="35"/>
    </row>
    <row r="100" ht="40.5" spans="1:11">
      <c r="A100" s="8">
        <v>89</v>
      </c>
      <c r="B100" s="18" t="s">
        <v>130</v>
      </c>
      <c r="C100" s="18" t="s">
        <v>138</v>
      </c>
      <c r="D100" s="32" t="s">
        <v>46</v>
      </c>
      <c r="E100" s="33">
        <v>2</v>
      </c>
      <c r="F100" s="34"/>
      <c r="G100" s="20">
        <f t="shared" si="3"/>
        <v>0</v>
      </c>
      <c r="H100" s="16"/>
      <c r="K100" s="35"/>
    </row>
    <row r="101" ht="40.5" spans="1:11">
      <c r="A101" s="8">
        <v>90</v>
      </c>
      <c r="B101" s="18" t="s">
        <v>130</v>
      </c>
      <c r="C101" s="18" t="s">
        <v>139</v>
      </c>
      <c r="D101" s="32" t="s">
        <v>46</v>
      </c>
      <c r="E101" s="33">
        <v>1</v>
      </c>
      <c r="F101" s="34"/>
      <c r="G101" s="20">
        <f t="shared" si="3"/>
        <v>0</v>
      </c>
      <c r="H101" s="16"/>
      <c r="K101" s="35"/>
    </row>
    <row r="102" ht="40.5" spans="1:11">
      <c r="A102" s="8">
        <v>91</v>
      </c>
      <c r="B102" s="18" t="s">
        <v>130</v>
      </c>
      <c r="C102" s="18" t="s">
        <v>140</v>
      </c>
      <c r="D102" s="32" t="s">
        <v>46</v>
      </c>
      <c r="E102" s="33">
        <v>1</v>
      </c>
      <c r="F102" s="34"/>
      <c r="G102" s="20">
        <f t="shared" si="3"/>
        <v>0</v>
      </c>
      <c r="H102" s="16"/>
      <c r="K102" s="35"/>
    </row>
    <row r="103" ht="40.5" spans="1:11">
      <c r="A103" s="8">
        <v>92</v>
      </c>
      <c r="B103" s="18" t="s">
        <v>130</v>
      </c>
      <c r="C103" s="18" t="s">
        <v>141</v>
      </c>
      <c r="D103" s="32" t="s">
        <v>46</v>
      </c>
      <c r="E103" s="33">
        <v>1</v>
      </c>
      <c r="F103" s="34"/>
      <c r="G103" s="20">
        <f t="shared" si="3"/>
        <v>0</v>
      </c>
      <c r="H103" s="16"/>
      <c r="K103" s="35"/>
    </row>
    <row r="104" ht="40.5" spans="1:11">
      <c r="A104" s="8">
        <v>93</v>
      </c>
      <c r="B104" s="18" t="s">
        <v>130</v>
      </c>
      <c r="C104" s="18" t="s">
        <v>142</v>
      </c>
      <c r="D104" s="32" t="s">
        <v>46</v>
      </c>
      <c r="E104" s="33">
        <v>2</v>
      </c>
      <c r="F104" s="34"/>
      <c r="G104" s="20">
        <f t="shared" si="3"/>
        <v>0</v>
      </c>
      <c r="H104" s="16"/>
      <c r="K104" s="35"/>
    </row>
    <row r="105" ht="40.5" spans="1:11">
      <c r="A105" s="8">
        <v>94</v>
      </c>
      <c r="B105" s="18" t="s">
        <v>143</v>
      </c>
      <c r="C105" s="18" t="s">
        <v>144</v>
      </c>
      <c r="D105" s="32" t="s">
        <v>46</v>
      </c>
      <c r="E105" s="33">
        <v>59</v>
      </c>
      <c r="F105" s="34"/>
      <c r="G105" s="20">
        <f t="shared" si="3"/>
        <v>0</v>
      </c>
      <c r="H105" s="16"/>
      <c r="K105" s="35"/>
    </row>
    <row r="106" ht="40.5" spans="1:11">
      <c r="A106" s="8">
        <v>95</v>
      </c>
      <c r="B106" s="18" t="s">
        <v>143</v>
      </c>
      <c r="C106" s="18" t="s">
        <v>145</v>
      </c>
      <c r="D106" s="32" t="s">
        <v>46</v>
      </c>
      <c r="E106" s="33">
        <v>43</v>
      </c>
      <c r="F106" s="34"/>
      <c r="G106" s="20">
        <f t="shared" si="3"/>
        <v>0</v>
      </c>
      <c r="H106" s="16"/>
      <c r="K106" s="35"/>
    </row>
    <row r="107" ht="40.5" spans="1:11">
      <c r="A107" s="8">
        <v>96</v>
      </c>
      <c r="B107" s="18" t="s">
        <v>143</v>
      </c>
      <c r="C107" s="18" t="s">
        <v>146</v>
      </c>
      <c r="D107" s="32" t="s">
        <v>46</v>
      </c>
      <c r="E107" s="33">
        <v>124</v>
      </c>
      <c r="F107" s="34"/>
      <c r="G107" s="20">
        <f t="shared" si="3"/>
        <v>0</v>
      </c>
      <c r="H107" s="16"/>
      <c r="K107" s="35"/>
    </row>
    <row r="108" ht="40.5" spans="1:11">
      <c r="A108" s="8">
        <v>97</v>
      </c>
      <c r="B108" s="18" t="s">
        <v>143</v>
      </c>
      <c r="C108" s="18" t="s">
        <v>147</v>
      </c>
      <c r="D108" s="32" t="s">
        <v>46</v>
      </c>
      <c r="E108" s="33">
        <v>13</v>
      </c>
      <c r="F108" s="34"/>
      <c r="G108" s="20">
        <f t="shared" si="3"/>
        <v>0</v>
      </c>
      <c r="H108" s="16"/>
      <c r="K108" s="35"/>
    </row>
    <row r="109" ht="40.5" spans="1:11">
      <c r="A109" s="8">
        <v>98</v>
      </c>
      <c r="B109" s="18" t="s">
        <v>143</v>
      </c>
      <c r="C109" s="18" t="s">
        <v>148</v>
      </c>
      <c r="D109" s="32" t="s">
        <v>46</v>
      </c>
      <c r="E109" s="33">
        <v>13</v>
      </c>
      <c r="F109" s="34"/>
      <c r="G109" s="20">
        <f t="shared" si="3"/>
        <v>0</v>
      </c>
      <c r="H109" s="16"/>
      <c r="K109" s="35"/>
    </row>
    <row r="110" ht="40.5" spans="1:11">
      <c r="A110" s="8">
        <v>99</v>
      </c>
      <c r="B110" s="18" t="s">
        <v>143</v>
      </c>
      <c r="C110" s="18" t="s">
        <v>149</v>
      </c>
      <c r="D110" s="32" t="s">
        <v>46</v>
      </c>
      <c r="E110" s="33">
        <v>34</v>
      </c>
      <c r="F110" s="34"/>
      <c r="G110" s="20">
        <f t="shared" si="3"/>
        <v>0</v>
      </c>
      <c r="H110" s="16"/>
      <c r="K110" s="35"/>
    </row>
    <row r="111" ht="40.5" spans="1:11">
      <c r="A111" s="8">
        <v>100</v>
      </c>
      <c r="B111" s="18" t="s">
        <v>143</v>
      </c>
      <c r="C111" s="18" t="s">
        <v>150</v>
      </c>
      <c r="D111" s="32" t="s">
        <v>46</v>
      </c>
      <c r="E111" s="33">
        <v>1</v>
      </c>
      <c r="F111" s="34"/>
      <c r="G111" s="20">
        <f t="shared" ref="G111:G127" si="4">E111*F111</f>
        <v>0</v>
      </c>
      <c r="H111" s="16"/>
      <c r="K111" s="35"/>
    </row>
    <row r="112" ht="40.5" spans="1:11">
      <c r="A112" s="8">
        <v>101</v>
      </c>
      <c r="B112" s="18" t="s">
        <v>143</v>
      </c>
      <c r="C112" s="18" t="s">
        <v>151</v>
      </c>
      <c r="D112" s="32" t="s">
        <v>46</v>
      </c>
      <c r="E112" s="33">
        <v>4</v>
      </c>
      <c r="F112" s="34"/>
      <c r="G112" s="20">
        <f t="shared" si="4"/>
        <v>0</v>
      </c>
      <c r="H112" s="16"/>
      <c r="K112" s="35"/>
    </row>
    <row r="113" ht="40.5" spans="1:11">
      <c r="A113" s="8">
        <v>102</v>
      </c>
      <c r="B113" s="18" t="s">
        <v>143</v>
      </c>
      <c r="C113" s="18" t="s">
        <v>152</v>
      </c>
      <c r="D113" s="32" t="s">
        <v>46</v>
      </c>
      <c r="E113" s="33">
        <v>8</v>
      </c>
      <c r="F113" s="34"/>
      <c r="G113" s="20">
        <f t="shared" si="4"/>
        <v>0</v>
      </c>
      <c r="H113" s="16"/>
      <c r="K113" s="35"/>
    </row>
    <row r="114" ht="40.5" spans="1:11">
      <c r="A114" s="8">
        <v>103</v>
      </c>
      <c r="B114" s="18" t="s">
        <v>143</v>
      </c>
      <c r="C114" s="18" t="s">
        <v>153</v>
      </c>
      <c r="D114" s="32" t="s">
        <v>46</v>
      </c>
      <c r="E114" s="33">
        <v>8</v>
      </c>
      <c r="F114" s="34"/>
      <c r="G114" s="20">
        <f t="shared" si="4"/>
        <v>0</v>
      </c>
      <c r="H114" s="16"/>
      <c r="K114" s="35"/>
    </row>
    <row r="115" ht="40.5" spans="1:11">
      <c r="A115" s="8">
        <v>104</v>
      </c>
      <c r="B115" s="18" t="s">
        <v>143</v>
      </c>
      <c r="C115" s="18" t="s">
        <v>154</v>
      </c>
      <c r="D115" s="32" t="s">
        <v>46</v>
      </c>
      <c r="E115" s="33">
        <v>3</v>
      </c>
      <c r="F115" s="34"/>
      <c r="G115" s="20">
        <f t="shared" si="4"/>
        <v>0</v>
      </c>
      <c r="H115" s="16"/>
      <c r="K115" s="35"/>
    </row>
    <row r="116" ht="40.5" spans="1:11">
      <c r="A116" s="8">
        <v>105</v>
      </c>
      <c r="B116" s="18" t="s">
        <v>143</v>
      </c>
      <c r="C116" s="18" t="s">
        <v>155</v>
      </c>
      <c r="D116" s="32" t="s">
        <v>46</v>
      </c>
      <c r="E116" s="33">
        <v>3</v>
      </c>
      <c r="F116" s="34"/>
      <c r="G116" s="20">
        <f t="shared" si="4"/>
        <v>0</v>
      </c>
      <c r="H116" s="16"/>
      <c r="K116" s="35"/>
    </row>
    <row r="117" ht="40.5" spans="1:11">
      <c r="A117" s="8">
        <v>106</v>
      </c>
      <c r="B117" s="18" t="s">
        <v>143</v>
      </c>
      <c r="C117" s="18" t="s">
        <v>156</v>
      </c>
      <c r="D117" s="32" t="s">
        <v>46</v>
      </c>
      <c r="E117" s="33">
        <v>1</v>
      </c>
      <c r="F117" s="34"/>
      <c r="G117" s="20">
        <f t="shared" si="4"/>
        <v>0</v>
      </c>
      <c r="H117" s="16"/>
      <c r="K117" s="35"/>
    </row>
    <row r="118" ht="40.5" spans="1:11">
      <c r="A118" s="8">
        <v>107</v>
      </c>
      <c r="B118" s="18" t="s">
        <v>143</v>
      </c>
      <c r="C118" s="18" t="s">
        <v>157</v>
      </c>
      <c r="D118" s="32" t="s">
        <v>46</v>
      </c>
      <c r="E118" s="33">
        <v>2</v>
      </c>
      <c r="F118" s="34"/>
      <c r="G118" s="20">
        <f t="shared" si="4"/>
        <v>0</v>
      </c>
      <c r="H118" s="16"/>
      <c r="K118" s="35"/>
    </row>
    <row r="119" ht="40.5" spans="1:11">
      <c r="A119" s="8">
        <v>108</v>
      </c>
      <c r="B119" s="18" t="s">
        <v>143</v>
      </c>
      <c r="C119" s="18" t="s">
        <v>158</v>
      </c>
      <c r="D119" s="32" t="s">
        <v>46</v>
      </c>
      <c r="E119" s="33">
        <v>1</v>
      </c>
      <c r="F119" s="34"/>
      <c r="G119" s="20">
        <f t="shared" si="4"/>
        <v>0</v>
      </c>
      <c r="H119" s="16"/>
      <c r="K119" s="35"/>
    </row>
    <row r="120" ht="40.5" spans="1:11">
      <c r="A120" s="8">
        <v>109</v>
      </c>
      <c r="B120" s="18" t="s">
        <v>143</v>
      </c>
      <c r="C120" s="18" t="s">
        <v>159</v>
      </c>
      <c r="D120" s="32" t="s">
        <v>46</v>
      </c>
      <c r="E120" s="33">
        <v>1</v>
      </c>
      <c r="F120" s="34"/>
      <c r="G120" s="20">
        <f t="shared" si="4"/>
        <v>0</v>
      </c>
      <c r="H120" s="16"/>
      <c r="K120" s="35"/>
    </row>
    <row r="121" ht="40.5" spans="1:11">
      <c r="A121" s="8">
        <v>110</v>
      </c>
      <c r="B121" s="18" t="s">
        <v>143</v>
      </c>
      <c r="C121" s="18" t="s">
        <v>160</v>
      </c>
      <c r="D121" s="32" t="s">
        <v>46</v>
      </c>
      <c r="E121" s="33">
        <v>1</v>
      </c>
      <c r="F121" s="34"/>
      <c r="G121" s="20">
        <f t="shared" si="4"/>
        <v>0</v>
      </c>
      <c r="H121" s="16"/>
      <c r="K121" s="35"/>
    </row>
    <row r="122" ht="40.5" spans="1:11">
      <c r="A122" s="8">
        <v>111</v>
      </c>
      <c r="B122" s="18" t="s">
        <v>143</v>
      </c>
      <c r="C122" s="18" t="s">
        <v>161</v>
      </c>
      <c r="D122" s="32" t="s">
        <v>46</v>
      </c>
      <c r="E122" s="33">
        <v>1</v>
      </c>
      <c r="F122" s="34"/>
      <c r="G122" s="20">
        <f t="shared" si="4"/>
        <v>0</v>
      </c>
      <c r="H122" s="16"/>
      <c r="K122" s="35"/>
    </row>
    <row r="123" ht="40.5" spans="1:11">
      <c r="A123" s="8">
        <v>112</v>
      </c>
      <c r="B123" s="18" t="s">
        <v>143</v>
      </c>
      <c r="C123" s="18" t="s">
        <v>162</v>
      </c>
      <c r="D123" s="32" t="s">
        <v>46</v>
      </c>
      <c r="E123" s="33">
        <v>1</v>
      </c>
      <c r="F123" s="34"/>
      <c r="G123" s="20">
        <f t="shared" si="4"/>
        <v>0</v>
      </c>
      <c r="H123" s="16"/>
      <c r="K123" s="35"/>
    </row>
    <row r="124" ht="40.5" spans="1:11">
      <c r="A124" s="8">
        <v>113</v>
      </c>
      <c r="B124" s="18" t="s">
        <v>143</v>
      </c>
      <c r="C124" s="18" t="s">
        <v>163</v>
      </c>
      <c r="D124" s="32" t="s">
        <v>46</v>
      </c>
      <c r="E124" s="33">
        <v>1</v>
      </c>
      <c r="F124" s="34"/>
      <c r="G124" s="20">
        <f t="shared" si="4"/>
        <v>0</v>
      </c>
      <c r="H124" s="16"/>
      <c r="K124" s="35"/>
    </row>
    <row r="125" ht="40.5" spans="1:11">
      <c r="A125" s="8">
        <v>114</v>
      </c>
      <c r="B125" s="18" t="s">
        <v>143</v>
      </c>
      <c r="C125" s="18" t="s">
        <v>164</v>
      </c>
      <c r="D125" s="32" t="s">
        <v>46</v>
      </c>
      <c r="E125" s="33">
        <v>2</v>
      </c>
      <c r="F125" s="34"/>
      <c r="G125" s="20">
        <f t="shared" si="4"/>
        <v>0</v>
      </c>
      <c r="H125" s="16"/>
      <c r="K125" s="35"/>
    </row>
    <row r="126" ht="40.5" spans="1:11">
      <c r="A126" s="8">
        <v>115</v>
      </c>
      <c r="B126" s="18" t="s">
        <v>143</v>
      </c>
      <c r="C126" s="18" t="s">
        <v>165</v>
      </c>
      <c r="D126" s="32" t="s">
        <v>46</v>
      </c>
      <c r="E126" s="33">
        <v>1</v>
      </c>
      <c r="F126" s="34"/>
      <c r="G126" s="20">
        <f t="shared" si="4"/>
        <v>0</v>
      </c>
      <c r="H126" s="16"/>
      <c r="K126" s="35"/>
    </row>
    <row r="127" ht="27" spans="1:11">
      <c r="A127" s="8">
        <v>116</v>
      </c>
      <c r="B127" s="18" t="s">
        <v>54</v>
      </c>
      <c r="C127" s="18" t="s">
        <v>55</v>
      </c>
      <c r="D127" s="32" t="s">
        <v>56</v>
      </c>
      <c r="E127" s="33">
        <v>1</v>
      </c>
      <c r="F127" s="34"/>
      <c r="G127" s="20">
        <f t="shared" si="4"/>
        <v>0</v>
      </c>
      <c r="H127" s="16"/>
      <c r="K127" s="35"/>
    </row>
    <row r="128" ht="40" customHeight="1" spans="1:11">
      <c r="A128" s="28" t="s">
        <v>166</v>
      </c>
      <c r="B128" s="29"/>
      <c r="C128" s="29"/>
      <c r="D128" s="29"/>
      <c r="E128" s="29"/>
      <c r="F128" s="29"/>
      <c r="G128" s="30">
        <f>SUM(G6:G127)</f>
        <v>0</v>
      </c>
      <c r="H128" s="31"/>
    </row>
  </sheetData>
  <mergeCells count="9">
    <mergeCell ref="A1:H1"/>
    <mergeCell ref="A2:H2"/>
    <mergeCell ref="F3:H3"/>
    <mergeCell ref="A128:F128"/>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4"/>
  <sheetViews>
    <sheetView view="pageBreakPreview" zoomScale="85" zoomScaleNormal="80" topLeftCell="A48" workbookViewId="0">
      <selection activeCell="F6" sqref="F6:F53"/>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34</v>
      </c>
      <c r="B1" s="1"/>
      <c r="C1" s="1"/>
      <c r="D1" s="1"/>
      <c r="E1" s="2"/>
      <c r="F1" s="2"/>
      <c r="G1" s="2"/>
      <c r="H1" s="2"/>
    </row>
    <row r="2" ht="33" customHeight="1" spans="1:12">
      <c r="A2" s="3" t="s">
        <v>167</v>
      </c>
      <c r="B2" s="3"/>
      <c r="C2" s="3"/>
      <c r="D2" s="3"/>
      <c r="E2" s="3"/>
      <c r="F2" s="3"/>
      <c r="G2" s="3"/>
      <c r="H2" s="3"/>
    </row>
    <row r="3" ht="21" customHeight="1" spans="1:12">
      <c r="A3" s="4" t="s">
        <v>1</v>
      </c>
      <c r="B3" s="5" t="s">
        <v>36</v>
      </c>
      <c r="C3" s="5" t="s">
        <v>37</v>
      </c>
      <c r="D3" s="5" t="s">
        <v>38</v>
      </c>
      <c r="E3" s="5" t="s">
        <v>39</v>
      </c>
      <c r="F3" s="5" t="s">
        <v>40</v>
      </c>
      <c r="G3" s="6"/>
      <c r="H3" s="7"/>
    </row>
    <row r="4" ht="24" customHeight="1" spans="1:12">
      <c r="A4" s="8"/>
      <c r="B4" s="9"/>
      <c r="C4" s="9"/>
      <c r="D4" s="9"/>
      <c r="E4" s="9"/>
      <c r="F4" s="9" t="s">
        <v>41</v>
      </c>
      <c r="G4" s="10" t="s">
        <v>42</v>
      </c>
      <c r="H4" s="11" t="s">
        <v>7</v>
      </c>
    </row>
    <row r="5" ht="31" customHeight="1" spans="1:12">
      <c r="A5" s="8"/>
      <c r="B5" s="18" t="s">
        <v>43</v>
      </c>
      <c r="C5" s="18"/>
      <c r="D5" s="32"/>
      <c r="E5" s="33"/>
      <c r="F5" s="32"/>
      <c r="G5" s="15"/>
      <c r="H5" s="16"/>
      <c r="K5" s="17"/>
      <c r="L5" s="17"/>
    </row>
    <row r="6" ht="40.5" spans="1:12">
      <c r="A6" s="8">
        <v>1</v>
      </c>
      <c r="B6" s="18" t="s">
        <v>44</v>
      </c>
      <c r="C6" s="18" t="s">
        <v>45</v>
      </c>
      <c r="D6" s="9" t="s">
        <v>46</v>
      </c>
      <c r="E6" s="33">
        <v>59</v>
      </c>
      <c r="F6" s="33"/>
      <c r="G6" s="20">
        <f t="shared" ref="G6:G8" si="0">E6*F6</f>
        <v>0</v>
      </c>
      <c r="H6" s="16"/>
      <c r="K6" s="21"/>
    </row>
    <row r="7" ht="40.5" spans="1:12">
      <c r="A7" s="8">
        <v>2</v>
      </c>
      <c r="B7" s="18" t="s">
        <v>44</v>
      </c>
      <c r="C7" s="18" t="s">
        <v>47</v>
      </c>
      <c r="D7" s="9" t="s">
        <v>46</v>
      </c>
      <c r="E7" s="33">
        <v>63</v>
      </c>
      <c r="F7" s="33"/>
      <c r="G7" s="20">
        <f t="shared" ref="G7:G53" si="1">E7*F7</f>
        <v>0</v>
      </c>
      <c r="H7" s="16"/>
      <c r="K7" s="21"/>
    </row>
    <row r="8" ht="40.5" spans="1:12">
      <c r="A8" s="8">
        <v>3</v>
      </c>
      <c r="B8" s="18" t="s">
        <v>44</v>
      </c>
      <c r="C8" s="18" t="s">
        <v>48</v>
      </c>
      <c r="D8" s="9" t="s">
        <v>46</v>
      </c>
      <c r="E8" s="33">
        <v>5</v>
      </c>
      <c r="F8" s="33"/>
      <c r="G8" s="20">
        <f t="shared" si="1"/>
        <v>0</v>
      </c>
      <c r="H8" s="16"/>
      <c r="K8" s="21"/>
    </row>
    <row r="9" ht="40.5" spans="1:12">
      <c r="A9" s="8">
        <v>4</v>
      </c>
      <c r="B9" s="18" t="s">
        <v>44</v>
      </c>
      <c r="C9" s="18" t="s">
        <v>49</v>
      </c>
      <c r="D9" s="32" t="s">
        <v>46</v>
      </c>
      <c r="E9" s="33">
        <v>6</v>
      </c>
      <c r="F9" s="34"/>
      <c r="G9" s="20">
        <f t="shared" si="1"/>
        <v>0</v>
      </c>
      <c r="H9" s="16"/>
    </row>
    <row r="10" ht="40.5" spans="1:12">
      <c r="A10" s="8">
        <v>5</v>
      </c>
      <c r="B10" s="18" t="s">
        <v>44</v>
      </c>
      <c r="C10" s="18" t="s">
        <v>168</v>
      </c>
      <c r="D10" s="9" t="s">
        <v>46</v>
      </c>
      <c r="E10" s="33">
        <v>2</v>
      </c>
      <c r="F10" s="33"/>
      <c r="G10" s="20">
        <f t="shared" si="1"/>
        <v>0</v>
      </c>
      <c r="H10" s="16"/>
      <c r="K10" s="21"/>
    </row>
    <row r="11" ht="40.5" spans="1:12">
      <c r="A11" s="8">
        <v>6</v>
      </c>
      <c r="B11" s="18" t="s">
        <v>44</v>
      </c>
      <c r="C11" s="18" t="s">
        <v>169</v>
      </c>
      <c r="D11" s="9" t="s">
        <v>46</v>
      </c>
      <c r="E11" s="33">
        <v>2</v>
      </c>
      <c r="F11" s="33"/>
      <c r="G11" s="20">
        <f t="shared" si="1"/>
        <v>0</v>
      </c>
      <c r="H11" s="16"/>
      <c r="K11" s="21"/>
    </row>
    <row r="12" ht="40.5" spans="1:12">
      <c r="A12" s="8">
        <v>7</v>
      </c>
      <c r="B12" s="18" t="s">
        <v>44</v>
      </c>
      <c r="C12" s="18" t="s">
        <v>170</v>
      </c>
      <c r="D12" s="9" t="s">
        <v>46</v>
      </c>
      <c r="E12" s="33">
        <v>2</v>
      </c>
      <c r="F12" s="33"/>
      <c r="G12" s="20">
        <f t="shared" si="1"/>
        <v>0</v>
      </c>
      <c r="H12" s="16"/>
      <c r="K12" s="21"/>
    </row>
    <row r="13" ht="40.5" spans="1:12">
      <c r="A13" s="8">
        <v>8</v>
      </c>
      <c r="B13" s="18" t="s">
        <v>44</v>
      </c>
      <c r="C13" s="18" t="s">
        <v>171</v>
      </c>
      <c r="D13" s="32" t="s">
        <v>46</v>
      </c>
      <c r="E13" s="33">
        <v>3</v>
      </c>
      <c r="F13" s="34"/>
      <c r="G13" s="20">
        <f t="shared" si="1"/>
        <v>0</v>
      </c>
      <c r="H13" s="16"/>
      <c r="K13" s="35"/>
    </row>
    <row r="14" ht="39" customHeight="1" spans="1:12">
      <c r="A14" s="8">
        <v>9</v>
      </c>
      <c r="B14" s="18" t="s">
        <v>54</v>
      </c>
      <c r="C14" s="18" t="s">
        <v>55</v>
      </c>
      <c r="D14" s="32" t="s">
        <v>56</v>
      </c>
      <c r="E14" s="33">
        <v>1</v>
      </c>
      <c r="F14" s="34"/>
      <c r="G14" s="20">
        <f t="shared" si="1"/>
        <v>0</v>
      </c>
      <c r="H14" s="16"/>
      <c r="K14" s="35"/>
    </row>
    <row r="15" ht="37" customHeight="1" spans="1:12">
      <c r="A15" s="8"/>
      <c r="B15" s="18" t="s">
        <v>172</v>
      </c>
      <c r="C15" s="18"/>
      <c r="D15" s="32"/>
      <c r="E15" s="33"/>
      <c r="F15" s="34"/>
      <c r="G15" s="20"/>
      <c r="H15" s="16"/>
      <c r="K15" s="35"/>
    </row>
    <row r="16" ht="40.5" spans="1:12">
      <c r="A16" s="8">
        <v>10</v>
      </c>
      <c r="B16" s="18" t="s">
        <v>78</v>
      </c>
      <c r="C16" s="18" t="s">
        <v>64</v>
      </c>
      <c r="D16" s="32" t="s">
        <v>46</v>
      </c>
      <c r="E16" s="33">
        <v>3</v>
      </c>
      <c r="F16" s="34"/>
      <c r="G16" s="20">
        <f t="shared" si="1"/>
        <v>0</v>
      </c>
      <c r="H16" s="16"/>
      <c r="K16" s="35"/>
    </row>
    <row r="17" ht="40.5" spans="1:11">
      <c r="A17" s="8">
        <v>11</v>
      </c>
      <c r="B17" s="18" t="s">
        <v>78</v>
      </c>
      <c r="C17" s="18" t="s">
        <v>63</v>
      </c>
      <c r="D17" s="32" t="s">
        <v>46</v>
      </c>
      <c r="E17" s="33">
        <v>3</v>
      </c>
      <c r="F17" s="34"/>
      <c r="G17" s="20">
        <f t="shared" si="1"/>
        <v>0</v>
      </c>
      <c r="H17" s="16"/>
      <c r="K17" s="35"/>
    </row>
    <row r="18" ht="27" spans="1:11">
      <c r="A18" s="8">
        <v>12</v>
      </c>
      <c r="B18" s="18" t="s">
        <v>54</v>
      </c>
      <c r="C18" s="18" t="s">
        <v>55</v>
      </c>
      <c r="D18" s="32" t="s">
        <v>56</v>
      </c>
      <c r="E18" s="33">
        <v>1</v>
      </c>
      <c r="F18" s="34"/>
      <c r="G18" s="20">
        <f t="shared" si="1"/>
        <v>0</v>
      </c>
      <c r="H18" s="16"/>
      <c r="K18" s="35"/>
    </row>
    <row r="19" ht="33" customHeight="1" spans="1:11">
      <c r="A19" s="8"/>
      <c r="B19" s="18" t="s">
        <v>173</v>
      </c>
      <c r="C19" s="18"/>
      <c r="D19" s="32"/>
      <c r="E19" s="33"/>
      <c r="F19" s="34"/>
      <c r="G19" s="20"/>
      <c r="H19" s="16"/>
      <c r="K19" s="35"/>
    </row>
    <row r="20" ht="40.5" spans="1:11">
      <c r="A20" s="8">
        <v>13</v>
      </c>
      <c r="B20" s="18" t="s">
        <v>58</v>
      </c>
      <c r="C20" s="18" t="s">
        <v>59</v>
      </c>
      <c r="D20" s="32" t="s">
        <v>46</v>
      </c>
      <c r="E20" s="33">
        <v>13</v>
      </c>
      <c r="F20" s="34"/>
      <c r="G20" s="20">
        <f t="shared" si="1"/>
        <v>0</v>
      </c>
      <c r="H20" s="16"/>
      <c r="K20" s="35"/>
    </row>
    <row r="21" ht="40.5" spans="1:11">
      <c r="A21" s="8">
        <v>14</v>
      </c>
      <c r="B21" s="18" t="s">
        <v>58</v>
      </c>
      <c r="C21" s="18" t="s">
        <v>60</v>
      </c>
      <c r="D21" s="32" t="s">
        <v>46</v>
      </c>
      <c r="E21" s="33">
        <v>9</v>
      </c>
      <c r="F21" s="34"/>
      <c r="G21" s="20">
        <f t="shared" si="1"/>
        <v>0</v>
      </c>
      <c r="H21" s="16"/>
      <c r="K21" s="35"/>
    </row>
    <row r="22" ht="40.5" spans="1:11">
      <c r="A22" s="8">
        <v>15</v>
      </c>
      <c r="B22" s="18" t="s">
        <v>58</v>
      </c>
      <c r="C22" s="18" t="s">
        <v>61</v>
      </c>
      <c r="D22" s="32" t="s">
        <v>46</v>
      </c>
      <c r="E22" s="33">
        <v>25</v>
      </c>
      <c r="F22" s="34"/>
      <c r="G22" s="20">
        <f t="shared" si="1"/>
        <v>0</v>
      </c>
      <c r="H22" s="16"/>
      <c r="K22" s="35"/>
    </row>
    <row r="23" ht="40.5" spans="1:11">
      <c r="A23" s="8">
        <v>16</v>
      </c>
      <c r="B23" s="18" t="s">
        <v>58</v>
      </c>
      <c r="C23" s="18" t="s">
        <v>62</v>
      </c>
      <c r="D23" s="32" t="s">
        <v>46</v>
      </c>
      <c r="E23" s="33">
        <v>11</v>
      </c>
      <c r="F23" s="34"/>
      <c r="G23" s="20">
        <f t="shared" si="1"/>
        <v>0</v>
      </c>
      <c r="H23" s="16"/>
      <c r="K23" s="35"/>
    </row>
    <row r="24" ht="40.5" spans="1:11">
      <c r="A24" s="8">
        <v>17</v>
      </c>
      <c r="B24" s="18" t="s">
        <v>58</v>
      </c>
      <c r="C24" s="18" t="s">
        <v>63</v>
      </c>
      <c r="D24" s="32" t="s">
        <v>46</v>
      </c>
      <c r="E24" s="33">
        <v>18</v>
      </c>
      <c r="F24" s="34"/>
      <c r="G24" s="20">
        <f t="shared" si="1"/>
        <v>0</v>
      </c>
      <c r="H24" s="16"/>
      <c r="K24" s="35"/>
    </row>
    <row r="25" ht="40.5" spans="1:11">
      <c r="A25" s="8">
        <v>18</v>
      </c>
      <c r="B25" s="18" t="s">
        <v>58</v>
      </c>
      <c r="C25" s="18" t="s">
        <v>64</v>
      </c>
      <c r="D25" s="32" t="s">
        <v>46</v>
      </c>
      <c r="E25" s="33">
        <v>15</v>
      </c>
      <c r="F25" s="34"/>
      <c r="G25" s="20">
        <f t="shared" si="1"/>
        <v>0</v>
      </c>
      <c r="H25" s="16"/>
      <c r="K25" s="35"/>
    </row>
    <row r="26" ht="40.5" spans="1:11">
      <c r="A26" s="8">
        <v>19</v>
      </c>
      <c r="B26" s="18" t="s">
        <v>58</v>
      </c>
      <c r="C26" s="18" t="s">
        <v>65</v>
      </c>
      <c r="D26" s="32" t="s">
        <v>46</v>
      </c>
      <c r="E26" s="33">
        <v>16</v>
      </c>
      <c r="F26" s="34"/>
      <c r="G26" s="20">
        <f t="shared" si="1"/>
        <v>0</v>
      </c>
      <c r="H26" s="16"/>
      <c r="K26" s="35"/>
    </row>
    <row r="27" ht="40.5" spans="1:11">
      <c r="A27" s="8">
        <v>20</v>
      </c>
      <c r="B27" s="18" t="s">
        <v>58</v>
      </c>
      <c r="C27" s="18" t="s">
        <v>66</v>
      </c>
      <c r="D27" s="32" t="s">
        <v>46</v>
      </c>
      <c r="E27" s="33">
        <v>17</v>
      </c>
      <c r="F27" s="34"/>
      <c r="G27" s="20">
        <f t="shared" si="1"/>
        <v>0</v>
      </c>
      <c r="H27" s="16"/>
      <c r="K27" s="35"/>
    </row>
    <row r="28" ht="27" spans="1:11">
      <c r="A28" s="8">
        <v>21</v>
      </c>
      <c r="B28" s="18" t="s">
        <v>54</v>
      </c>
      <c r="C28" s="18" t="s">
        <v>55</v>
      </c>
      <c r="D28" s="32" t="s">
        <v>56</v>
      </c>
      <c r="E28" s="33">
        <v>1</v>
      </c>
      <c r="F28" s="34"/>
      <c r="G28" s="20">
        <f t="shared" si="1"/>
        <v>0</v>
      </c>
      <c r="H28" s="16"/>
      <c r="K28" s="35"/>
    </row>
    <row r="29" ht="34" customHeight="1" spans="1:11">
      <c r="A29" s="8"/>
      <c r="B29" s="18" t="s">
        <v>174</v>
      </c>
      <c r="C29" s="18"/>
      <c r="D29" s="32"/>
      <c r="E29" s="33"/>
      <c r="F29" s="34"/>
      <c r="G29" s="20"/>
      <c r="H29" s="16"/>
      <c r="K29" s="35"/>
    </row>
    <row r="30" ht="40.5" spans="1:11">
      <c r="A30" s="8">
        <v>22</v>
      </c>
      <c r="B30" s="18" t="s">
        <v>175</v>
      </c>
      <c r="C30" s="18" t="s">
        <v>176</v>
      </c>
      <c r="D30" s="32" t="s">
        <v>46</v>
      </c>
      <c r="E30" s="33">
        <v>1</v>
      </c>
      <c r="F30" s="34"/>
      <c r="G30" s="20">
        <f t="shared" si="1"/>
        <v>0</v>
      </c>
      <c r="H30" s="16"/>
      <c r="K30" s="35"/>
    </row>
    <row r="31" ht="40.5" spans="1:11">
      <c r="A31" s="8">
        <v>23</v>
      </c>
      <c r="B31" s="18" t="s">
        <v>175</v>
      </c>
      <c r="C31" s="18" t="s">
        <v>177</v>
      </c>
      <c r="D31" s="32" t="s">
        <v>46</v>
      </c>
      <c r="E31" s="33">
        <v>1</v>
      </c>
      <c r="F31" s="34"/>
      <c r="G31" s="20">
        <f t="shared" si="1"/>
        <v>0</v>
      </c>
      <c r="H31" s="16"/>
      <c r="K31" s="35"/>
    </row>
    <row r="32" ht="40.5" spans="1:11">
      <c r="A32" s="8">
        <v>24</v>
      </c>
      <c r="B32" s="18" t="s">
        <v>175</v>
      </c>
      <c r="C32" s="18" t="s">
        <v>178</v>
      </c>
      <c r="D32" s="32" t="s">
        <v>46</v>
      </c>
      <c r="E32" s="33">
        <v>2</v>
      </c>
      <c r="F32" s="34"/>
      <c r="G32" s="20">
        <f t="shared" si="1"/>
        <v>0</v>
      </c>
      <c r="H32" s="16"/>
      <c r="K32" s="35"/>
    </row>
    <row r="33" ht="40.5" spans="1:11">
      <c r="A33" s="8">
        <v>25</v>
      </c>
      <c r="B33" s="18" t="s">
        <v>92</v>
      </c>
      <c r="C33" s="18" t="s">
        <v>179</v>
      </c>
      <c r="D33" s="32" t="s">
        <v>46</v>
      </c>
      <c r="E33" s="33">
        <v>1</v>
      </c>
      <c r="F33" s="34"/>
      <c r="G33" s="20">
        <f t="shared" si="1"/>
        <v>0</v>
      </c>
      <c r="H33" s="16"/>
      <c r="K33" s="35"/>
    </row>
    <row r="34" ht="40.5" spans="1:11">
      <c r="A34" s="8">
        <v>26</v>
      </c>
      <c r="B34" s="18" t="s">
        <v>92</v>
      </c>
      <c r="C34" s="18" t="s">
        <v>180</v>
      </c>
      <c r="D34" s="32" t="s">
        <v>46</v>
      </c>
      <c r="E34" s="33">
        <v>3</v>
      </c>
      <c r="F34" s="34"/>
      <c r="G34" s="20">
        <f t="shared" si="1"/>
        <v>0</v>
      </c>
      <c r="H34" s="16"/>
      <c r="K34" s="35"/>
    </row>
    <row r="35" ht="40.5" spans="1:11">
      <c r="A35" s="8">
        <v>27</v>
      </c>
      <c r="B35" s="18" t="s">
        <v>175</v>
      </c>
      <c r="C35" s="18" t="s">
        <v>181</v>
      </c>
      <c r="D35" s="32" t="s">
        <v>46</v>
      </c>
      <c r="E35" s="33">
        <v>1</v>
      </c>
      <c r="F35" s="34"/>
      <c r="G35" s="20">
        <f t="shared" si="1"/>
        <v>0</v>
      </c>
      <c r="H35" s="16"/>
      <c r="K35" s="35"/>
    </row>
    <row r="36" ht="40.5" spans="1:11">
      <c r="A36" s="8">
        <v>28</v>
      </c>
      <c r="B36" s="18" t="s">
        <v>175</v>
      </c>
      <c r="C36" s="18" t="s">
        <v>182</v>
      </c>
      <c r="D36" s="32" t="s">
        <v>46</v>
      </c>
      <c r="E36" s="33">
        <v>1</v>
      </c>
      <c r="F36" s="34"/>
      <c r="G36" s="20">
        <f t="shared" si="1"/>
        <v>0</v>
      </c>
      <c r="H36" s="16"/>
      <c r="K36" s="35"/>
    </row>
    <row r="37" ht="40.5" spans="1:11">
      <c r="A37" s="8">
        <v>29</v>
      </c>
      <c r="B37" s="18" t="s">
        <v>175</v>
      </c>
      <c r="C37" s="18" t="s">
        <v>183</v>
      </c>
      <c r="D37" s="32" t="s">
        <v>46</v>
      </c>
      <c r="E37" s="33">
        <v>2</v>
      </c>
      <c r="F37" s="34"/>
      <c r="G37" s="20">
        <f t="shared" si="1"/>
        <v>0</v>
      </c>
      <c r="H37" s="16"/>
      <c r="K37" s="35"/>
    </row>
    <row r="38" ht="40.5" spans="1:11">
      <c r="A38" s="8">
        <v>30</v>
      </c>
      <c r="B38" s="18" t="s">
        <v>110</v>
      </c>
      <c r="C38" s="18" t="s">
        <v>184</v>
      </c>
      <c r="D38" s="32" t="s">
        <v>46</v>
      </c>
      <c r="E38" s="33">
        <v>6</v>
      </c>
      <c r="F38" s="34"/>
      <c r="G38" s="20">
        <f t="shared" si="1"/>
        <v>0</v>
      </c>
      <c r="H38" s="16"/>
      <c r="K38" s="35"/>
    </row>
    <row r="39" ht="40.5" spans="1:11">
      <c r="A39" s="8">
        <v>31</v>
      </c>
      <c r="B39" s="18" t="s">
        <v>110</v>
      </c>
      <c r="C39" s="18" t="s">
        <v>185</v>
      </c>
      <c r="D39" s="32" t="s">
        <v>46</v>
      </c>
      <c r="E39" s="33">
        <v>7</v>
      </c>
      <c r="F39" s="34"/>
      <c r="G39" s="20">
        <f t="shared" si="1"/>
        <v>0</v>
      </c>
      <c r="H39" s="16"/>
      <c r="K39" s="35"/>
    </row>
    <row r="40" ht="27" spans="1:11">
      <c r="A40" s="8">
        <v>32</v>
      </c>
      <c r="B40" s="18" t="s">
        <v>54</v>
      </c>
      <c r="C40" s="18" t="s">
        <v>55</v>
      </c>
      <c r="D40" s="32" t="s">
        <v>56</v>
      </c>
      <c r="E40" s="33">
        <v>1</v>
      </c>
      <c r="F40" s="34"/>
      <c r="G40" s="20">
        <f t="shared" si="1"/>
        <v>0</v>
      </c>
      <c r="H40" s="16"/>
      <c r="K40" s="35"/>
    </row>
    <row r="41" ht="41" customHeight="1" spans="1:11">
      <c r="A41" s="8"/>
      <c r="B41" s="18" t="s">
        <v>186</v>
      </c>
      <c r="C41" s="18"/>
      <c r="D41" s="32"/>
      <c r="E41" s="33"/>
      <c r="F41" s="34"/>
      <c r="G41" s="20"/>
      <c r="H41" s="16"/>
      <c r="K41" s="35"/>
    </row>
    <row r="42" ht="40.5" spans="1:11">
      <c r="A42" s="8">
        <v>33</v>
      </c>
      <c r="B42" s="18" t="s">
        <v>130</v>
      </c>
      <c r="C42" s="18" t="s">
        <v>138</v>
      </c>
      <c r="D42" s="32" t="s">
        <v>46</v>
      </c>
      <c r="E42" s="33">
        <v>1</v>
      </c>
      <c r="F42" s="34"/>
      <c r="G42" s="20">
        <f t="shared" si="1"/>
        <v>0</v>
      </c>
      <c r="H42" s="16"/>
      <c r="K42" s="35"/>
    </row>
    <row r="43" ht="40.5" spans="1:11">
      <c r="A43" s="8">
        <v>34</v>
      </c>
      <c r="B43" s="18" t="s">
        <v>130</v>
      </c>
      <c r="C43" s="18" t="s">
        <v>187</v>
      </c>
      <c r="D43" s="32" t="s">
        <v>46</v>
      </c>
      <c r="E43" s="33">
        <v>2</v>
      </c>
      <c r="F43" s="34"/>
      <c r="G43" s="20">
        <f t="shared" si="1"/>
        <v>0</v>
      </c>
      <c r="H43" s="16"/>
      <c r="K43" s="35"/>
    </row>
    <row r="44" ht="40.5" spans="1:11">
      <c r="A44" s="8">
        <v>35</v>
      </c>
      <c r="B44" s="18" t="s">
        <v>130</v>
      </c>
      <c r="C44" s="18" t="s">
        <v>188</v>
      </c>
      <c r="D44" s="32" t="s">
        <v>46</v>
      </c>
      <c r="E44" s="33">
        <v>2</v>
      </c>
      <c r="F44" s="34"/>
      <c r="G44" s="20">
        <f t="shared" si="1"/>
        <v>0</v>
      </c>
      <c r="H44" s="16"/>
      <c r="K44" s="35"/>
    </row>
    <row r="45" ht="40.5" spans="1:11">
      <c r="A45" s="8">
        <v>36</v>
      </c>
      <c r="B45" s="18" t="s">
        <v>130</v>
      </c>
      <c r="C45" s="18" t="s">
        <v>189</v>
      </c>
      <c r="D45" s="32" t="s">
        <v>46</v>
      </c>
      <c r="E45" s="33">
        <v>2</v>
      </c>
      <c r="F45" s="34"/>
      <c r="G45" s="20">
        <f t="shared" si="1"/>
        <v>0</v>
      </c>
      <c r="H45" s="16"/>
      <c r="K45" s="35"/>
    </row>
    <row r="46" ht="40.5" spans="1:11">
      <c r="A46" s="8">
        <v>37</v>
      </c>
      <c r="B46" s="18" t="s">
        <v>130</v>
      </c>
      <c r="C46" s="18" t="s">
        <v>190</v>
      </c>
      <c r="D46" s="32" t="s">
        <v>46</v>
      </c>
      <c r="E46" s="33">
        <v>2</v>
      </c>
      <c r="F46" s="34"/>
      <c r="G46" s="20">
        <f t="shared" si="1"/>
        <v>0</v>
      </c>
      <c r="H46" s="16"/>
      <c r="K46" s="35"/>
    </row>
    <row r="47" ht="40.5" spans="1:11">
      <c r="A47" s="8">
        <v>38</v>
      </c>
      <c r="B47" s="18" t="s">
        <v>143</v>
      </c>
      <c r="C47" s="18" t="s">
        <v>156</v>
      </c>
      <c r="D47" s="32" t="s">
        <v>46</v>
      </c>
      <c r="E47" s="33">
        <v>1</v>
      </c>
      <c r="F47" s="34"/>
      <c r="G47" s="20">
        <f t="shared" si="1"/>
        <v>0</v>
      </c>
      <c r="H47" s="16"/>
      <c r="K47" s="35"/>
    </row>
    <row r="48" ht="40.5" spans="1:11">
      <c r="A48" s="8">
        <v>39</v>
      </c>
      <c r="B48" s="18" t="s">
        <v>143</v>
      </c>
      <c r="C48" s="18" t="s">
        <v>191</v>
      </c>
      <c r="D48" s="32" t="s">
        <v>46</v>
      </c>
      <c r="E48" s="33">
        <v>2</v>
      </c>
      <c r="F48" s="34"/>
      <c r="G48" s="20">
        <f t="shared" si="1"/>
        <v>0</v>
      </c>
      <c r="H48" s="16"/>
      <c r="K48" s="35"/>
    </row>
    <row r="49" ht="40.5" spans="1:11">
      <c r="A49" s="8">
        <v>40</v>
      </c>
      <c r="B49" s="18" t="s">
        <v>143</v>
      </c>
      <c r="C49" s="18" t="s">
        <v>192</v>
      </c>
      <c r="D49" s="32" t="s">
        <v>46</v>
      </c>
      <c r="E49" s="33">
        <v>2</v>
      </c>
      <c r="F49" s="34"/>
      <c r="G49" s="20">
        <f t="shared" si="1"/>
        <v>0</v>
      </c>
      <c r="H49" s="16"/>
      <c r="K49" s="35"/>
    </row>
    <row r="50" ht="40.5" spans="1:11">
      <c r="A50" s="8">
        <v>41</v>
      </c>
      <c r="B50" s="18" t="s">
        <v>143</v>
      </c>
      <c r="C50" s="18" t="s">
        <v>160</v>
      </c>
      <c r="D50" s="32" t="s">
        <v>46</v>
      </c>
      <c r="E50" s="33">
        <v>1</v>
      </c>
      <c r="F50" s="34"/>
      <c r="G50" s="20">
        <f t="shared" si="1"/>
        <v>0</v>
      </c>
      <c r="H50" s="16"/>
      <c r="K50" s="35"/>
    </row>
    <row r="51" ht="40.5" spans="1:11">
      <c r="A51" s="8">
        <v>42</v>
      </c>
      <c r="B51" s="18" t="s">
        <v>143</v>
      </c>
      <c r="C51" s="18" t="s">
        <v>193</v>
      </c>
      <c r="D51" s="32" t="s">
        <v>46</v>
      </c>
      <c r="E51" s="33">
        <v>4</v>
      </c>
      <c r="F51" s="34"/>
      <c r="G51" s="20">
        <f t="shared" si="1"/>
        <v>0</v>
      </c>
      <c r="H51" s="16"/>
      <c r="K51" s="35"/>
    </row>
    <row r="52" ht="40.5" spans="1:11">
      <c r="A52" s="8">
        <v>43</v>
      </c>
      <c r="B52" s="18" t="s">
        <v>143</v>
      </c>
      <c r="C52" s="18" t="s">
        <v>194</v>
      </c>
      <c r="D52" s="32" t="s">
        <v>46</v>
      </c>
      <c r="E52" s="33">
        <v>1</v>
      </c>
      <c r="F52" s="34"/>
      <c r="G52" s="20">
        <f t="shared" si="1"/>
        <v>0</v>
      </c>
      <c r="H52" s="16"/>
      <c r="K52" s="35"/>
    </row>
    <row r="53" ht="35" customHeight="1" spans="1:11">
      <c r="A53" s="8">
        <v>44</v>
      </c>
      <c r="B53" s="18" t="s">
        <v>54</v>
      </c>
      <c r="C53" s="18" t="s">
        <v>55</v>
      </c>
      <c r="D53" s="32" t="s">
        <v>56</v>
      </c>
      <c r="E53" s="33">
        <v>1</v>
      </c>
      <c r="F53" s="34"/>
      <c r="G53" s="20">
        <f t="shared" si="1"/>
        <v>0</v>
      </c>
      <c r="H53" s="16"/>
      <c r="K53" s="35"/>
    </row>
    <row r="54" ht="40" customHeight="1" spans="1:11">
      <c r="A54" s="28" t="s">
        <v>166</v>
      </c>
      <c r="B54" s="29"/>
      <c r="C54" s="29"/>
      <c r="D54" s="29"/>
      <c r="E54" s="29"/>
      <c r="F54" s="29"/>
      <c r="G54" s="30">
        <f>SUM(G6:G53)</f>
        <v>0</v>
      </c>
      <c r="H54" s="31"/>
    </row>
  </sheetData>
  <mergeCells count="9">
    <mergeCell ref="A1:H1"/>
    <mergeCell ref="A2:H2"/>
    <mergeCell ref="F3:H3"/>
    <mergeCell ref="A54:F54"/>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view="pageBreakPreview" zoomScale="85" zoomScaleNormal="80" workbookViewId="0">
      <selection activeCell="F6" sqref="F6:F9"/>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34</v>
      </c>
      <c r="B1" s="1"/>
      <c r="C1" s="1"/>
      <c r="D1" s="1"/>
      <c r="E1" s="2"/>
      <c r="F1" s="2"/>
      <c r="G1" s="2"/>
      <c r="H1" s="2"/>
    </row>
    <row r="2" ht="33" customHeight="1" spans="1:12">
      <c r="A2" s="3" t="s">
        <v>195</v>
      </c>
      <c r="B2" s="3"/>
      <c r="C2" s="3"/>
      <c r="D2" s="3"/>
      <c r="E2" s="3"/>
      <c r="F2" s="3"/>
      <c r="G2" s="3"/>
      <c r="H2" s="3"/>
    </row>
    <row r="3" ht="21" customHeight="1" spans="1:12">
      <c r="A3" s="4" t="s">
        <v>1</v>
      </c>
      <c r="B3" s="5" t="s">
        <v>36</v>
      </c>
      <c r="C3" s="5" t="s">
        <v>37</v>
      </c>
      <c r="D3" s="5" t="s">
        <v>38</v>
      </c>
      <c r="E3" s="5" t="s">
        <v>39</v>
      </c>
      <c r="F3" s="5" t="s">
        <v>40</v>
      </c>
      <c r="G3" s="6"/>
      <c r="H3" s="7"/>
    </row>
    <row r="4" ht="24" customHeight="1" spans="1:12">
      <c r="A4" s="8"/>
      <c r="B4" s="9"/>
      <c r="C4" s="9"/>
      <c r="D4" s="9"/>
      <c r="E4" s="9"/>
      <c r="F4" s="9" t="s">
        <v>41</v>
      </c>
      <c r="G4" s="10" t="s">
        <v>42</v>
      </c>
      <c r="H4" s="11" t="s">
        <v>7</v>
      </c>
    </row>
    <row r="5" ht="38" customHeight="1" spans="1:12">
      <c r="A5" s="8"/>
      <c r="B5" s="18" t="s">
        <v>196</v>
      </c>
      <c r="C5" s="18"/>
      <c r="D5" s="32"/>
      <c r="E5" s="33"/>
      <c r="F5" s="32"/>
      <c r="G5" s="15"/>
      <c r="H5" s="16"/>
      <c r="K5" s="17"/>
      <c r="L5" s="17"/>
    </row>
    <row r="6" ht="57" customHeight="1" spans="1:12">
      <c r="A6" s="8">
        <v>1</v>
      </c>
      <c r="B6" s="18" t="s">
        <v>110</v>
      </c>
      <c r="C6" s="18" t="s">
        <v>197</v>
      </c>
      <c r="D6" s="9" t="s">
        <v>46</v>
      </c>
      <c r="E6" s="33">
        <v>5</v>
      </c>
      <c r="F6" s="33"/>
      <c r="G6" s="20">
        <f>E6*F6</f>
        <v>0</v>
      </c>
      <c r="H6" s="16"/>
      <c r="K6" s="21"/>
    </row>
    <row r="7" ht="44" customHeight="1" spans="1:12">
      <c r="A7" s="8">
        <v>2</v>
      </c>
      <c r="B7" s="18" t="s">
        <v>92</v>
      </c>
      <c r="C7" s="18" t="s">
        <v>198</v>
      </c>
      <c r="D7" s="9" t="s">
        <v>46</v>
      </c>
      <c r="E7" s="33">
        <v>5</v>
      </c>
      <c r="F7" s="33"/>
      <c r="G7" s="20">
        <f>E7*F7</f>
        <v>0</v>
      </c>
      <c r="H7" s="16"/>
      <c r="K7" s="21"/>
    </row>
    <row r="8" ht="47" customHeight="1" spans="1:12">
      <c r="A8" s="8">
        <v>3</v>
      </c>
      <c r="B8" s="18" t="s">
        <v>175</v>
      </c>
      <c r="C8" s="18" t="s">
        <v>199</v>
      </c>
      <c r="D8" s="32" t="s">
        <v>46</v>
      </c>
      <c r="E8" s="33">
        <v>5</v>
      </c>
      <c r="F8" s="32"/>
      <c r="G8" s="20">
        <f>E8*F8</f>
        <v>0</v>
      </c>
      <c r="H8" s="16"/>
    </row>
    <row r="9" ht="60" customHeight="1" spans="1:12">
      <c r="A9" s="8">
        <v>4</v>
      </c>
      <c r="B9" s="18" t="s">
        <v>200</v>
      </c>
      <c r="C9" s="18" t="s">
        <v>201</v>
      </c>
      <c r="D9" s="9" t="s">
        <v>46</v>
      </c>
      <c r="E9" s="33">
        <v>5</v>
      </c>
      <c r="F9" s="33"/>
      <c r="G9" s="20">
        <f>E9*F9</f>
        <v>0</v>
      </c>
      <c r="H9" s="16"/>
      <c r="K9" s="21"/>
    </row>
    <row r="10" ht="40" customHeight="1" spans="1:12">
      <c r="A10" s="28" t="s">
        <v>166</v>
      </c>
      <c r="B10" s="29"/>
      <c r="C10" s="29"/>
      <c r="D10" s="29"/>
      <c r="E10" s="29"/>
      <c r="F10" s="29"/>
      <c r="G10" s="30">
        <f>SUM(G6:G9)</f>
        <v>0</v>
      </c>
      <c r="H10" s="31"/>
    </row>
  </sheetData>
  <mergeCells count="9">
    <mergeCell ref="A1:H1"/>
    <mergeCell ref="A2:H2"/>
    <mergeCell ref="F3:H3"/>
    <mergeCell ref="A10:F10"/>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8"/>
  <sheetViews>
    <sheetView view="pageBreakPreview" zoomScale="85" zoomScaleNormal="80" workbookViewId="0">
      <selection activeCell="G98" sqref="G98"/>
    </sheetView>
  </sheetViews>
  <sheetFormatPr defaultColWidth="9" defaultRowHeight="13.5"/>
  <cols>
    <col min="1" max="1" width="8.525" customWidth="1"/>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34</v>
      </c>
      <c r="B1" s="1"/>
      <c r="C1" s="1"/>
      <c r="D1" s="1"/>
      <c r="E1" s="2"/>
      <c r="F1" s="2"/>
      <c r="G1" s="2"/>
      <c r="H1" s="2"/>
    </row>
    <row r="2" ht="33" customHeight="1" spans="1:12">
      <c r="A2" s="3" t="s">
        <v>202</v>
      </c>
      <c r="B2" s="3"/>
      <c r="C2" s="3"/>
      <c r="D2" s="3"/>
      <c r="E2" s="3"/>
      <c r="F2" s="3"/>
      <c r="G2" s="3"/>
      <c r="H2" s="3"/>
    </row>
    <row r="3" ht="21" customHeight="1" spans="1:12">
      <c r="A3" s="4" t="s">
        <v>1</v>
      </c>
      <c r="B3" s="5" t="s">
        <v>36</v>
      </c>
      <c r="C3" s="5" t="s">
        <v>37</v>
      </c>
      <c r="D3" s="5" t="s">
        <v>38</v>
      </c>
      <c r="E3" s="5" t="s">
        <v>39</v>
      </c>
      <c r="F3" s="5" t="s">
        <v>40</v>
      </c>
      <c r="G3" s="6"/>
      <c r="H3" s="7"/>
    </row>
    <row r="4" ht="24" customHeight="1" spans="1:12">
      <c r="A4" s="8"/>
      <c r="B4" s="9"/>
      <c r="C4" s="9"/>
      <c r="D4" s="9"/>
      <c r="E4" s="9"/>
      <c r="F4" s="9" t="s">
        <v>41</v>
      </c>
      <c r="G4" s="10" t="s">
        <v>42</v>
      </c>
      <c r="H4" s="11" t="s">
        <v>7</v>
      </c>
    </row>
    <row r="5" ht="31" customHeight="1" spans="1:12">
      <c r="A5" s="8"/>
      <c r="B5" s="12" t="s">
        <v>203</v>
      </c>
      <c r="C5" s="12"/>
      <c r="D5" s="13"/>
      <c r="E5" s="14"/>
      <c r="F5" s="13"/>
      <c r="G5" s="15"/>
      <c r="H5" s="16"/>
      <c r="K5" s="17"/>
      <c r="L5" s="17"/>
    </row>
    <row r="6" ht="40.5" spans="1:12">
      <c r="A6" s="8">
        <v>1</v>
      </c>
      <c r="B6" s="12" t="s">
        <v>44</v>
      </c>
      <c r="C6" s="18" t="s">
        <v>204</v>
      </c>
      <c r="D6" s="19" t="s">
        <v>46</v>
      </c>
      <c r="E6" s="14">
        <v>1</v>
      </c>
      <c r="F6" s="14"/>
      <c r="G6" s="20">
        <f>E6*F6</f>
        <v>0</v>
      </c>
      <c r="H6" s="16"/>
      <c r="K6" s="21"/>
    </row>
    <row r="7" ht="40.5" spans="1:12">
      <c r="A7" s="8">
        <v>2</v>
      </c>
      <c r="B7" s="12" t="s">
        <v>44</v>
      </c>
      <c r="C7" s="18" t="s">
        <v>205</v>
      </c>
      <c r="D7" s="19" t="s">
        <v>46</v>
      </c>
      <c r="E7" s="14">
        <v>17</v>
      </c>
      <c r="F7" s="14"/>
      <c r="G7" s="20">
        <f t="shared" ref="G7:G38" si="0">E7*F7</f>
        <v>0</v>
      </c>
      <c r="H7" s="16"/>
      <c r="K7" s="21"/>
    </row>
    <row r="8" ht="40.5" spans="1:12">
      <c r="A8" s="8">
        <v>3</v>
      </c>
      <c r="B8" s="12" t="s">
        <v>44</v>
      </c>
      <c r="C8" s="18" t="s">
        <v>206</v>
      </c>
      <c r="D8" s="13" t="s">
        <v>46</v>
      </c>
      <c r="E8" s="14">
        <v>10</v>
      </c>
      <c r="F8" s="13"/>
      <c r="G8" s="20">
        <f t="shared" si="0"/>
        <v>0</v>
      </c>
      <c r="H8" s="16"/>
    </row>
    <row r="9" ht="40.5" spans="1:12">
      <c r="A9" s="8">
        <v>4</v>
      </c>
      <c r="B9" s="12" t="s">
        <v>44</v>
      </c>
      <c r="C9" s="18" t="s">
        <v>207</v>
      </c>
      <c r="D9" s="19" t="s">
        <v>46</v>
      </c>
      <c r="E9" s="14">
        <v>4</v>
      </c>
      <c r="F9" s="14"/>
      <c r="G9" s="20">
        <f t="shared" si="0"/>
        <v>0</v>
      </c>
      <c r="H9" s="16"/>
      <c r="K9" s="21"/>
    </row>
    <row r="10" ht="40.5" spans="1:12">
      <c r="A10" s="8">
        <v>5</v>
      </c>
      <c r="B10" s="12" t="s">
        <v>44</v>
      </c>
      <c r="C10" s="18" t="s">
        <v>208</v>
      </c>
      <c r="D10" s="19" t="s">
        <v>46</v>
      </c>
      <c r="E10" s="14">
        <v>2</v>
      </c>
      <c r="F10" s="14"/>
      <c r="G10" s="20">
        <f t="shared" si="0"/>
        <v>0</v>
      </c>
      <c r="H10" s="16"/>
      <c r="K10" s="21"/>
    </row>
    <row r="11" ht="40.5" spans="1:12">
      <c r="A11" s="8">
        <v>6</v>
      </c>
      <c r="B11" s="12" t="s">
        <v>44</v>
      </c>
      <c r="C11" s="18" t="s">
        <v>209</v>
      </c>
      <c r="D11" s="13" t="s">
        <v>46</v>
      </c>
      <c r="E11" s="14">
        <v>32</v>
      </c>
      <c r="F11" s="22"/>
      <c r="G11" s="20">
        <f t="shared" si="0"/>
        <v>0</v>
      </c>
      <c r="H11" s="16"/>
    </row>
    <row r="12" ht="40.5" spans="1:12">
      <c r="A12" s="8">
        <v>7</v>
      </c>
      <c r="B12" s="12" t="s">
        <v>44</v>
      </c>
      <c r="C12" s="18" t="s">
        <v>210</v>
      </c>
      <c r="D12" s="13" t="s">
        <v>46</v>
      </c>
      <c r="E12" s="14">
        <v>20</v>
      </c>
      <c r="F12" s="22"/>
      <c r="G12" s="20">
        <f t="shared" si="0"/>
        <v>0</v>
      </c>
      <c r="H12" s="16"/>
    </row>
    <row r="13" ht="35" customHeight="1" spans="1:12">
      <c r="A13" s="8">
        <v>8</v>
      </c>
      <c r="B13" s="12" t="s">
        <v>54</v>
      </c>
      <c r="C13" s="18" t="s">
        <v>55</v>
      </c>
      <c r="D13" s="13" t="s">
        <v>56</v>
      </c>
      <c r="E13" s="14">
        <v>1</v>
      </c>
      <c r="F13" s="22"/>
      <c r="G13" s="20">
        <f t="shared" si="0"/>
        <v>0</v>
      </c>
      <c r="H13" s="16"/>
    </row>
    <row r="14" ht="37" customHeight="1" spans="1:12">
      <c r="A14" s="8"/>
      <c r="B14" s="12" t="s">
        <v>43</v>
      </c>
      <c r="C14" s="18"/>
      <c r="D14" s="13"/>
      <c r="E14" s="14"/>
      <c r="F14" s="13"/>
      <c r="G14" s="20"/>
      <c r="H14" s="16"/>
    </row>
    <row r="15" ht="40.5" spans="1:12">
      <c r="A15" s="8">
        <v>9</v>
      </c>
      <c r="B15" s="12" t="s">
        <v>44</v>
      </c>
      <c r="C15" s="18" t="s">
        <v>45</v>
      </c>
      <c r="D15" s="19" t="s">
        <v>46</v>
      </c>
      <c r="E15" s="14">
        <v>22</v>
      </c>
      <c r="F15" s="14"/>
      <c r="G15" s="20">
        <f t="shared" si="0"/>
        <v>0</v>
      </c>
      <c r="H15" s="16"/>
      <c r="K15" s="21"/>
    </row>
    <row r="16" ht="40.5" spans="1:12">
      <c r="A16" s="8">
        <v>10</v>
      </c>
      <c r="B16" s="23" t="s">
        <v>44</v>
      </c>
      <c r="C16" s="24" t="s">
        <v>47</v>
      </c>
      <c r="D16" s="19" t="s">
        <v>46</v>
      </c>
      <c r="E16" s="25">
        <v>24</v>
      </c>
      <c r="F16" s="25"/>
      <c r="G16" s="20">
        <f t="shared" si="0"/>
        <v>0</v>
      </c>
      <c r="H16" s="26"/>
    </row>
    <row r="17" ht="40.5" spans="1:8">
      <c r="A17" s="8">
        <v>11</v>
      </c>
      <c r="B17" s="23" t="s">
        <v>44</v>
      </c>
      <c r="C17" s="24" t="s">
        <v>48</v>
      </c>
      <c r="D17" s="19" t="s">
        <v>46</v>
      </c>
      <c r="E17" s="25">
        <v>20</v>
      </c>
      <c r="F17" s="25"/>
      <c r="G17" s="20">
        <f t="shared" si="0"/>
        <v>0</v>
      </c>
      <c r="H17" s="26"/>
    </row>
    <row r="18" ht="40.5" spans="1:8">
      <c r="A18" s="8">
        <v>12</v>
      </c>
      <c r="B18" s="23" t="s">
        <v>44</v>
      </c>
      <c r="C18" s="24" t="s">
        <v>49</v>
      </c>
      <c r="D18" s="19" t="s">
        <v>46</v>
      </c>
      <c r="E18" s="25">
        <v>24</v>
      </c>
      <c r="F18" s="25"/>
      <c r="G18" s="20">
        <f t="shared" si="0"/>
        <v>0</v>
      </c>
      <c r="H18" s="26"/>
    </row>
    <row r="19" ht="40.5" spans="1:8">
      <c r="A19" s="8">
        <v>13</v>
      </c>
      <c r="B19" s="23" t="s">
        <v>44</v>
      </c>
      <c r="C19" s="24" t="s">
        <v>168</v>
      </c>
      <c r="D19" s="19" t="s">
        <v>46</v>
      </c>
      <c r="E19" s="25">
        <v>3</v>
      </c>
      <c r="F19" s="25"/>
      <c r="G19" s="20">
        <f t="shared" si="0"/>
        <v>0</v>
      </c>
      <c r="H19" s="26"/>
    </row>
    <row r="20" ht="40.5" spans="1:8">
      <c r="A20" s="8">
        <v>14</v>
      </c>
      <c r="B20" s="23" t="s">
        <v>44</v>
      </c>
      <c r="C20" s="24" t="s">
        <v>169</v>
      </c>
      <c r="D20" s="19" t="s">
        <v>46</v>
      </c>
      <c r="E20" s="25">
        <v>4</v>
      </c>
      <c r="F20" s="25"/>
      <c r="G20" s="20">
        <f t="shared" si="0"/>
        <v>0</v>
      </c>
      <c r="H20" s="26"/>
    </row>
    <row r="21" ht="40.5" spans="1:8">
      <c r="A21" s="8">
        <v>15</v>
      </c>
      <c r="B21" s="23" t="s">
        <v>44</v>
      </c>
      <c r="C21" s="24" t="s">
        <v>50</v>
      </c>
      <c r="D21" s="25" t="s">
        <v>46</v>
      </c>
      <c r="E21" s="25">
        <v>11</v>
      </c>
      <c r="F21" s="25"/>
      <c r="G21" s="20">
        <f t="shared" si="0"/>
        <v>0</v>
      </c>
      <c r="H21" s="26"/>
    </row>
    <row r="22" ht="40.5" spans="1:8">
      <c r="A22" s="8">
        <v>16</v>
      </c>
      <c r="B22" s="23" t="s">
        <v>44</v>
      </c>
      <c r="C22" s="24" t="s">
        <v>51</v>
      </c>
      <c r="D22" s="25" t="s">
        <v>46</v>
      </c>
      <c r="E22" s="25">
        <v>12</v>
      </c>
      <c r="F22" s="25"/>
      <c r="G22" s="20">
        <f t="shared" si="0"/>
        <v>0</v>
      </c>
      <c r="H22" s="26"/>
    </row>
    <row r="23" ht="40.5" spans="1:8">
      <c r="A23" s="8">
        <v>17</v>
      </c>
      <c r="B23" s="23" t="s">
        <v>44</v>
      </c>
      <c r="C23" s="24" t="s">
        <v>52</v>
      </c>
      <c r="D23" s="25" t="s">
        <v>46</v>
      </c>
      <c r="E23" s="25">
        <v>9</v>
      </c>
      <c r="F23" s="25"/>
      <c r="G23" s="20">
        <f t="shared" si="0"/>
        <v>0</v>
      </c>
      <c r="H23" s="26"/>
    </row>
    <row r="24" ht="40.5" spans="1:8">
      <c r="A24" s="8">
        <v>18</v>
      </c>
      <c r="B24" s="23" t="s">
        <v>44</v>
      </c>
      <c r="C24" s="24" t="s">
        <v>53</v>
      </c>
      <c r="D24" s="25" t="s">
        <v>46</v>
      </c>
      <c r="E24" s="25">
        <v>8</v>
      </c>
      <c r="F24" s="25"/>
      <c r="G24" s="20">
        <f t="shared" si="0"/>
        <v>0</v>
      </c>
      <c r="H24" s="26"/>
    </row>
    <row r="25" ht="40.5" spans="1:8">
      <c r="A25" s="8">
        <v>19</v>
      </c>
      <c r="B25" s="23" t="s">
        <v>44</v>
      </c>
      <c r="C25" s="24" t="s">
        <v>211</v>
      </c>
      <c r="D25" s="25" t="s">
        <v>46</v>
      </c>
      <c r="E25" s="25">
        <v>8</v>
      </c>
      <c r="F25" s="25"/>
      <c r="G25" s="20">
        <f t="shared" si="0"/>
        <v>0</v>
      </c>
      <c r="H25" s="26"/>
    </row>
    <row r="26" ht="40.5" spans="1:8">
      <c r="A26" s="8">
        <v>20</v>
      </c>
      <c r="B26" s="23" t="s">
        <v>44</v>
      </c>
      <c r="C26" s="24" t="s">
        <v>212</v>
      </c>
      <c r="D26" s="25" t="s">
        <v>46</v>
      </c>
      <c r="E26" s="25">
        <v>9</v>
      </c>
      <c r="F26" s="25"/>
      <c r="G26" s="20">
        <f t="shared" si="0"/>
        <v>0</v>
      </c>
      <c r="H26" s="26"/>
    </row>
    <row r="27" ht="27" spans="1:8">
      <c r="A27" s="8">
        <v>21</v>
      </c>
      <c r="B27" s="23" t="s">
        <v>54</v>
      </c>
      <c r="C27" s="24" t="s">
        <v>55</v>
      </c>
      <c r="D27" s="25" t="s">
        <v>56</v>
      </c>
      <c r="E27" s="25">
        <v>1</v>
      </c>
      <c r="F27" s="25"/>
      <c r="G27" s="20">
        <f t="shared" si="0"/>
        <v>0</v>
      </c>
      <c r="H27" s="26"/>
    </row>
    <row r="28" ht="29" customHeight="1" spans="1:8">
      <c r="A28" s="27"/>
      <c r="B28" s="23" t="s">
        <v>213</v>
      </c>
      <c r="C28" s="24"/>
      <c r="D28" s="25"/>
      <c r="E28" s="25"/>
      <c r="F28" s="25"/>
      <c r="G28" s="20"/>
      <c r="H28" s="26"/>
    </row>
    <row r="29" ht="40.5" spans="1:8">
      <c r="A29" s="27">
        <v>22</v>
      </c>
      <c r="B29" s="23" t="s">
        <v>78</v>
      </c>
      <c r="C29" s="24" t="s">
        <v>66</v>
      </c>
      <c r="D29" s="25" t="s">
        <v>46</v>
      </c>
      <c r="E29" s="25">
        <v>22</v>
      </c>
      <c r="F29" s="25"/>
      <c r="G29" s="20">
        <f t="shared" si="0"/>
        <v>0</v>
      </c>
      <c r="H29" s="26"/>
    </row>
    <row r="30" ht="40.5" spans="1:8">
      <c r="A30" s="27">
        <v>23</v>
      </c>
      <c r="B30" s="23" t="s">
        <v>78</v>
      </c>
      <c r="C30" s="24" t="s">
        <v>65</v>
      </c>
      <c r="D30" s="25" t="s">
        <v>46</v>
      </c>
      <c r="E30" s="25">
        <v>24</v>
      </c>
      <c r="F30" s="25"/>
      <c r="G30" s="20">
        <f t="shared" si="0"/>
        <v>0</v>
      </c>
      <c r="H30" s="26"/>
    </row>
    <row r="31" ht="27" spans="1:8">
      <c r="A31" s="27">
        <v>24</v>
      </c>
      <c r="B31" s="23" t="s">
        <v>54</v>
      </c>
      <c r="C31" s="24" t="s">
        <v>55</v>
      </c>
      <c r="D31" s="25" t="s">
        <v>56</v>
      </c>
      <c r="E31" s="25">
        <v>1</v>
      </c>
      <c r="F31" s="25"/>
      <c r="G31" s="20">
        <f t="shared" si="0"/>
        <v>0</v>
      </c>
      <c r="H31" s="26"/>
    </row>
    <row r="32" ht="35" customHeight="1" spans="1:8">
      <c r="A32" s="27"/>
      <c r="B32" s="23" t="s">
        <v>214</v>
      </c>
      <c r="C32" s="24"/>
      <c r="D32" s="25"/>
      <c r="E32" s="25"/>
      <c r="F32" s="25"/>
      <c r="G32" s="20"/>
      <c r="H32" s="26"/>
    </row>
    <row r="33" ht="40.5" spans="1:8">
      <c r="A33" s="27">
        <v>25</v>
      </c>
      <c r="B33" s="23" t="s">
        <v>44</v>
      </c>
      <c r="C33" s="24" t="s">
        <v>70</v>
      </c>
      <c r="D33" s="25" t="s">
        <v>46</v>
      </c>
      <c r="E33" s="25">
        <v>2</v>
      </c>
      <c r="F33" s="25"/>
      <c r="G33" s="20">
        <f t="shared" si="0"/>
        <v>0</v>
      </c>
      <c r="H33" s="26"/>
    </row>
    <row r="34" ht="40.5" spans="1:8">
      <c r="A34" s="27">
        <v>26</v>
      </c>
      <c r="B34" s="23" t="s">
        <v>44</v>
      </c>
      <c r="C34" s="24" t="s">
        <v>71</v>
      </c>
      <c r="D34" s="25" t="s">
        <v>46</v>
      </c>
      <c r="E34" s="25">
        <v>2</v>
      </c>
      <c r="F34" s="25"/>
      <c r="G34" s="20">
        <f t="shared" si="0"/>
        <v>0</v>
      </c>
      <c r="H34" s="26"/>
    </row>
    <row r="35" ht="40.5" spans="1:8">
      <c r="A35" s="27">
        <v>27</v>
      </c>
      <c r="B35" s="23" t="s">
        <v>44</v>
      </c>
      <c r="C35" s="24" t="s">
        <v>215</v>
      </c>
      <c r="D35" s="25" t="s">
        <v>46</v>
      </c>
      <c r="E35" s="25">
        <v>9</v>
      </c>
      <c r="F35" s="25"/>
      <c r="G35" s="20">
        <f t="shared" si="0"/>
        <v>0</v>
      </c>
      <c r="H35" s="26"/>
    </row>
    <row r="36" ht="40.5" spans="1:8">
      <c r="A36" s="27">
        <v>28</v>
      </c>
      <c r="B36" s="23" t="s">
        <v>44</v>
      </c>
      <c r="C36" s="24" t="s">
        <v>216</v>
      </c>
      <c r="D36" s="25" t="s">
        <v>46</v>
      </c>
      <c r="E36" s="25">
        <v>9</v>
      </c>
      <c r="F36" s="25"/>
      <c r="G36" s="20">
        <f t="shared" si="0"/>
        <v>0</v>
      </c>
      <c r="H36" s="26"/>
    </row>
    <row r="37" ht="31" customHeight="1" spans="1:8">
      <c r="A37" s="27">
        <v>29</v>
      </c>
      <c r="B37" s="23" t="s">
        <v>54</v>
      </c>
      <c r="C37" s="24" t="s">
        <v>55</v>
      </c>
      <c r="D37" s="25" t="s">
        <v>56</v>
      </c>
      <c r="E37" s="25">
        <v>1</v>
      </c>
      <c r="F37" s="25"/>
      <c r="G37" s="20">
        <f t="shared" si="0"/>
        <v>0</v>
      </c>
      <c r="H37" s="26"/>
    </row>
    <row r="38" ht="41" customHeight="1" spans="1:8">
      <c r="A38" s="27"/>
      <c r="B38" s="23" t="s">
        <v>217</v>
      </c>
      <c r="C38" s="24"/>
      <c r="D38" s="25"/>
      <c r="E38" s="25"/>
      <c r="F38" s="25"/>
      <c r="G38" s="20"/>
      <c r="H38" s="26"/>
    </row>
    <row r="39" ht="40.5" spans="1:8">
      <c r="A39" s="27">
        <v>30</v>
      </c>
      <c r="B39" s="23" t="s">
        <v>44</v>
      </c>
      <c r="C39" s="24" t="s">
        <v>75</v>
      </c>
      <c r="D39" s="25" t="s">
        <v>46</v>
      </c>
      <c r="E39" s="25">
        <v>9</v>
      </c>
      <c r="F39" s="25"/>
      <c r="G39" s="20">
        <f t="shared" ref="G39:G70" si="1">E39*F39</f>
        <v>0</v>
      </c>
      <c r="H39" s="26"/>
    </row>
    <row r="40" ht="40.5" spans="1:8">
      <c r="A40" s="27">
        <v>31</v>
      </c>
      <c r="B40" s="23" t="s">
        <v>44</v>
      </c>
      <c r="C40" s="24" t="s">
        <v>76</v>
      </c>
      <c r="D40" s="25" t="s">
        <v>46</v>
      </c>
      <c r="E40" s="25">
        <v>3</v>
      </c>
      <c r="F40" s="25"/>
      <c r="G40" s="20">
        <f t="shared" si="1"/>
        <v>0</v>
      </c>
      <c r="H40" s="26"/>
    </row>
    <row r="41" ht="31" customHeight="1" spans="1:8">
      <c r="A41" s="27">
        <v>32</v>
      </c>
      <c r="B41" s="23" t="s">
        <v>54</v>
      </c>
      <c r="C41" s="24" t="s">
        <v>55</v>
      </c>
      <c r="D41" s="25" t="s">
        <v>56</v>
      </c>
      <c r="E41" s="25">
        <v>1</v>
      </c>
      <c r="F41" s="25"/>
      <c r="G41" s="20">
        <f t="shared" si="1"/>
        <v>0</v>
      </c>
      <c r="H41" s="26"/>
    </row>
    <row r="42" ht="36" customHeight="1" spans="1:8">
      <c r="A42" s="27"/>
      <c r="B42" s="23" t="s">
        <v>218</v>
      </c>
      <c r="C42" s="24"/>
      <c r="D42" s="25"/>
      <c r="E42" s="25"/>
      <c r="F42" s="25"/>
      <c r="G42" s="20"/>
      <c r="H42" s="26"/>
    </row>
    <row r="43" ht="40.5" spans="1:8">
      <c r="A43" s="27">
        <v>33</v>
      </c>
      <c r="B43" s="23" t="s">
        <v>58</v>
      </c>
      <c r="C43" s="24" t="s">
        <v>59</v>
      </c>
      <c r="D43" s="25" t="s">
        <v>46</v>
      </c>
      <c r="E43" s="25">
        <v>48</v>
      </c>
      <c r="F43" s="25"/>
      <c r="G43" s="20">
        <f t="shared" si="1"/>
        <v>0</v>
      </c>
      <c r="H43" s="26"/>
    </row>
    <row r="44" ht="40.5" spans="1:8">
      <c r="A44" s="27">
        <v>34</v>
      </c>
      <c r="B44" s="23" t="s">
        <v>58</v>
      </c>
      <c r="C44" s="24" t="s">
        <v>60</v>
      </c>
      <c r="D44" s="25" t="s">
        <v>46</v>
      </c>
      <c r="E44" s="25">
        <v>28</v>
      </c>
      <c r="F44" s="25"/>
      <c r="G44" s="20">
        <f t="shared" si="1"/>
        <v>0</v>
      </c>
      <c r="H44" s="26"/>
    </row>
    <row r="45" ht="40.5" spans="1:8">
      <c r="A45" s="27">
        <v>35</v>
      </c>
      <c r="B45" s="23" t="s">
        <v>58</v>
      </c>
      <c r="C45" s="24" t="s">
        <v>61</v>
      </c>
      <c r="D45" s="25" t="s">
        <v>46</v>
      </c>
      <c r="E45" s="25">
        <v>12</v>
      </c>
      <c r="F45" s="25"/>
      <c r="G45" s="20">
        <f t="shared" si="1"/>
        <v>0</v>
      </c>
      <c r="H45" s="26"/>
    </row>
    <row r="46" ht="40.5" spans="1:8">
      <c r="A46" s="27">
        <v>36</v>
      </c>
      <c r="B46" s="23" t="s">
        <v>58</v>
      </c>
      <c r="C46" s="24" t="s">
        <v>62</v>
      </c>
      <c r="D46" s="25" t="s">
        <v>46</v>
      </c>
      <c r="E46" s="25">
        <v>7</v>
      </c>
      <c r="F46" s="25"/>
      <c r="G46" s="20">
        <f t="shared" si="1"/>
        <v>0</v>
      </c>
      <c r="H46" s="26"/>
    </row>
    <row r="47" ht="40.5" spans="1:8">
      <c r="A47" s="27">
        <v>37</v>
      </c>
      <c r="B47" s="23" t="s">
        <v>58</v>
      </c>
      <c r="C47" s="24" t="s">
        <v>63</v>
      </c>
      <c r="D47" s="25" t="s">
        <v>46</v>
      </c>
      <c r="E47" s="25">
        <v>13</v>
      </c>
      <c r="F47" s="25"/>
      <c r="G47" s="20">
        <f t="shared" si="1"/>
        <v>0</v>
      </c>
      <c r="H47" s="26"/>
    </row>
    <row r="48" ht="40.5" spans="1:8">
      <c r="A48" s="27">
        <v>38</v>
      </c>
      <c r="B48" s="23" t="s">
        <v>58</v>
      </c>
      <c r="C48" s="24" t="s">
        <v>64</v>
      </c>
      <c r="D48" s="25" t="s">
        <v>46</v>
      </c>
      <c r="E48" s="25">
        <v>9</v>
      </c>
      <c r="F48" s="25"/>
      <c r="G48" s="20">
        <f t="shared" si="1"/>
        <v>0</v>
      </c>
      <c r="H48" s="26"/>
    </row>
    <row r="49" ht="40.5" spans="1:8">
      <c r="A49" s="27">
        <v>39</v>
      </c>
      <c r="B49" s="23" t="s">
        <v>58</v>
      </c>
      <c r="C49" s="24" t="s">
        <v>65</v>
      </c>
      <c r="D49" s="25" t="s">
        <v>46</v>
      </c>
      <c r="E49" s="25">
        <v>70</v>
      </c>
      <c r="F49" s="25"/>
      <c r="G49" s="20">
        <f t="shared" si="1"/>
        <v>0</v>
      </c>
      <c r="H49" s="26"/>
    </row>
    <row r="50" ht="40.5" spans="1:8">
      <c r="A50" s="27">
        <v>40</v>
      </c>
      <c r="B50" s="23" t="s">
        <v>58</v>
      </c>
      <c r="C50" s="24" t="s">
        <v>66</v>
      </c>
      <c r="D50" s="25" t="s">
        <v>46</v>
      </c>
      <c r="E50" s="25">
        <v>55</v>
      </c>
      <c r="F50" s="25"/>
      <c r="G50" s="20">
        <f t="shared" si="1"/>
        <v>0</v>
      </c>
      <c r="H50" s="26"/>
    </row>
    <row r="51" ht="40.5" spans="1:8">
      <c r="A51" s="27">
        <v>41</v>
      </c>
      <c r="B51" s="23" t="s">
        <v>58</v>
      </c>
      <c r="C51" s="24" t="s">
        <v>88</v>
      </c>
      <c r="D51" s="25" t="s">
        <v>46</v>
      </c>
      <c r="E51" s="25">
        <v>16</v>
      </c>
      <c r="F51" s="25"/>
      <c r="G51" s="20">
        <f t="shared" si="1"/>
        <v>0</v>
      </c>
      <c r="H51" s="26"/>
    </row>
    <row r="52" ht="40.5" spans="1:8">
      <c r="A52" s="27">
        <v>42</v>
      </c>
      <c r="B52" s="23" t="s">
        <v>58</v>
      </c>
      <c r="C52" s="24" t="s">
        <v>87</v>
      </c>
      <c r="D52" s="25" t="s">
        <v>46</v>
      </c>
      <c r="E52" s="25">
        <v>12</v>
      </c>
      <c r="F52" s="25"/>
      <c r="G52" s="20">
        <f t="shared" si="1"/>
        <v>0</v>
      </c>
      <c r="H52" s="26"/>
    </row>
    <row r="53" ht="27" spans="1:8">
      <c r="A53" s="27">
        <v>43</v>
      </c>
      <c r="B53" s="23" t="s">
        <v>54</v>
      </c>
      <c r="C53" s="24" t="s">
        <v>55</v>
      </c>
      <c r="D53" s="25" t="s">
        <v>56</v>
      </c>
      <c r="E53" s="25">
        <v>1</v>
      </c>
      <c r="F53" s="25"/>
      <c r="G53" s="20">
        <f t="shared" si="1"/>
        <v>0</v>
      </c>
      <c r="H53" s="26"/>
    </row>
    <row r="54" ht="40" customHeight="1" spans="1:8">
      <c r="A54" s="27"/>
      <c r="B54" s="23" t="s">
        <v>174</v>
      </c>
      <c r="C54" s="24"/>
      <c r="D54" s="25"/>
      <c r="E54" s="25"/>
      <c r="F54" s="25"/>
      <c r="G54" s="20"/>
      <c r="H54" s="26"/>
    </row>
    <row r="55" ht="40.5" spans="1:8">
      <c r="A55" s="27">
        <v>44</v>
      </c>
      <c r="B55" s="23" t="s">
        <v>175</v>
      </c>
      <c r="C55" s="24" t="s">
        <v>199</v>
      </c>
      <c r="D55" s="25" t="s">
        <v>46</v>
      </c>
      <c r="E55" s="25">
        <v>12</v>
      </c>
      <c r="F55" s="25"/>
      <c r="G55" s="20">
        <f t="shared" si="1"/>
        <v>0</v>
      </c>
      <c r="H55" s="26"/>
    </row>
    <row r="56" ht="40.5" spans="1:8">
      <c r="A56" s="27">
        <v>45</v>
      </c>
      <c r="B56" s="23" t="s">
        <v>200</v>
      </c>
      <c r="C56" s="24" t="s">
        <v>201</v>
      </c>
      <c r="D56" s="25" t="s">
        <v>46</v>
      </c>
      <c r="E56" s="25">
        <v>12</v>
      </c>
      <c r="F56" s="25"/>
      <c r="G56" s="20">
        <f t="shared" si="1"/>
        <v>0</v>
      </c>
      <c r="H56" s="26"/>
    </row>
    <row r="57" ht="40.5" spans="1:8">
      <c r="A57" s="27">
        <v>46</v>
      </c>
      <c r="B57" s="23" t="s">
        <v>92</v>
      </c>
      <c r="C57" s="24" t="s">
        <v>219</v>
      </c>
      <c r="D57" s="25" t="s">
        <v>46</v>
      </c>
      <c r="E57" s="25">
        <v>1</v>
      </c>
      <c r="F57" s="25"/>
      <c r="G57" s="20">
        <f t="shared" si="1"/>
        <v>0</v>
      </c>
      <c r="H57" s="26"/>
    </row>
    <row r="58" ht="40.5" spans="1:8">
      <c r="A58" s="27">
        <v>47</v>
      </c>
      <c r="B58" s="23" t="s">
        <v>92</v>
      </c>
      <c r="C58" s="24" t="s">
        <v>220</v>
      </c>
      <c r="D58" s="25" t="s">
        <v>46</v>
      </c>
      <c r="E58" s="25">
        <v>1</v>
      </c>
      <c r="F58" s="25"/>
      <c r="G58" s="20">
        <f t="shared" si="1"/>
        <v>0</v>
      </c>
      <c r="H58" s="26"/>
    </row>
    <row r="59" ht="40.5" spans="1:8">
      <c r="A59" s="27">
        <v>48</v>
      </c>
      <c r="B59" s="23" t="s">
        <v>92</v>
      </c>
      <c r="C59" s="24" t="s">
        <v>198</v>
      </c>
      <c r="D59" s="25" t="s">
        <v>46</v>
      </c>
      <c r="E59" s="25">
        <v>1</v>
      </c>
      <c r="F59" s="25"/>
      <c r="G59" s="20">
        <f t="shared" si="1"/>
        <v>0</v>
      </c>
      <c r="H59" s="26"/>
    </row>
    <row r="60" ht="40.5" spans="1:8">
      <c r="A60" s="27">
        <v>49</v>
      </c>
      <c r="B60" s="23" t="s">
        <v>92</v>
      </c>
      <c r="C60" s="24" t="s">
        <v>221</v>
      </c>
      <c r="D60" s="25" t="s">
        <v>46</v>
      </c>
      <c r="E60" s="25">
        <v>3</v>
      </c>
      <c r="F60" s="25"/>
      <c r="G60" s="20">
        <f t="shared" si="1"/>
        <v>0</v>
      </c>
      <c r="H60" s="26"/>
    </row>
    <row r="61" ht="40.5" spans="1:8">
      <c r="A61" s="27">
        <v>50</v>
      </c>
      <c r="B61" s="23" t="s">
        <v>92</v>
      </c>
      <c r="C61" s="24" t="s">
        <v>179</v>
      </c>
      <c r="D61" s="25" t="s">
        <v>46</v>
      </c>
      <c r="E61" s="25">
        <v>7</v>
      </c>
      <c r="F61" s="25"/>
      <c r="G61" s="20">
        <f t="shared" si="1"/>
        <v>0</v>
      </c>
      <c r="H61" s="26"/>
    </row>
    <row r="62" ht="40.5" spans="1:8">
      <c r="A62" s="27">
        <v>51</v>
      </c>
      <c r="B62" s="23" t="s">
        <v>92</v>
      </c>
      <c r="C62" s="24" t="s">
        <v>180</v>
      </c>
      <c r="D62" s="25" t="s">
        <v>46</v>
      </c>
      <c r="E62" s="25">
        <v>18</v>
      </c>
      <c r="F62" s="25"/>
      <c r="G62" s="20">
        <f t="shared" si="1"/>
        <v>0</v>
      </c>
      <c r="H62" s="26"/>
    </row>
    <row r="63" ht="40.5" spans="1:8">
      <c r="A63" s="27">
        <v>52</v>
      </c>
      <c r="B63" s="23" t="s">
        <v>92</v>
      </c>
      <c r="C63" s="24" t="s">
        <v>222</v>
      </c>
      <c r="D63" s="25" t="s">
        <v>46</v>
      </c>
      <c r="E63" s="25">
        <v>13</v>
      </c>
      <c r="F63" s="25"/>
      <c r="G63" s="20">
        <f t="shared" si="1"/>
        <v>0</v>
      </c>
      <c r="H63" s="26"/>
    </row>
    <row r="64" ht="40.5" spans="1:8">
      <c r="A64" s="27">
        <v>53</v>
      </c>
      <c r="B64" s="23" t="s">
        <v>92</v>
      </c>
      <c r="C64" s="24" t="s">
        <v>223</v>
      </c>
      <c r="D64" s="25" t="s">
        <v>46</v>
      </c>
      <c r="E64" s="25">
        <v>1</v>
      </c>
      <c r="F64" s="25"/>
      <c r="G64" s="20">
        <f t="shared" si="1"/>
        <v>0</v>
      </c>
      <c r="H64" s="26"/>
    </row>
    <row r="65" ht="40.5" spans="1:8">
      <c r="A65" s="27">
        <v>54</v>
      </c>
      <c r="B65" s="23" t="s">
        <v>92</v>
      </c>
      <c r="C65" s="24" t="s">
        <v>224</v>
      </c>
      <c r="D65" s="25" t="s">
        <v>46</v>
      </c>
      <c r="E65" s="25">
        <v>3</v>
      </c>
      <c r="F65" s="25"/>
      <c r="G65" s="20">
        <f t="shared" si="1"/>
        <v>0</v>
      </c>
      <c r="H65" s="26"/>
    </row>
    <row r="66" ht="40.5" spans="1:8">
      <c r="A66" s="27">
        <v>55</v>
      </c>
      <c r="B66" s="23" t="s">
        <v>92</v>
      </c>
      <c r="C66" s="24" t="s">
        <v>225</v>
      </c>
      <c r="D66" s="25" t="s">
        <v>46</v>
      </c>
      <c r="E66" s="25">
        <v>5</v>
      </c>
      <c r="F66" s="25"/>
      <c r="G66" s="20">
        <f t="shared" si="1"/>
        <v>0</v>
      </c>
      <c r="H66" s="26"/>
    </row>
    <row r="67" ht="40.5" spans="1:8">
      <c r="A67" s="27">
        <v>56</v>
      </c>
      <c r="B67" s="23" t="s">
        <v>110</v>
      </c>
      <c r="C67" s="24" t="s">
        <v>226</v>
      </c>
      <c r="D67" s="25" t="s">
        <v>46</v>
      </c>
      <c r="E67" s="25">
        <v>2</v>
      </c>
      <c r="F67" s="25"/>
      <c r="G67" s="20">
        <f t="shared" si="1"/>
        <v>0</v>
      </c>
      <c r="H67" s="26"/>
    </row>
    <row r="68" ht="40.5" spans="1:8">
      <c r="A68" s="27">
        <v>57</v>
      </c>
      <c r="B68" s="23" t="s">
        <v>110</v>
      </c>
      <c r="C68" s="24" t="s">
        <v>227</v>
      </c>
      <c r="D68" s="25" t="s">
        <v>46</v>
      </c>
      <c r="E68" s="25">
        <v>1</v>
      </c>
      <c r="F68" s="25"/>
      <c r="G68" s="20">
        <f t="shared" si="1"/>
        <v>0</v>
      </c>
      <c r="H68" s="26"/>
    </row>
    <row r="69" ht="40.5" spans="1:8">
      <c r="A69" s="27">
        <v>58</v>
      </c>
      <c r="B69" s="23" t="s">
        <v>110</v>
      </c>
      <c r="C69" s="24" t="s">
        <v>228</v>
      </c>
      <c r="D69" s="25" t="s">
        <v>46</v>
      </c>
      <c r="E69" s="25">
        <v>3</v>
      </c>
      <c r="F69" s="25"/>
      <c r="G69" s="20">
        <f t="shared" si="1"/>
        <v>0</v>
      </c>
      <c r="H69" s="26"/>
    </row>
    <row r="70" ht="40.5" spans="1:8">
      <c r="A70" s="27">
        <v>59</v>
      </c>
      <c r="B70" s="23" t="s">
        <v>110</v>
      </c>
      <c r="C70" s="24" t="s">
        <v>184</v>
      </c>
      <c r="D70" s="25" t="s">
        <v>46</v>
      </c>
      <c r="E70" s="25">
        <v>10</v>
      </c>
      <c r="F70" s="25"/>
      <c r="G70" s="20">
        <f t="shared" si="1"/>
        <v>0</v>
      </c>
      <c r="H70" s="26"/>
    </row>
    <row r="71" ht="40.5" spans="1:8">
      <c r="A71" s="27">
        <v>60</v>
      </c>
      <c r="B71" s="23" t="s">
        <v>110</v>
      </c>
      <c r="C71" s="24" t="s">
        <v>229</v>
      </c>
      <c r="D71" s="25" t="s">
        <v>46</v>
      </c>
      <c r="E71" s="25">
        <v>1</v>
      </c>
      <c r="F71" s="25"/>
      <c r="G71" s="20">
        <f t="shared" ref="G71:G97" si="2">E71*F71</f>
        <v>0</v>
      </c>
      <c r="H71" s="26"/>
    </row>
    <row r="72" ht="40.5" spans="1:8">
      <c r="A72" s="27">
        <v>61</v>
      </c>
      <c r="B72" s="23" t="s">
        <v>110</v>
      </c>
      <c r="C72" s="24" t="s">
        <v>185</v>
      </c>
      <c r="D72" s="25" t="s">
        <v>46</v>
      </c>
      <c r="E72" s="25">
        <v>11</v>
      </c>
      <c r="F72" s="25"/>
      <c r="G72" s="20">
        <f t="shared" si="2"/>
        <v>0</v>
      </c>
      <c r="H72" s="26"/>
    </row>
    <row r="73" ht="40.5" spans="1:8">
      <c r="A73" s="27">
        <v>62</v>
      </c>
      <c r="B73" s="23" t="s">
        <v>110</v>
      </c>
      <c r="C73" s="24" t="s">
        <v>230</v>
      </c>
      <c r="D73" s="25" t="s">
        <v>46</v>
      </c>
      <c r="E73" s="25">
        <v>11</v>
      </c>
      <c r="F73" s="25"/>
      <c r="G73" s="20">
        <f t="shared" si="2"/>
        <v>0</v>
      </c>
      <c r="H73" s="26"/>
    </row>
    <row r="74" ht="40.5" spans="1:8">
      <c r="A74" s="27">
        <v>63</v>
      </c>
      <c r="B74" s="23" t="s">
        <v>110</v>
      </c>
      <c r="C74" s="24" t="s">
        <v>231</v>
      </c>
      <c r="D74" s="25" t="s">
        <v>46</v>
      </c>
      <c r="E74" s="25">
        <v>1</v>
      </c>
      <c r="F74" s="25"/>
      <c r="G74" s="20">
        <f t="shared" si="2"/>
        <v>0</v>
      </c>
      <c r="H74" s="26"/>
    </row>
    <row r="75" ht="40.5" spans="1:8">
      <c r="A75" s="27">
        <v>64</v>
      </c>
      <c r="B75" s="23" t="s">
        <v>110</v>
      </c>
      <c r="C75" s="24" t="s">
        <v>232</v>
      </c>
      <c r="D75" s="25" t="s">
        <v>46</v>
      </c>
      <c r="E75" s="25">
        <v>2</v>
      </c>
      <c r="F75" s="25"/>
      <c r="G75" s="20">
        <f t="shared" si="2"/>
        <v>0</v>
      </c>
      <c r="H75" s="26"/>
    </row>
    <row r="76" ht="40.5" spans="1:8">
      <c r="A76" s="27">
        <v>65</v>
      </c>
      <c r="B76" s="23" t="s">
        <v>110</v>
      </c>
      <c r="C76" s="24" t="s">
        <v>233</v>
      </c>
      <c r="D76" s="25" t="s">
        <v>46</v>
      </c>
      <c r="E76" s="25">
        <v>5</v>
      </c>
      <c r="F76" s="25"/>
      <c r="G76" s="20">
        <f t="shared" si="2"/>
        <v>0</v>
      </c>
      <c r="H76" s="26"/>
    </row>
    <row r="77" ht="27" spans="1:8">
      <c r="A77" s="27">
        <v>66</v>
      </c>
      <c r="B77" s="23" t="s">
        <v>54</v>
      </c>
      <c r="C77" s="24" t="s">
        <v>55</v>
      </c>
      <c r="D77" s="25" t="s">
        <v>56</v>
      </c>
      <c r="E77" s="25">
        <v>1</v>
      </c>
      <c r="F77" s="25"/>
      <c r="G77" s="20">
        <f t="shared" si="2"/>
        <v>0</v>
      </c>
      <c r="H77" s="26"/>
    </row>
    <row r="78" ht="32" customHeight="1" spans="1:8">
      <c r="A78" s="27"/>
      <c r="B78" s="23" t="s">
        <v>186</v>
      </c>
      <c r="C78" s="24"/>
      <c r="D78" s="25"/>
      <c r="E78" s="25"/>
      <c r="F78" s="25"/>
      <c r="G78" s="20"/>
      <c r="H78" s="26"/>
    </row>
    <row r="79" ht="40.5" spans="1:8">
      <c r="A79" s="27">
        <v>67</v>
      </c>
      <c r="B79" s="23" t="s">
        <v>130</v>
      </c>
      <c r="C79" s="24" t="s">
        <v>234</v>
      </c>
      <c r="D79" s="25" t="s">
        <v>46</v>
      </c>
      <c r="E79" s="25">
        <v>4</v>
      </c>
      <c r="F79" s="25"/>
      <c r="G79" s="20">
        <f t="shared" si="2"/>
        <v>0</v>
      </c>
      <c r="H79" s="26"/>
    </row>
    <row r="80" ht="40.5" spans="1:8">
      <c r="A80" s="27">
        <v>68</v>
      </c>
      <c r="B80" s="23" t="s">
        <v>130</v>
      </c>
      <c r="C80" s="24" t="s">
        <v>235</v>
      </c>
      <c r="D80" s="25" t="s">
        <v>46</v>
      </c>
      <c r="E80" s="25">
        <v>8</v>
      </c>
      <c r="F80" s="25"/>
      <c r="G80" s="20">
        <f t="shared" si="2"/>
        <v>0</v>
      </c>
      <c r="H80" s="26"/>
    </row>
    <row r="81" ht="40.5" spans="1:8">
      <c r="A81" s="27">
        <v>69</v>
      </c>
      <c r="B81" s="23" t="s">
        <v>130</v>
      </c>
      <c r="C81" s="24" t="s">
        <v>236</v>
      </c>
      <c r="D81" s="25" t="s">
        <v>46</v>
      </c>
      <c r="E81" s="25">
        <v>6</v>
      </c>
      <c r="F81" s="25"/>
      <c r="G81" s="20">
        <f t="shared" si="2"/>
        <v>0</v>
      </c>
      <c r="H81" s="26"/>
    </row>
    <row r="82" ht="40.5" spans="1:8">
      <c r="A82" s="27">
        <v>70</v>
      </c>
      <c r="B82" s="23" t="s">
        <v>130</v>
      </c>
      <c r="C82" s="24" t="s">
        <v>237</v>
      </c>
      <c r="D82" s="25" t="s">
        <v>46</v>
      </c>
      <c r="E82" s="25">
        <v>34</v>
      </c>
      <c r="F82" s="25"/>
      <c r="G82" s="20">
        <f t="shared" si="2"/>
        <v>0</v>
      </c>
      <c r="H82" s="26"/>
    </row>
    <row r="83" ht="40.5" spans="1:8">
      <c r="A83" s="27">
        <v>71</v>
      </c>
      <c r="B83" s="23" t="s">
        <v>130</v>
      </c>
      <c r="C83" s="24" t="s">
        <v>238</v>
      </c>
      <c r="D83" s="25" t="s">
        <v>46</v>
      </c>
      <c r="E83" s="25">
        <v>37</v>
      </c>
      <c r="F83" s="25"/>
      <c r="G83" s="20">
        <f t="shared" si="2"/>
        <v>0</v>
      </c>
      <c r="H83" s="26"/>
    </row>
    <row r="84" ht="40.5" spans="1:8">
      <c r="A84" s="27">
        <v>72</v>
      </c>
      <c r="B84" s="23" t="s">
        <v>130</v>
      </c>
      <c r="C84" s="24" t="s">
        <v>239</v>
      </c>
      <c r="D84" s="25" t="s">
        <v>46</v>
      </c>
      <c r="E84" s="25">
        <v>11</v>
      </c>
      <c r="F84" s="25"/>
      <c r="G84" s="20">
        <f t="shared" si="2"/>
        <v>0</v>
      </c>
      <c r="H84" s="26"/>
    </row>
    <row r="85" ht="40.5" spans="1:8">
      <c r="A85" s="27">
        <v>73</v>
      </c>
      <c r="B85" s="23" t="s">
        <v>130</v>
      </c>
      <c r="C85" s="24" t="s">
        <v>240</v>
      </c>
      <c r="D85" s="25" t="s">
        <v>46</v>
      </c>
      <c r="E85" s="25">
        <v>2</v>
      </c>
      <c r="F85" s="25"/>
      <c r="G85" s="20">
        <f t="shared" si="2"/>
        <v>0</v>
      </c>
      <c r="H85" s="26"/>
    </row>
    <row r="86" ht="40.5" spans="1:8">
      <c r="A86" s="27">
        <v>74</v>
      </c>
      <c r="B86" s="23" t="s">
        <v>130</v>
      </c>
      <c r="C86" s="24" t="s">
        <v>241</v>
      </c>
      <c r="D86" s="25" t="s">
        <v>46</v>
      </c>
      <c r="E86" s="25">
        <v>3</v>
      </c>
      <c r="F86" s="25"/>
      <c r="G86" s="20">
        <f t="shared" si="2"/>
        <v>0</v>
      </c>
      <c r="H86" s="26"/>
    </row>
    <row r="87" ht="40.5" spans="1:8">
      <c r="A87" s="27">
        <v>75</v>
      </c>
      <c r="B87" s="23" t="s">
        <v>130</v>
      </c>
      <c r="C87" s="24" t="s">
        <v>242</v>
      </c>
      <c r="D87" s="25" t="s">
        <v>46</v>
      </c>
      <c r="E87" s="25">
        <v>10</v>
      </c>
      <c r="F87" s="25"/>
      <c r="G87" s="20">
        <f t="shared" si="2"/>
        <v>0</v>
      </c>
      <c r="H87" s="26"/>
    </row>
    <row r="88" ht="40.5" spans="1:8">
      <c r="A88" s="27">
        <v>76</v>
      </c>
      <c r="B88" s="23" t="s">
        <v>130</v>
      </c>
      <c r="C88" s="24" t="s">
        <v>243</v>
      </c>
      <c r="D88" s="25" t="s">
        <v>46</v>
      </c>
      <c r="E88" s="25">
        <v>2</v>
      </c>
      <c r="F88" s="25"/>
      <c r="G88" s="20">
        <f t="shared" si="2"/>
        <v>0</v>
      </c>
      <c r="H88" s="26"/>
    </row>
    <row r="89" ht="40.5" spans="1:8">
      <c r="A89" s="27">
        <v>77</v>
      </c>
      <c r="B89" s="23" t="s">
        <v>130</v>
      </c>
      <c r="C89" s="24" t="s">
        <v>244</v>
      </c>
      <c r="D89" s="25" t="s">
        <v>46</v>
      </c>
      <c r="E89" s="25">
        <v>6</v>
      </c>
      <c r="F89" s="25"/>
      <c r="G89" s="20">
        <f t="shared" si="2"/>
        <v>0</v>
      </c>
      <c r="H89" s="26"/>
    </row>
    <row r="90" ht="40.5" spans="1:8">
      <c r="A90" s="27">
        <v>78</v>
      </c>
      <c r="B90" s="23" t="s">
        <v>143</v>
      </c>
      <c r="C90" s="24" t="s">
        <v>245</v>
      </c>
      <c r="D90" s="25" t="s">
        <v>46</v>
      </c>
      <c r="E90" s="25">
        <v>2</v>
      </c>
      <c r="F90" s="25"/>
      <c r="G90" s="20">
        <f t="shared" si="2"/>
        <v>0</v>
      </c>
      <c r="H90" s="26"/>
    </row>
    <row r="91" ht="40.5" spans="1:8">
      <c r="A91" s="27">
        <v>79</v>
      </c>
      <c r="B91" s="23" t="s">
        <v>143</v>
      </c>
      <c r="C91" s="24" t="s">
        <v>246</v>
      </c>
      <c r="D91" s="25" t="s">
        <v>46</v>
      </c>
      <c r="E91" s="25">
        <v>18</v>
      </c>
      <c r="F91" s="25"/>
      <c r="G91" s="20">
        <f t="shared" si="2"/>
        <v>0</v>
      </c>
      <c r="H91" s="26"/>
    </row>
    <row r="92" ht="40.5" spans="1:8">
      <c r="A92" s="27">
        <v>80</v>
      </c>
      <c r="B92" s="23" t="s">
        <v>143</v>
      </c>
      <c r="C92" s="24" t="s">
        <v>247</v>
      </c>
      <c r="D92" s="25" t="s">
        <v>46</v>
      </c>
      <c r="E92" s="25">
        <v>3</v>
      </c>
      <c r="F92" s="25"/>
      <c r="G92" s="20">
        <f t="shared" si="2"/>
        <v>0</v>
      </c>
      <c r="H92" s="26"/>
    </row>
    <row r="93" ht="40.5" spans="1:8">
      <c r="A93" s="27">
        <v>81</v>
      </c>
      <c r="B93" s="23" t="s">
        <v>143</v>
      </c>
      <c r="C93" s="24" t="s">
        <v>248</v>
      </c>
      <c r="D93" s="25" t="s">
        <v>46</v>
      </c>
      <c r="E93" s="25">
        <v>4</v>
      </c>
      <c r="F93" s="25"/>
      <c r="G93" s="20">
        <f t="shared" si="2"/>
        <v>0</v>
      </c>
      <c r="H93" s="26"/>
    </row>
    <row r="94" ht="40.5" spans="1:8">
      <c r="A94" s="27">
        <v>82</v>
      </c>
      <c r="B94" s="23" t="s">
        <v>143</v>
      </c>
      <c r="C94" s="24" t="s">
        <v>249</v>
      </c>
      <c r="D94" s="25" t="s">
        <v>46</v>
      </c>
      <c r="E94" s="25">
        <v>1</v>
      </c>
      <c r="F94" s="25"/>
      <c r="G94" s="20">
        <f t="shared" si="2"/>
        <v>0</v>
      </c>
      <c r="H94" s="26"/>
    </row>
    <row r="95" ht="40.5" spans="1:8">
      <c r="A95" s="27">
        <v>83</v>
      </c>
      <c r="B95" s="23" t="s">
        <v>143</v>
      </c>
      <c r="C95" s="24" t="s">
        <v>250</v>
      </c>
      <c r="D95" s="25" t="s">
        <v>46</v>
      </c>
      <c r="E95" s="25">
        <v>1</v>
      </c>
      <c r="F95" s="25"/>
      <c r="G95" s="20">
        <f t="shared" si="2"/>
        <v>0</v>
      </c>
      <c r="H95" s="26"/>
    </row>
    <row r="96" ht="40.5" spans="1:8">
      <c r="A96" s="27">
        <v>84</v>
      </c>
      <c r="B96" s="23" t="s">
        <v>143</v>
      </c>
      <c r="C96" s="24" t="s">
        <v>251</v>
      </c>
      <c r="D96" s="25" t="s">
        <v>46</v>
      </c>
      <c r="E96" s="25">
        <v>3</v>
      </c>
      <c r="F96" s="25"/>
      <c r="G96" s="20">
        <f t="shared" si="2"/>
        <v>0</v>
      </c>
      <c r="H96" s="26"/>
    </row>
    <row r="97" ht="27" spans="1:8">
      <c r="A97" s="27">
        <v>85</v>
      </c>
      <c r="B97" s="23" t="s">
        <v>54</v>
      </c>
      <c r="C97" s="24" t="s">
        <v>55</v>
      </c>
      <c r="D97" s="25" t="s">
        <v>56</v>
      </c>
      <c r="E97" s="25">
        <v>1</v>
      </c>
      <c r="F97" s="25"/>
      <c r="G97" s="20">
        <f t="shared" si="2"/>
        <v>0</v>
      </c>
      <c r="H97" s="26"/>
    </row>
    <row r="98" ht="40" customHeight="1" spans="1:8">
      <c r="A98" s="28" t="s">
        <v>166</v>
      </c>
      <c r="B98" s="29"/>
      <c r="C98" s="29"/>
      <c r="D98" s="29"/>
      <c r="E98" s="29"/>
      <c r="F98" s="29"/>
      <c r="G98" s="30">
        <f>SUM(G6:G97)</f>
        <v>0</v>
      </c>
      <c r="H98" s="31"/>
    </row>
  </sheetData>
  <mergeCells count="9">
    <mergeCell ref="A1:H1"/>
    <mergeCell ref="A2:H2"/>
    <mergeCell ref="F3:H3"/>
    <mergeCell ref="A98:F98"/>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汇总表</vt:lpstr>
      <vt:lpstr>编制说明</vt:lpstr>
      <vt:lpstr>报价汇总表</vt:lpstr>
      <vt:lpstr>1号厂房</vt:lpstr>
      <vt:lpstr>2号宿舍楼</vt:lpstr>
      <vt:lpstr>3号危弃仓库</vt:lpstr>
      <vt:lpstr>6号地下车库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fan</cp:lastModifiedBy>
  <dcterms:created xsi:type="dcterms:W3CDTF">2025-12-05T06:25:00Z</dcterms:created>
  <dcterms:modified xsi:type="dcterms:W3CDTF">2026-06-04T06:04:15Z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D0DC26E3B60E48F0B76B8AC02AE04618_13</vt:lpwstr>
  </property>
  <property fmtid="{D5CDD505-2E9C-101B-9397-08002B2CF9AE}" pid="3" name="KSOProductBuildVer">
    <vt:lpwstr>2052-12.1.0.26375</vt:lpwstr>
  </property>
  <property fmtid="{D5CDD505-2E9C-101B-9397-08002B2CF9AE}" pid="4" name="CalculationRule">
    <vt:i4>0</vt:i4>
  </property>
</Properties>
</file>