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封面" sheetId="8" r:id="rId1"/>
    <sheet name="预算说明 (2)" sheetId="7" state="hidden" r:id="rId2"/>
    <sheet name="说明" sheetId="9" r:id="rId3"/>
    <sheet name="汇总表" sheetId="6" r:id="rId4"/>
    <sheet name="表-02-1 建设项目招标控制价汇总表(含单位工程)" sheetId="1" r:id="rId5"/>
    <sheet name="DG（预算）单位工程费汇总表【槽钢支护、H8拆除及临时停车" sheetId="2" r:id="rId6"/>
    <sheet name="DG（预算）分部分项工程计价表【槽钢支护、H8拆除及临时停"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<sst xmlns="http://schemas.openxmlformats.org/spreadsheetml/2006/main" count="677" uniqueCount="418">
  <si>
    <t>中山路历史文化街区改造项目-市政基础设施提升改造工程-综合劳务二</t>
  </si>
  <si>
    <t>采 购 控 制 价</t>
  </si>
  <si>
    <t>招  标  人：</t>
  </si>
  <si>
    <t>东莞城工集团市政工程有限公司</t>
  </si>
  <si>
    <t>编  制  人：</t>
  </si>
  <si>
    <t>编制时间：2026 年6月  日</t>
  </si>
  <si>
    <t>审  核  人：</t>
  </si>
  <si>
    <t>编制说明</t>
  </si>
  <si>
    <t xml:space="preserve">    1、招标范围：中山路历史文化街区改造项目-市政基础设施提升改造工程-消防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</si>
  <si>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 xml:space="preserve">    2、本项目为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</si>
  <si>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 xml:space="preserve">    3、工程量计算规则：本项目执行GB50500-2013年《建设工程工程量清单计价规范》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</si>
  <si>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 xml:space="preserve">    4、本项目报价需根据招标文件及技术标准和工序要求等进行综合考虑，中标后不再调整。</t>
  </si>
  <si>
    <t xml:space="preserve">    5、报价人应巨细无疑考虑现场、图纸等实际情况(如:运输条件、施工场地等)；报价人也应深入理解技术要求和验收要求,所有在招标时提供的文件均认为已完整无误包含在单价之中。</t>
  </si>
  <si>
    <t xml:space="preserve">     6、对于其他变更增加或减少工程，相同或相近项目单价优先采用清单中单价结算，清单中没有适用或类似于变更工程的价格，按中标下浮率下浮后确定变更工程价款。中标下浮率=(1-中标价格/采购控制价)x100%。</t>
  </si>
  <si>
    <t xml:space="preserve">     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</si>
  <si>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 xml:space="preserve">    8、本次招标范围以招标清单项目特征描述、大样节点做法表和答疑确认部位为准，具体详招标清单。</t>
  </si>
  <si>
    <t xml:space="preserve">    9、本次招标投标报价需投标单位自行填报。</t>
  </si>
  <si>
    <t xml:space="preserve">   10、领用的安全帽和反光衣费用从当期进度款中扣除，甲方不提供施工用水用电驳点、施工用水用电乙方自行解决。结算时无须扣除施工水电费。</t>
  </si>
  <si>
    <t xml:space="preserve">   11、本工程电缆为甲供材</t>
  </si>
  <si>
    <t xml:space="preserve">  12、品牌要求：详品牌要求表</t>
  </si>
  <si>
    <t>总  说  明</t>
  </si>
  <si>
    <t>项目名称：中山路历史街区改造项目（中山路历史文化街区改造项目）-市政基础设施提升改造工程-综合劳务二</t>
  </si>
  <si>
    <t>第 1 页 共 1 页</t>
  </si>
  <si>
    <t>预算编制说明
一、工程概况:
1、工程名称：中山路历史文化街区改造项目-市政基础设施提升改造工程-综合劳务二
2、工程范围中山东中路~中山东路槽钢支护、H8拆除及临时停车场
。二、编制依据:
1、工程量计算依据:相关图纸。
2、执行《建设工程工程量清单计价规范》GB50500-2013、印发《广东省建设工程工程量清单计价指引》的通知(粤建造发(2013)6号)、《广东省房屋建筑与装饰工程综合定额(2018)》、《广东省市政工程综合定额(2018)》、《广东省通用安装工程综合定额(2018)》、《广东省园林绿化工程综合定额(2018)》、《广东省建设工程施工机具台班费用编制规则(2018)》
3、计费程序执行东莞市住房和城乡建设局2022年6月16日发布的《关于发布东莞市2022年《广东省建设工程计价依据(2018)》清单计价程序表的通知》。
4、人工价格执行东莞市住房和城乡建设局2022年6月17日发布的《关于调整东莞市建设工程人工价格的通知》(东建价[2022]1号文)，定额动态人工调整系数为1.07。5、增值税税率执行行东莞市住房和城乡建设局2019年4月1号发布的《关于调整建设工程计价依据增值税税率的通知》(东建价[2019]5号)，增值税税率为9%。
6、材料价格执行东莞市建设工程造价管理站发布的2026年4月《东莞建设工程造价信息》，信息价缺项材料设备价格参考周边城市相关行业主管部门颁布的信息价及市场询价。
三、其他
1、限价以《2023-2025年东莞市建设工程施工公开招标投标中标价情况表》中2025年市政工程-其他工程的下浮率下浮7.94%，为本工程限价</t>
  </si>
  <si>
    <t>表-01</t>
  </si>
  <si>
    <t>中山路历史文化街区改造项目-市政基础设施提升改造工程-综合劳务二
限价费用汇总表</t>
  </si>
  <si>
    <t>序号</t>
  </si>
  <si>
    <t>费用名称</t>
  </si>
  <si>
    <t>控制价（元）</t>
  </si>
  <si>
    <t>采购限价</t>
  </si>
  <si>
    <t>投标人报价
不含税
（元）</t>
  </si>
  <si>
    <t>投标人报价
含税
（元）</t>
  </si>
  <si>
    <t>备注</t>
  </si>
  <si>
    <t>材料费用</t>
  </si>
  <si>
    <t>汇总报价</t>
  </si>
  <si>
    <t>小写：</t>
  </si>
  <si>
    <t>大写：</t>
  </si>
  <si>
    <t>建设项目招标控制价汇总表</t>
  </si>
  <si>
    <t>工程名称：中山路历史街区改造项目（中山路历史文化街区改造项目）-市政基础设施提升改造工程-综合劳务二</t>
  </si>
  <si>
    <t>单项工程名称</t>
  </si>
  <si>
    <t>金额（元）</t>
  </si>
  <si>
    <t>其中: （元）</t>
  </si>
  <si>
    <t>人工费合计</t>
  </si>
  <si>
    <t>绿色施工安全防护措施费</t>
  </si>
  <si>
    <t>规费</t>
  </si>
  <si>
    <t>1</t>
  </si>
  <si>
    <t>槽钢支护、H8拆除及临时停车场</t>
  </si>
  <si>
    <t>1.1</t>
  </si>
  <si>
    <t>合计</t>
  </si>
  <si>
    <t>注：本表适用于工程项目招标控制价或投标报价的汇总。</t>
  </si>
  <si>
    <t>表-02</t>
  </si>
  <si>
    <t>单位工程费汇总表</t>
  </si>
  <si>
    <t>工程名称：槽钢支护、H8拆除及临时停车场</t>
  </si>
  <si>
    <t>第 1 页  共 1 页</t>
  </si>
  <si>
    <t>取费基数</t>
  </si>
  <si>
    <t>基数说明</t>
  </si>
  <si>
    <t>费率(%)</t>
  </si>
  <si>
    <t>金额</t>
  </si>
  <si>
    <t>分部分项工程费</t>
  </si>
  <si>
    <t>FBFXHJ</t>
  </si>
  <si>
    <t>分部分项合计</t>
  </si>
  <si>
    <t>2</t>
  </si>
  <si>
    <t>措施项目费</t>
  </si>
  <si>
    <t>_AQWMSGF+_QTCSF</t>
  </si>
  <si>
    <t>绿色施工安全防护措施单列费+其他措施项目费</t>
  </si>
  <si>
    <t>2.1</t>
  </si>
  <si>
    <t>绿色施工安全防护措施单列费</t>
  </si>
  <si>
    <t>AQWMSGF</t>
  </si>
  <si>
    <t>安全及文明施工措施费</t>
  </si>
  <si>
    <t>2.2</t>
  </si>
  <si>
    <t>其他措施项目费</t>
  </si>
  <si>
    <t>_CSYBXMF+_CSQTXMF</t>
  </si>
  <si>
    <t>措施一般项目费+措施其他项目费</t>
  </si>
  <si>
    <t>2.2.1</t>
  </si>
  <si>
    <t>措施一般项目费</t>
  </si>
  <si>
    <t>CSYBXMF</t>
  </si>
  <si>
    <t>2.2.2</t>
  </si>
  <si>
    <t>措施其他项目费</t>
  </si>
  <si>
    <t>CSQTXMF</t>
  </si>
  <si>
    <t>措施其它项目费</t>
  </si>
  <si>
    <t>3</t>
  </si>
  <si>
    <t>其他项目</t>
  </si>
  <si>
    <t>QTXMHJ</t>
  </si>
  <si>
    <t>其他项目合计</t>
  </si>
  <si>
    <t>3.1</t>
  </si>
  <si>
    <t>暂列金额</t>
  </si>
  <si>
    <t>ZLJE</t>
  </si>
  <si>
    <t>3.2</t>
  </si>
  <si>
    <t>暂估价</t>
  </si>
  <si>
    <t>ZGJHJ</t>
  </si>
  <si>
    <t>暂估价合计</t>
  </si>
  <si>
    <t>3.3</t>
  </si>
  <si>
    <t>计日工</t>
  </si>
  <si>
    <t>JRG</t>
  </si>
  <si>
    <t>3.4</t>
  </si>
  <si>
    <t>总承包服务费</t>
  </si>
  <si>
    <t>ZCBFWF</t>
  </si>
  <si>
    <t>3.5</t>
  </si>
  <si>
    <t>预算包干费</t>
  </si>
  <si>
    <t>RGF+JXF</t>
  </si>
  <si>
    <t>分部分项人工费+分部分项机具费</t>
  </si>
  <si>
    <t>3.6</t>
  </si>
  <si>
    <t>工程优质费</t>
  </si>
  <si>
    <t>GCYZF</t>
  </si>
  <si>
    <t>3.7</t>
  </si>
  <si>
    <t>概算幅度差</t>
  </si>
  <si>
    <t>GSFDC</t>
  </si>
  <si>
    <t>3.8</t>
  </si>
  <si>
    <t>索赔费用</t>
  </si>
  <si>
    <t>SPFY</t>
  </si>
  <si>
    <t>3.9</t>
  </si>
  <si>
    <t>现场签证费用</t>
  </si>
  <si>
    <t>XCQZFY</t>
  </si>
  <si>
    <t>3.10</t>
  </si>
  <si>
    <t>其他费用</t>
  </si>
  <si>
    <t>QTFY</t>
  </si>
  <si>
    <t>4</t>
  </si>
  <si>
    <t>其中人工费总额</t>
  </si>
  <si>
    <t>RGF+JSCS_RGF+JSRGF</t>
  </si>
  <si>
    <t>分部分项人工费+技术措施项目人工费+机上人工费</t>
  </si>
  <si>
    <t>5</t>
  </si>
  <si>
    <t>不含税工程造价</t>
  </si>
  <si>
    <t>_FHJ+_CHJ+_QTXM</t>
  </si>
  <si>
    <t>分部分项工程费+措施项目费+其他项目</t>
  </si>
  <si>
    <t>6</t>
  </si>
  <si>
    <t>应纳增值销项税额</t>
  </si>
  <si>
    <t>9</t>
  </si>
  <si>
    <t>7</t>
  </si>
  <si>
    <t xml:space="preserve">含税不含单列费工程造价   </t>
  </si>
  <si>
    <t>_FHJ+_CHJ+_QTXM+_SJ-_AQWMSGF</t>
  </si>
  <si>
    <t>分部分项工程费+措施项目费+其他项目+应纳增值销项税额-绿色施工安全防护措施单列费</t>
  </si>
  <si>
    <t>8</t>
  </si>
  <si>
    <t>含税工程总造价</t>
  </si>
  <si>
    <t>_FHJ+_CHJ+_QTXM+_SJ</t>
  </si>
  <si>
    <t>分部分项工程费+措施项目费+其他项目+应纳增值销项税额</t>
  </si>
  <si>
    <t>分部分项工程计价表</t>
  </si>
  <si>
    <t>第 1 页  共 9 页</t>
  </si>
  <si>
    <t>项目编码</t>
  </si>
  <si>
    <t>项目名称</t>
  </si>
  <si>
    <t>项目特征描述</t>
  </si>
  <si>
    <t>计量
单位</t>
  </si>
  <si>
    <t>工程量</t>
  </si>
  <si>
    <t>综合单价</t>
  </si>
  <si>
    <t>合价</t>
  </si>
  <si>
    <t xml:space="preserve"> 一、临时停车场</t>
  </si>
  <si>
    <t xml:space="preserve"> 1、中山东临时停车场</t>
  </si>
  <si>
    <t>040203007001</t>
  </si>
  <si>
    <t>水泥混凝土(C25 混凝土基层)（混凝土甲供）</t>
  </si>
  <si>
    <t>1.混凝土强度等级:150 厚C25 混凝土基层
2.其他:满足图纸设计要求及相关规范</t>
  </si>
  <si>
    <t>m2</t>
  </si>
  <si>
    <t>203.5</t>
  </si>
  <si>
    <t>040203007002</t>
  </si>
  <si>
    <t>钢筋网（钢筋甲供）</t>
  </si>
  <si>
    <t>1.钢筋种类、规格:现浇构件带肋/光圆钢筋 φ8~25
2.加工方式：投标人综合考虑</t>
  </si>
  <si>
    <t>t</t>
  </si>
  <si>
    <t>0.643</t>
  </si>
  <si>
    <t>041001001003</t>
  </si>
  <si>
    <t>路面切缝</t>
  </si>
  <si>
    <t>1.名称:路面切缝
2.厚度:24cm
3.其他:未尽事宜详见设计图纸及招标文件且满足设计及规范要求</t>
  </si>
  <si>
    <t>m</t>
  </si>
  <si>
    <t>160.00</t>
  </si>
  <si>
    <t>041001001004</t>
  </si>
  <si>
    <t>拆除路面</t>
  </si>
  <si>
    <t>1.名称:拆除水泥混凝土（含垫层）
2.厚度:34cm
3.运距:投标人综合考虑</t>
  </si>
  <si>
    <t>16.00</t>
  </si>
  <si>
    <t>040203007005</t>
  </si>
  <si>
    <t>水泥混凝土（修复）（混凝土甲供）</t>
  </si>
  <si>
    <t>1.混凝土强度等级:C35
2.厚度:24cm</t>
  </si>
  <si>
    <t>030404017002</t>
  </si>
  <si>
    <t>配电箱</t>
  </si>
  <si>
    <t>1.名称:停车场配电箱
2.型号:1APtcc
3.安装方式:综合考虑
4.含基础、箱体内元器件、接地、防雨罩等
5.满足设计图纸、施工规范要求</t>
  </si>
  <si>
    <t>台</t>
  </si>
  <si>
    <t>030411001001</t>
  </si>
  <si>
    <t>配管（暂估）</t>
  </si>
  <si>
    <t>1.名称:配管
2.规格:PVC20
3.配置形式:暗配
4.符合图纸设计及施工规范要求</t>
  </si>
  <si>
    <t>80</t>
  </si>
  <si>
    <t>030411004001</t>
  </si>
  <si>
    <t>配线（暂估）</t>
  </si>
  <si>
    <t>1.名称:电线
2.规格:BV-4mm2</t>
  </si>
  <si>
    <t>150</t>
  </si>
  <si>
    <t>本页小计</t>
  </si>
  <si>
    <t>第 2 页  共 9 页</t>
  </si>
  <si>
    <t>030507016001</t>
  </si>
  <si>
    <t>一体化道闸</t>
  </si>
  <si>
    <t>1.名称:一体化道闸
2.规格:高度集成：快速道闸、智能抓拍机、补光灯、LED屏、防砸雷达、求助按钮、语音播报、语音对讲于一体
多种触发模式：支持视频触发、线圈触发、雷达触发等多种触发模式；捕获率高，纯视频识别，纯视频抓拍时可捕获无车牌，捕获率99.9%以上
镜头：3.1~6mm电动变焦镜头
通讯接口：1 个RJ45 10M/100M 自适应以太网口，1个RS-232接口
电源供应：AC100V~240V
防护等级：IP54
杆子类型：直杆
运行噪音：≤65dB
遥控距离：40米内
杆子长度：2.5-4米
运行速度：1.5s、2s、2.5s</t>
  </si>
  <si>
    <t>套</t>
  </si>
  <si>
    <t>030501002001</t>
  </si>
  <si>
    <t>中心管理工作站</t>
  </si>
  <si>
    <t>1.名称:中心管理工作站
2.规格:I5-7500/4G/1T
SATA/RW/R5-430 2G/win10/键鼠/三年服务/21.5显示器
3.符合设计要求及施工规范</t>
  </si>
  <si>
    <t>030501012001</t>
  </si>
  <si>
    <t>8口POE交换机</t>
  </si>
  <si>
    <t>1.名称:8口POE交换机
2.功能:8口全千兆POE交换机+2路千兆上行网口；交换容量≥17.6Gbps，包转发率≥27Mpps；支持三层IPv4组播路由协议PIM，三层IPv6组播路由协议MLD；支持802.1x、MAC认证和Portal认证，支持 IPSec 对管理报文加密，支持CPU保护功能
3.符合设计要求及施工规范</t>
  </si>
  <si>
    <t>030507017001</t>
  </si>
  <si>
    <t>安全防范分系统调试</t>
  </si>
  <si>
    <t>1.名称:停车场管理系统调试
2.符合设计要求及施工规范</t>
  </si>
  <si>
    <t>系统</t>
  </si>
  <si>
    <t>【1、中山东临时停车场】分部小计</t>
  </si>
  <si>
    <t xml:space="preserve"> 2、沿江路停车场</t>
  </si>
  <si>
    <t>040205012001</t>
  </si>
  <si>
    <t>铁皮波纹板围挡（高1.6~2.2m）</t>
  </si>
  <si>
    <t>1.铁皮波纹板围挡拆除
2.残值回收
3.地面膨胀螺栓切除</t>
  </si>
  <si>
    <t>157.2</t>
  </si>
  <si>
    <t>第 3 页  共 9 页</t>
  </si>
  <si>
    <t>041001001001</t>
  </si>
  <si>
    <t>1.名称:拆除水泥混凝土
2.厚度:10cm
3.运距:投标人综合考虑
4.其他:未尽事宜详见设计图纸及招标文件且满足设计及规范要求</t>
  </si>
  <si>
    <t>30.68</t>
  </si>
  <si>
    <t>010401012001</t>
  </si>
  <si>
    <t>砖砌台阶（砂甲供）</t>
  </si>
  <si>
    <t>1.砖品种、规格、强度等级:灰砂砖
2.砂浆强度等级、配合比:M5.0砌筑砂浆</t>
  </si>
  <si>
    <t>m3</t>
  </si>
  <si>
    <t>0.3</t>
  </si>
  <si>
    <t>011106004001</t>
  </si>
  <si>
    <t>水泥砂浆楼梯面层（砂甲供）</t>
  </si>
  <si>
    <t>1.20厚M20水泥砂浆抹面压光</t>
  </si>
  <si>
    <t>2.7</t>
  </si>
  <si>
    <t>040203007003</t>
  </si>
  <si>
    <t>31.21</t>
  </si>
  <si>
    <t>010401012002</t>
  </si>
  <si>
    <t>零星砌筑（砂甲供）</t>
  </si>
  <si>
    <t>8.97</t>
  </si>
  <si>
    <t>011106004002</t>
  </si>
  <si>
    <t>水泥砂浆面层（砂甲供）</t>
  </si>
  <si>
    <t>47.74</t>
  </si>
  <si>
    <t>040203007004</t>
  </si>
  <si>
    <t>0.011</t>
  </si>
  <si>
    <t>041001001005</t>
  </si>
  <si>
    <t>100.00</t>
  </si>
  <si>
    <t>041001001006</t>
  </si>
  <si>
    <t>10.00</t>
  </si>
  <si>
    <t>040203007006</t>
  </si>
  <si>
    <t>030404017003</t>
  </si>
  <si>
    <t>第 4 页  共 9 页</t>
  </si>
  <si>
    <t>030411001002</t>
  </si>
  <si>
    <t>配管</t>
  </si>
  <si>
    <t>50</t>
  </si>
  <si>
    <t>030411004002</t>
  </si>
  <si>
    <t>配线</t>
  </si>
  <si>
    <t>030507016002</t>
  </si>
  <si>
    <t>030501002002</t>
  </si>
  <si>
    <t>030507017002</t>
  </si>
  <si>
    <t>040205018001</t>
  </si>
  <si>
    <t>警示柱</t>
  </si>
  <si>
    <t>1.名称：U型防撞柱
2.规格、型号：2000*200*75*3</t>
  </si>
  <si>
    <t>根</t>
  </si>
  <si>
    <t>33</t>
  </si>
  <si>
    <t>040205018002</t>
  </si>
  <si>
    <t>1.名称：U型防撞柱
2.规格、型号：1000*200*75*3</t>
  </si>
  <si>
    <t>040205006001</t>
  </si>
  <si>
    <t>停车位标线</t>
  </si>
  <si>
    <t>1.材料品种:3厚热熔漆
2.其他:满足图纸设计要求及相关规范</t>
  </si>
  <si>
    <t>73.82</t>
  </si>
  <si>
    <t>【2、沿江路停车场】分部小计</t>
  </si>
  <si>
    <t xml:space="preserve"> 3、明德小学停车场</t>
  </si>
  <si>
    <t>第 5 页  共 9 页</t>
  </si>
  <si>
    <t>040205006002</t>
  </si>
  <si>
    <t>151.88</t>
  </si>
  <si>
    <t>030507016006</t>
  </si>
  <si>
    <t>030501002003</t>
  </si>
  <si>
    <t>030507017003</t>
  </si>
  <si>
    <t>040205012002</t>
  </si>
  <si>
    <t>铁皮波纹板围挡</t>
  </si>
  <si>
    <t>1.类型:铁皮波纹板围挡
2.规格、型号:H=2.0m高
3.材料品种:2mm铁皮波纹板、50*50*3*2500mm镀锌角钢立柱、50*50*3*1020镀锌角钢地梁、50*50*3*1500mm镀锌角钢横梁、50*50*3*1544镀锌角钢斜撑、φ12*200膨胀螺栓</t>
  </si>
  <si>
    <t>24.5</t>
  </si>
  <si>
    <t>010804007001</t>
  </si>
  <si>
    <t>全钢板大门</t>
  </si>
  <si>
    <t>030404019001</t>
  </si>
  <si>
    <t>控制开关</t>
  </si>
  <si>
    <t>1.名称:铁壳开关
2.规格:（2P+N）
3.额定电流(A):32A</t>
  </si>
  <si>
    <t>个</t>
  </si>
  <si>
    <t>030404017001</t>
  </si>
  <si>
    <t>电表</t>
  </si>
  <si>
    <t>1.名称:电表
2.规格:60A</t>
  </si>
  <si>
    <t>第 6 页  共 9 页</t>
  </si>
  <si>
    <t>030404022001</t>
  </si>
  <si>
    <t>KG316T 型微电脑时控开关</t>
  </si>
  <si>
    <t>1.名称:时控器
2.型号:KG316T 型微电脑时控开关</t>
  </si>
  <si>
    <t>030404023001</t>
  </si>
  <si>
    <t>外感应开关（PIR 感应器）</t>
  </si>
  <si>
    <t>1、红外感应开关（PIR 感应器）</t>
  </si>
  <si>
    <t>030411001003</t>
  </si>
  <si>
    <t>316</t>
  </si>
  <si>
    <t>030411004003</t>
  </si>
  <si>
    <t>917</t>
  </si>
  <si>
    <t>040205018003</t>
  </si>
  <si>
    <t>1.名称：PVC防撞柱
2.规格、型号：1200*160</t>
  </si>
  <si>
    <t>030412001001</t>
  </si>
  <si>
    <t>投光灯</t>
  </si>
  <si>
    <t>1.名称:投光灯
2.型号:1000W IP66</t>
  </si>
  <si>
    <t>030412005001</t>
  </si>
  <si>
    <t>高效节能型T5单管三基色直管led灯(带电子镇流器) 15W</t>
  </si>
  <si>
    <t>1.名称:高效节能型T5单管三基色直管led灯(带电子镇流器)
2.型号:15W
3.安装形式:吸顶式</t>
  </si>
  <si>
    <t>10</t>
  </si>
  <si>
    <t>030507008001</t>
  </si>
  <si>
    <t>监控摄像设备</t>
  </si>
  <si>
    <t>1、2寸400万双摄太阳能常温款4G终流球机（线下款）使用温度0°以上，电池容量32WH、太阳能板功率8W，AOV模式续航7天，双400万，内置电信+联通双卡、不支持外插卡，最大支持512G，双智能补光，无网口</t>
  </si>
  <si>
    <t>【3、明德小学停车场】分部小计</t>
  </si>
  <si>
    <t xml:space="preserve"> 二、H8拆除+通道</t>
  </si>
  <si>
    <t xml:space="preserve"> 1、H8拆除</t>
  </si>
  <si>
    <t xml:space="preserve"> 拆除</t>
  </si>
  <si>
    <t>011601001001</t>
  </si>
  <si>
    <t>拆除混凝土有梁板</t>
  </si>
  <si>
    <t>1.拆除混凝土有梁板</t>
  </si>
  <si>
    <t>215.84</t>
  </si>
  <si>
    <t>011601001002</t>
  </si>
  <si>
    <t>拆除混凝土柱</t>
  </si>
  <si>
    <t>1.拆除混凝土柱</t>
  </si>
  <si>
    <t>45.62</t>
  </si>
  <si>
    <t>011601001003</t>
  </si>
  <si>
    <t>砖砌体拆除</t>
  </si>
  <si>
    <t>1.砌体名称:砌体承重墙
2.砌体材质:砌体</t>
  </si>
  <si>
    <t>255.59</t>
  </si>
  <si>
    <t>041001001002</t>
  </si>
  <si>
    <t>余方弃置</t>
  </si>
  <si>
    <t>1.类别:余方弃置
2.运距:投标人综合考虑</t>
  </si>
  <si>
    <t>517.05</t>
  </si>
  <si>
    <t>010515001001</t>
  </si>
  <si>
    <t>钢筋回收残值</t>
  </si>
  <si>
    <t>1.钢筋种类、规格:钢筋回收残值</t>
  </si>
  <si>
    <t>-12</t>
  </si>
  <si>
    <t>第 7 页  共 9 页</t>
  </si>
  <si>
    <t>粤011701008001</t>
  </si>
  <si>
    <t>综合钢脚手架</t>
  </si>
  <si>
    <t>1.搭设高度:综合钢脚手架搭拆 高度(m以内) 30.5</t>
  </si>
  <si>
    <t>918</t>
  </si>
  <si>
    <t>粤011701008002</t>
  </si>
  <si>
    <t>1.搭设高度:综合钢脚手架搭拆 高度(m以内) 20.5</t>
  </si>
  <si>
    <t>284.25</t>
  </si>
  <si>
    <t>040205012004</t>
  </si>
  <si>
    <t>1.类型:PVC波纹板围挡
2.规格、型号:H=2m高
3.材料品种:2mmPVC波纹板、40*40*3*2500mm镀锌角钢立柱、40*40*3*1020镀锌角钢地梁、40*40*3*1500mm镀锌角钢横梁、40*40*3*1544镀锌角钢斜撑、φ12*200膨胀螺栓、沙袋2个（25kg）
4.详见图纸大样
5.其他:未尽事宜详见设计图纸及招标文件且满足设计及规范要求</t>
  </si>
  <si>
    <t>55</t>
  </si>
  <si>
    <t>【拆除】分部小计</t>
  </si>
  <si>
    <t xml:space="preserve"> 加固</t>
  </si>
  <si>
    <t>011201001001</t>
  </si>
  <si>
    <t>凿毛界面处理</t>
  </si>
  <si>
    <t>1.类型:凿毛界面处理</t>
  </si>
  <si>
    <t>27.26</t>
  </si>
  <si>
    <t>010505001001</t>
  </si>
  <si>
    <t>有梁板（混凝土甲供）</t>
  </si>
  <si>
    <t>1.混凝土种类:商品混凝土
2.混凝土强度等级:C30</t>
  </si>
  <si>
    <t>2.52</t>
  </si>
  <si>
    <t>010402001001</t>
  </si>
  <si>
    <t>砌块墙（砂甲供）</t>
  </si>
  <si>
    <t>1.砌块品种、规格、强度等级:加气混凝土砌块
2.墙体类型:外墙
3.砂浆强度等级:干混砌筑砂浆DMM25</t>
  </si>
  <si>
    <t>011201001002</t>
  </si>
  <si>
    <t>墙面一般抹灰（砂甲供）</t>
  </si>
  <si>
    <t>1.墙体类型:外墙
2.底层厚度、砂浆配合比:15mm 1:3水泥砂浆</t>
  </si>
  <si>
    <t>500</t>
  </si>
  <si>
    <t>010515001002</t>
  </si>
  <si>
    <t>现浇构件钢筋（钢筋甲供）</t>
  </si>
  <si>
    <t>1.钢筋种类、规格:现浇构件箍筋 带肋钢筋(HRB400内) φ10以内</t>
  </si>
  <si>
    <t>0.118</t>
  </si>
  <si>
    <t>010515001003</t>
  </si>
  <si>
    <t>1.钢筋种类、规格:现浇构件带肋钢筋 φ12-16以内</t>
  </si>
  <si>
    <t>0.058</t>
  </si>
  <si>
    <t>010515001004</t>
  </si>
  <si>
    <t>1.钢筋种类、规格:现浇构件带肋钢筋 φ18-25以内</t>
  </si>
  <si>
    <t>0.239</t>
  </si>
  <si>
    <t>040901008001</t>
  </si>
  <si>
    <t>植筋（钢筋甲供）</t>
  </si>
  <si>
    <t>1.植筋规格:植筋Φ8
2.满足图纸设计及设计规范要求</t>
  </si>
  <si>
    <t>613</t>
  </si>
  <si>
    <t>【加固】分部小计</t>
  </si>
  <si>
    <t>第 8 页  共 9 页</t>
  </si>
  <si>
    <t xml:space="preserve"> 2、H8通道</t>
  </si>
  <si>
    <t>041001008001</t>
  </si>
  <si>
    <t>拆除混凝土结构</t>
  </si>
  <si>
    <t>1.名称:混凝土挡墙
2.运距:投标人综合考虑
3.其他:未尽事宜详见设计图纸及招标文件且满足设计及规范要求</t>
  </si>
  <si>
    <t>20.59</t>
  </si>
  <si>
    <t>040205018005</t>
  </si>
  <si>
    <t>1.类型:警示柱
2.材质:304不钢锈
3.规格、型号:φ114*2，800mm高</t>
  </si>
  <si>
    <t>79</t>
  </si>
  <si>
    <t>040205017002</t>
  </si>
  <si>
    <t>防撞墩</t>
  </si>
  <si>
    <t>1.材料品种:水泥防撞墩
2.规格、型号:长*宽*高=1000*450/200*900</t>
  </si>
  <si>
    <t>040205017003</t>
  </si>
  <si>
    <t>防撞砂桶</t>
  </si>
  <si>
    <t>1.材料品种:防撞砂桶
2.规格、型号:φ600*800</t>
  </si>
  <si>
    <t>010802004001</t>
  </si>
  <si>
    <t>防盗门</t>
  </si>
  <si>
    <t>1.门代号及洞口尺寸:3300*2800
2.门框、扇材质:不锈钢</t>
  </si>
  <si>
    <t>9.24</t>
  </si>
  <si>
    <t>011610002001</t>
  </si>
  <si>
    <t>金属门窗拆、装</t>
  </si>
  <si>
    <t>1、拆除原有铝合金门
2、安装原有铝合金门</t>
  </si>
  <si>
    <t>樘</t>
  </si>
  <si>
    <t>011601001004</t>
  </si>
  <si>
    <t>1.名称:砌体墙上开门窗洞口
2.砌体材质:红砖
3.其他:含洞口墙面修补等其他相关工序工作
4.废料外运:运距投标人综合考虑</t>
  </si>
  <si>
    <t>2.82</t>
  </si>
  <si>
    <t>040203006001</t>
  </si>
  <si>
    <t>沥青混凝土（路边接逢处冷沥清）</t>
  </si>
  <si>
    <t>1.沥青混凝土种类:细粒式冷沥青）
2.厚度:6cm
3.其他:未尽事宜详见设计图纸及招标文件且满足设计及规范要求</t>
  </si>
  <si>
    <t>25.04</t>
  </si>
  <si>
    <t>011503001001</t>
  </si>
  <si>
    <t>金属扶手、栏杆、栏板（H=900mm）</t>
  </si>
  <si>
    <t>1.扶手材料种类、规格:—80*40*1.2mm椭圆304不锈钢扶手
2.栏杆材料种类、规格:40*40*1.2mm、30*30*1mm不锈钢管
3.面喷黑色氟碳漆</t>
  </si>
  <si>
    <t>040205009001</t>
  </si>
  <si>
    <t>清除标线</t>
  </si>
  <si>
    <t>1.清除方法:机械清除</t>
  </si>
  <si>
    <t>45</t>
  </si>
  <si>
    <t>第 9 页  共 9 页</t>
  </si>
  <si>
    <t>040205004002</t>
  </si>
  <si>
    <t>标志板</t>
  </si>
  <si>
    <t>1.名称:单行速度及禁行标志
2.类型:单柱式标志杆
3.标志板材质、规格尺寸:4厚铝合金板 Φ800mm×4mm+300*600 每套两块
4.板面反光膜等级:Ⅳ类/Ⅴ类(超强级及以上)反光膜</t>
  </si>
  <si>
    <t>块</t>
  </si>
  <si>
    <t>040205003001</t>
  </si>
  <si>
    <t>标杆</t>
  </si>
  <si>
    <t>1.标杆材料:钢材均采用Q235A 钢，主立杆Φ89x4.5x4420mm
2.法兰盘400*400*20
3.加劲肋10
4.地脚螺栓M20*570
5.钢构件在焊接后均要进行打磨处理,之后采用热浸镀锌处理,立柱等大型构件镀锌量不小于600g/m2 ,螺栓等小型构件镀锌量不小于350g/m2 ,在运输或安装过程中镀锌层如有损伤,应按规范规定的方法进行修复</t>
  </si>
  <si>
    <t>【2、H8通道】分部小计</t>
  </si>
  <si>
    <t xml:space="preserve"> 三、槽钢支护</t>
  </si>
  <si>
    <t>010202005001</t>
  </si>
  <si>
    <t>型钢桩(206个柱子，7根/个，不拔除)（型钢甲供）</t>
  </si>
  <si>
    <t>1.送桩深度、桩长:桩长3m
2.规格型号:槽钢20#
3.人工开挖引孔
4.石粉回填</t>
  </si>
  <si>
    <t>288.4</t>
  </si>
  <si>
    <t>010202005002</t>
  </si>
  <si>
    <t>型钢桩（打、拔）（型钢甲供）</t>
  </si>
  <si>
    <t>1237.6</t>
  </si>
  <si>
    <t>【三、槽钢支护】分部小计</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</si>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</sst>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7">
    <font>
      <sz val="9"/>
      <color theme="1"/>
      <name val="??"/>
      <charset val="134"/>
      <scheme val="minor"/>
    </font>
    <font>
      <b/>
      <sz val="20"/>
      <name val="华文中宋"/>
      <charset val="134"/>
    </font>
    <font>
      <sz val="10"/>
      <name val="宋体"/>
      <charset val="134"/>
    </font>
    <font>
      <b/>
      <sz val="20"/>
      <name val="宋体"/>
      <charset val="134"/>
    </font>
    <font>
      <sz val="9"/>
      <name val="宋体"/>
      <charset val="134"/>
    </font>
    <font>
      <sz val="12"/>
      <name val="宋体"/>
      <charset val="134"/>
    </font>
    <font>
      <b/>
      <sz val="16"/>
      <name val="宋体"/>
      <charset val="134"/>
    </font>
    <font>
      <b/>
      <sz val="12"/>
      <name val="宋体"/>
      <charset val="134"/>
    </font>
    <font>
      <sz val="11"/>
      <name val="宋体"/>
      <charset val="134"/>
    </font>
    <font>
      <sz val="12"/>
      <color rgb="FFFF0000"/>
      <name val="宋体"/>
      <charset val="134"/>
    </font>
    <font>
      <b/>
      <sz val="22"/>
      <name val="宋体"/>
      <charset val="134"/>
    </font>
    <font>
      <sz val="10"/>
      <name val="Arial"/>
      <charset val="0"/>
    </font>
    <font>
      <sz val="18"/>
      <name val="宋体"/>
      <charset val="134"/>
    </font>
    <font>
      <sz val="12"/>
      <color theme="1"/>
      <name val="宋体"/>
      <charset val="134"/>
    </font>
    <font>
      <b/>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3" applyNumberFormat="0" applyFill="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5" fillId="0" borderId="0" applyNumberFormat="0" applyFill="0" applyBorder="0" applyAlignment="0" applyProtection="0">
      <alignment vertical="center"/>
    </xf>
    <xf numFmtId="0" fontId="26" fillId="4" borderId="25" applyNumberFormat="0" applyAlignment="0" applyProtection="0">
      <alignment vertical="center"/>
    </xf>
    <xf numFmtId="0" fontId="27" fillId="5" borderId="26" applyNumberFormat="0" applyAlignment="0" applyProtection="0">
      <alignment vertical="center"/>
    </xf>
    <xf numFmtId="0" fontId="28" fillId="5" borderId="25" applyNumberFormat="0" applyAlignment="0" applyProtection="0">
      <alignment vertical="center"/>
    </xf>
    <xf numFmtId="0" fontId="29" fillId="6" borderId="27" applyNumberFormat="0" applyAlignment="0" applyProtection="0">
      <alignment vertical="center"/>
    </xf>
    <xf numFmtId="0" fontId="30" fillId="0" borderId="28" applyNumberFormat="0" applyFill="0" applyAlignment="0" applyProtection="0">
      <alignment vertical="center"/>
    </xf>
    <xf numFmtId="0" fontId="31" fillId="0" borderId="2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7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76" fontId="6" fillId="0" borderId="0" xfId="0" applyNumberFormat="1" applyFont="1" applyFill="1" applyBorder="1" applyAlignment="1">
      <alignment horizontal="center" vertical="center"/>
    </xf>
    <xf numFmtId="0" fontId="7" fillId="0" borderId="10" xfId="0" applyFont="1" applyFill="1" applyBorder="1" applyAlignment="1">
      <alignment horizontal="center" vertical="center"/>
    </xf>
    <xf numFmtId="176" fontId="7" fillId="0"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vertical="center"/>
    </xf>
    <xf numFmtId="177" fontId="5" fillId="0" borderId="10" xfId="0" applyNumberFormat="1" applyFont="1" applyFill="1" applyBorder="1" applyAlignment="1">
      <alignment vertical="center"/>
    </xf>
    <xf numFmtId="0" fontId="4" fillId="0" borderId="10" xfId="0" applyFont="1" applyFill="1" applyBorder="1" applyAlignment="1">
      <alignment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6" fontId="5" fillId="0" borderId="10" xfId="0" applyNumberFormat="1" applyFont="1" applyFill="1" applyBorder="1" applyAlignment="1">
      <alignment vertical="center"/>
    </xf>
    <xf numFmtId="177" fontId="5" fillId="0" borderId="14" xfId="0" applyNumberFormat="1" applyFont="1" applyFill="1" applyBorder="1" applyAlignment="1">
      <alignment horizontal="center" vertical="center"/>
    </xf>
    <xf numFmtId="177" fontId="5" fillId="0" borderId="15" xfId="0" applyNumberFormat="1" applyFont="1" applyFill="1" applyBorder="1" applyAlignment="1">
      <alignment horizontal="center" vertical="center"/>
    </xf>
    <xf numFmtId="177" fontId="5" fillId="0" borderId="16" xfId="0" applyNumberFormat="1"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178" fontId="8" fillId="0" borderId="14" xfId="0" applyNumberFormat="1" applyFont="1" applyFill="1" applyBorder="1" applyAlignment="1">
      <alignment horizontal="center" vertical="center"/>
    </xf>
    <xf numFmtId="178" fontId="8" fillId="0" borderId="15" xfId="0" applyNumberFormat="1" applyFont="1" applyFill="1" applyBorder="1" applyAlignment="1">
      <alignment horizontal="center" vertical="center"/>
    </xf>
    <xf numFmtId="178" fontId="8" fillId="0" borderId="16"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horizontal="left" vertical="center"/>
    </xf>
    <xf numFmtId="0" fontId="10" fillId="2" borderId="0" xfId="49" applyFont="1" applyFill="1" applyAlignment="1">
      <alignment horizontal="center" vertical="center" wrapText="1"/>
    </xf>
    <xf numFmtId="0" fontId="5" fillId="2" borderId="0" xfId="49" applyFont="1" applyFill="1" applyAlignment="1">
      <alignment horizontal="left" wrapText="1"/>
    </xf>
    <xf numFmtId="0" fontId="5" fillId="2" borderId="5" xfId="49" applyFont="1" applyFill="1" applyBorder="1" applyAlignment="1">
      <alignment horizontal="left" vertical="top" wrapText="1"/>
    </xf>
    <xf numFmtId="0" fontId="11" fillId="0" borderId="0" xfId="0" applyFont="1" applyFill="1" applyBorder="1" applyAlignment="1"/>
    <xf numFmtId="0" fontId="0" fillId="0" borderId="0" xfId="0" applyFont="1" applyFill="1" applyBorder="1" applyAlignment="1"/>
    <xf numFmtId="0" fontId="12"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0" fillId="0" borderId="0" xfId="49" applyFont="1" applyFill="1" applyAlignment="1"/>
    <xf numFmtId="0" fontId="14" fillId="2" borderId="20" xfId="49" applyFont="1" applyFill="1" applyBorder="1" applyAlignment="1">
      <alignment horizontal="center" wrapText="1"/>
    </xf>
    <xf numFmtId="0" fontId="10" fillId="2" borderId="0" xfId="49" applyFont="1" applyFill="1" applyAlignment="1">
      <alignment horizontal="center" wrapText="1"/>
    </xf>
    <xf numFmtId="0" fontId="10" fillId="2" borderId="0" xfId="49" applyFont="1" applyFill="1" applyAlignment="1">
      <alignment wrapText="1"/>
    </xf>
    <xf numFmtId="0" fontId="15" fillId="2" borderId="0" xfId="49" applyFont="1" applyFill="1" applyAlignment="1">
      <alignment horizontal="center" wrapText="1"/>
    </xf>
    <xf numFmtId="0" fontId="16" fillId="2" borderId="20" xfId="49" applyFont="1" applyFill="1" applyBorder="1" applyAlignment="1">
      <alignment horizontal="center" wrapText="1"/>
    </xf>
    <xf numFmtId="0" fontId="15" fillId="2" borderId="0" xfId="49" applyFont="1" applyFill="1" applyAlignment="1">
      <alignment horizontal="right" wrapText="1"/>
    </xf>
    <xf numFmtId="0" fontId="2" fillId="2" borderId="21" xfId="49" applyFont="1" applyFill="1" applyBorder="1" applyAlignment="1">
      <alignment horizontal="center" vertical="top" wrapText="1"/>
    </xf>
    <xf numFmtId="0" fontId="16" fillId="2" borderId="20"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5" fillId="2" borderId="0" xfId="49" applyFont="1" applyFill="1" applyAlignment="1">
      <alignment vertical="center" wrapText="1"/>
    </xf>
    <xf numFmtId="0" fontId="15"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view="pageBreakPreview" zoomScaleNormal="100" workbookViewId="0">
      <selection activeCell="W7" sqref="W7"/>
    </sheetView>
  </sheetViews>
  <sheetFormatPr defaultColWidth="8.36666666666667" defaultRowHeight="11.25" outlineLevelCol="4"/>
  <cols>
    <col min="1" max="1" width="16.2555555555556" style="66" customWidth="1"/>
    <col min="2" max="2" width="2.32222222222222" style="66" customWidth="1"/>
    <col min="3" max="3" width="20.1222222222222" style="66" customWidth="1"/>
    <col min="4" max="4" width="21.0888888888889" style="66" customWidth="1"/>
    <col min="5" max="5" width="42.1666666666667" style="66" customWidth="1"/>
    <col min="6" max="16384" width="8.36666666666667" style="66"/>
  </cols>
  <sheetData>
    <row r="1" s="66" customFormat="1" ht="127.5" customHeight="1" spans="1:5">
      <c r="A1" s="27"/>
      <c r="B1" s="27"/>
      <c r="C1" s="67" t="s">
        <v>0</v>
      </c>
      <c r="D1" s="67"/>
      <c r="E1" s="67"/>
    </row>
    <row r="2" s="66" customFormat="1" ht="60" customHeight="1" spans="1:5">
      <c r="A2" s="68" t="s">
        <v>1</v>
      </c>
      <c r="B2" s="68"/>
      <c r="C2" s="68"/>
      <c r="D2" s="68"/>
      <c r="E2" s="68"/>
    </row>
    <row r="3" s="66" customFormat="1" ht="75" customHeight="1" spans="1:5">
      <c r="A3" s="69"/>
      <c r="B3" s="70" t="s">
        <v>2</v>
      </c>
      <c r="C3" s="70"/>
      <c r="D3" s="71" t="s">
        <v>3</v>
      </c>
      <c r="E3" s="71"/>
    </row>
    <row r="4" s="66" customFormat="1" ht="65" customHeight="1" spans="1:5">
      <c r="A4" s="69"/>
      <c r="B4" s="72"/>
      <c r="C4" s="72"/>
      <c r="D4" s="73"/>
      <c r="E4" s="73"/>
    </row>
    <row r="5" s="66" customFormat="1" ht="60" customHeight="1" spans="1:5">
      <c r="A5" s="57"/>
      <c r="B5" s="70" t="s">
        <v>4</v>
      </c>
      <c r="C5" s="70"/>
      <c r="D5" s="74"/>
      <c r="E5" s="75" t="s">
        <v>5</v>
      </c>
    </row>
    <row r="6" s="66" customFormat="1" ht="36" customHeight="1" spans="1:5">
      <c r="A6" s="57"/>
      <c r="B6" s="72"/>
      <c r="C6" s="72"/>
      <c r="D6" s="73"/>
      <c r="E6" s="76"/>
    </row>
    <row r="7" s="66" customFormat="1" ht="60.75" customHeight="1" spans="1:5">
      <c r="A7" s="57"/>
      <c r="B7" s="70" t="s">
        <v>6</v>
      </c>
      <c r="C7" s="70"/>
      <c r="D7" s="74"/>
      <c r="E7" s="75" t="s">
        <v>5</v>
      </c>
    </row>
    <row r="8" s="66" customFormat="1" ht="36" customHeight="1" spans="1:5">
      <c r="A8" s="57"/>
      <c r="B8" s="28"/>
      <c r="C8" s="28"/>
      <c r="D8" s="73"/>
      <c r="E8" s="76"/>
    </row>
    <row r="9" s="66" customFormat="1" ht="69.75" customHeight="1" spans="1:5">
      <c r="A9" s="57"/>
      <c r="B9" s="77"/>
      <c r="C9" s="77"/>
      <c r="D9" s="70"/>
      <c r="E9" s="70"/>
    </row>
    <row r="10" s="66" customFormat="1" ht="18" customHeight="1" spans="1:5">
      <c r="A10" s="57"/>
      <c r="B10" s="77"/>
      <c r="C10" s="77"/>
      <c r="D10" s="78"/>
      <c r="E10" s="78"/>
    </row>
    <row r="11" s="66" customFormat="1" ht="18" customHeight="1" spans="1:5">
      <c r="A11" s="27"/>
      <c r="B11" s="27"/>
      <c r="C11" s="28"/>
      <c r="D11" s="28"/>
      <c r="E11" s="28"/>
    </row>
  </sheetData>
  <mergeCells count="18">
    <mergeCell ref="A1:B1"/>
    <mergeCell ref="C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13" sqref="A13:J13"/>
    </sheetView>
  </sheetViews>
  <sheetFormatPr defaultColWidth="9.3" defaultRowHeight="11.25"/>
  <cols>
    <col min="1" max="1" width="8.36666666666667" style="60"/>
    <col min="2" max="2" width="4.7" style="60" customWidth="1"/>
    <col min="3" max="3" width="9.4" style="60" customWidth="1"/>
    <col min="4" max="9" width="8.36666666666667" style="60"/>
    <col min="10" max="10" width="20.5666666666667" style="60" customWidth="1"/>
    <col min="11" max="16384" width="8.36666666666667" style="60"/>
  </cols>
  <sheetData>
    <row r="1" s="59" customFormat="1" ht="22.5" spans="1:10">
      <c r="A1" s="61" t="s">
        <v>7</v>
      </c>
      <c r="B1" s="61"/>
      <c r="C1" s="61"/>
      <c r="D1" s="61"/>
      <c r="E1" s="61"/>
      <c r="F1" s="61"/>
      <c r="G1" s="61"/>
      <c r="H1" s="61"/>
      <c r="I1" s="61"/>
      <c r="J1" s="61"/>
    </row>
    <row r="2" s="30" customFormat="1" ht="90" customHeight="1" spans="1:10">
      <c r="A2" s="62" t="s">
        <v>8</v>
      </c>
      <c r="B2" s="62"/>
      <c r="C2" s="62"/>
      <c r="D2" s="62"/>
      <c r="E2" s="62"/>
      <c r="F2" s="62"/>
      <c r="G2" s="62"/>
      <c r="H2" s="62"/>
      <c r="I2" s="62"/>
      <c r="J2" s="62"/>
    </row>
    <row r="3" s="30" customFormat="1" ht="101" customHeight="1" spans="1:10">
      <c r="A3" s="62" t="s">
        <v>9</v>
      </c>
      <c r="B3" s="62"/>
      <c r="C3" s="62"/>
      <c r="D3" s="62"/>
      <c r="E3" s="62"/>
      <c r="F3" s="62"/>
      <c r="G3" s="62"/>
      <c r="H3" s="62"/>
      <c r="I3" s="62"/>
      <c r="J3" s="62"/>
    </row>
    <row r="4" s="30" customFormat="1" ht="70" customHeight="1" spans="1:10">
      <c r="A4" s="63" t="s">
        <v>10</v>
      </c>
      <c r="B4" s="63"/>
      <c r="C4" s="63"/>
      <c r="D4" s="63"/>
      <c r="E4" s="63"/>
      <c r="F4" s="63"/>
      <c r="G4" s="63"/>
      <c r="H4" s="63"/>
      <c r="I4" s="63"/>
      <c r="J4" s="63"/>
    </row>
    <row r="5" s="30" customFormat="1" ht="31" customHeight="1" spans="1:10">
      <c r="A5" s="62" t="s">
        <v>11</v>
      </c>
      <c r="B5" s="62"/>
      <c r="C5" s="62"/>
      <c r="D5" s="62"/>
      <c r="E5" s="62"/>
      <c r="F5" s="62"/>
      <c r="G5" s="62"/>
      <c r="H5" s="62"/>
      <c r="I5" s="62"/>
      <c r="J5" s="62"/>
    </row>
    <row r="6" s="30" customFormat="1" ht="44" customHeight="1" spans="1:10">
      <c r="A6" s="62" t="s">
        <v>12</v>
      </c>
      <c r="B6" s="62"/>
      <c r="C6" s="62"/>
      <c r="D6" s="62"/>
      <c r="E6" s="62"/>
      <c r="F6" s="62"/>
      <c r="G6" s="62"/>
      <c r="H6" s="62"/>
      <c r="I6" s="62"/>
      <c r="J6" s="62"/>
    </row>
    <row r="7" s="30" customFormat="1" ht="54" customHeight="1" spans="1:10">
      <c r="A7" s="62" t="s">
        <v>13</v>
      </c>
      <c r="B7" s="62"/>
      <c r="C7" s="62"/>
      <c r="D7" s="62"/>
      <c r="E7" s="62"/>
      <c r="F7" s="62"/>
      <c r="G7" s="62"/>
      <c r="H7" s="62"/>
      <c r="I7" s="62"/>
      <c r="J7" s="62"/>
    </row>
    <row r="8" s="30" customFormat="1" ht="48" customHeight="1" spans="1:10">
      <c r="A8" s="62" t="s">
        <v>14</v>
      </c>
      <c r="B8" s="62"/>
      <c r="C8" s="62"/>
      <c r="D8" s="62"/>
      <c r="E8" s="62"/>
      <c r="F8" s="62"/>
      <c r="G8" s="62"/>
      <c r="H8" s="62"/>
      <c r="I8" s="62"/>
      <c r="J8" s="62"/>
    </row>
    <row r="9" s="30" customFormat="1" ht="34" customHeight="1" spans="1:10">
      <c r="A9" s="62" t="s">
        <v>15</v>
      </c>
      <c r="B9" s="62"/>
      <c r="C9" s="62"/>
      <c r="D9" s="62"/>
      <c r="E9" s="62"/>
      <c r="F9" s="62"/>
      <c r="G9" s="62"/>
      <c r="H9" s="62"/>
      <c r="I9" s="62"/>
      <c r="J9" s="62"/>
    </row>
    <row r="10" s="30" customFormat="1" ht="29" customHeight="1" spans="1:10">
      <c r="A10" s="62" t="s">
        <v>16</v>
      </c>
      <c r="B10" s="62"/>
      <c r="C10" s="62"/>
      <c r="D10" s="62"/>
      <c r="E10" s="62"/>
      <c r="F10" s="62"/>
      <c r="G10" s="62"/>
      <c r="H10" s="62"/>
      <c r="I10" s="62"/>
      <c r="J10" s="62"/>
    </row>
    <row r="11" s="30" customFormat="1" ht="33" customHeight="1" spans="1:10">
      <c r="A11" s="62" t="s">
        <v>17</v>
      </c>
      <c r="B11" s="62"/>
      <c r="C11" s="62"/>
      <c r="D11" s="62"/>
      <c r="E11" s="62"/>
      <c r="F11" s="62"/>
      <c r="G11" s="62"/>
      <c r="H11" s="62"/>
      <c r="I11" s="62"/>
      <c r="J11" s="62"/>
    </row>
    <row r="12" s="30" customFormat="1" ht="24" customHeight="1" spans="1:10">
      <c r="A12" s="64" t="s">
        <v>18</v>
      </c>
      <c r="B12" s="64"/>
      <c r="C12" s="64"/>
      <c r="D12" s="64"/>
      <c r="E12" s="64"/>
      <c r="F12" s="64"/>
      <c r="G12" s="64"/>
      <c r="H12" s="64"/>
      <c r="I12" s="64"/>
      <c r="J12" s="64"/>
    </row>
    <row r="13" s="30" customFormat="1" ht="33" customHeight="1" spans="1:10">
      <c r="A13" s="65" t="s">
        <v>19</v>
      </c>
      <c r="B13" s="65"/>
      <c r="C13" s="65"/>
      <c r="D13" s="65"/>
      <c r="E13" s="65"/>
      <c r="F13" s="65"/>
      <c r="G13" s="65"/>
      <c r="H13" s="65"/>
      <c r="I13" s="65"/>
      <c r="J13" s="65"/>
    </row>
  </sheetData>
  <mergeCells count="13">
    <mergeCell ref="A1:J1"/>
    <mergeCell ref="A2:J2"/>
    <mergeCell ref="A3:J3"/>
    <mergeCell ref="A4:J4"/>
    <mergeCell ref="A5:J5"/>
    <mergeCell ref="A6:J6"/>
    <mergeCell ref="A7:J7"/>
    <mergeCell ref="A8:J8"/>
    <mergeCell ref="A9:J9"/>
    <mergeCell ref="A10:J10"/>
    <mergeCell ref="A11:J11"/>
    <mergeCell ref="A12:J12"/>
    <mergeCell ref="A13:J1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view="pageBreakPreview" zoomScaleNormal="100" workbookViewId="0">
      <selection activeCell="A1" sqref="$A1:$XFD1048576"/>
    </sheetView>
  </sheetViews>
  <sheetFormatPr defaultColWidth="9" defaultRowHeight="11.25" outlineLevelRow="4" outlineLevelCol="2"/>
  <cols>
    <col min="1" max="1" width="34.6666666666667" customWidth="1"/>
    <col min="2" max="2" width="44.5" customWidth="1"/>
    <col min="3" max="3" width="16.5666666666667" customWidth="1"/>
  </cols>
  <sheetData>
    <row r="1" ht="39.75" customHeight="1" spans="1:3">
      <c r="A1" s="56" t="s">
        <v>20</v>
      </c>
      <c r="B1" s="56"/>
      <c r="C1" s="56"/>
    </row>
    <row r="2" ht="41.25" customHeight="1" spans="1:3">
      <c r="A2" s="57" t="s">
        <v>21</v>
      </c>
      <c r="B2" s="57"/>
      <c r="C2" s="5" t="s">
        <v>22</v>
      </c>
    </row>
    <row r="3" ht="329.25" customHeight="1" spans="1:3">
      <c r="A3" s="58" t="s">
        <v>23</v>
      </c>
      <c r="B3" s="58"/>
      <c r="C3" s="58"/>
    </row>
    <row r="4" ht="196" customHeight="1" spans="1:3">
      <c r="A4" s="58"/>
      <c r="B4" s="58"/>
      <c r="C4" s="58"/>
    </row>
    <row r="5" ht="25.5" customHeight="1" spans="1:3">
      <c r="A5" s="27"/>
      <c r="B5" s="27"/>
      <c r="C5" s="29" t="s">
        <v>24</v>
      </c>
    </row>
  </sheetData>
  <mergeCells count="4">
    <mergeCell ref="A1:C1"/>
    <mergeCell ref="A2:B2"/>
    <mergeCell ref="A5:B5"/>
    <mergeCell ref="A3:C4"/>
  </mergeCells>
  <pageMargins left="0.75" right="0.75" top="1" bottom="1" header="0.5" footer="0.5"/>
  <pageSetup paperSize="9" scale="9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A1" sqref="$A1:$XFD1048576"/>
    </sheetView>
  </sheetViews>
  <sheetFormatPr defaultColWidth="10.2888888888889" defaultRowHeight="14.25" outlineLevelCol="6"/>
  <cols>
    <col min="1" max="1" width="8.27777777777778" style="30" customWidth="1"/>
    <col min="2" max="2" width="13" style="30" customWidth="1"/>
    <col min="3" max="3" width="21.1444444444444" style="30" customWidth="1"/>
    <col min="4" max="4" width="22" style="30" customWidth="1"/>
    <col min="5" max="6" width="24.8555555555556" style="30" customWidth="1"/>
    <col min="7" max="7" width="15.4333333333333" style="30" customWidth="1"/>
    <col min="8" max="16384" width="10.8333333333333" style="30"/>
  </cols>
  <sheetData>
    <row r="1" s="30" customFormat="1" ht="54" customHeight="1" spans="1:7">
      <c r="A1" s="31" t="s">
        <v>25</v>
      </c>
      <c r="B1" s="32"/>
      <c r="C1" s="32"/>
      <c r="D1" s="33"/>
      <c r="E1" s="32"/>
      <c r="F1" s="32"/>
      <c r="G1" s="32"/>
    </row>
    <row r="2" s="30" customFormat="1" ht="52" customHeight="1" spans="1:7">
      <c r="A2" s="34" t="s">
        <v>26</v>
      </c>
      <c r="B2" s="34" t="s">
        <v>27</v>
      </c>
      <c r="C2" s="34" t="s">
        <v>28</v>
      </c>
      <c r="D2" s="35" t="s">
        <v>29</v>
      </c>
      <c r="E2" s="36" t="s">
        <v>30</v>
      </c>
      <c r="F2" s="36" t="s">
        <v>31</v>
      </c>
      <c r="G2" s="34" t="s">
        <v>32</v>
      </c>
    </row>
    <row r="3" s="30" customFormat="1" ht="52" customHeight="1" spans="1:7">
      <c r="A3" s="37">
        <v>1</v>
      </c>
      <c r="B3" s="38" t="s">
        <v>33</v>
      </c>
      <c r="C3" s="39">
        <f>'表-02-1 建设项目招标控制价汇总表(含单位工程)'!C35</f>
        <v>1107586.22</v>
      </c>
      <c r="D3" s="39">
        <f>C3*(1-7.94%)</f>
        <v>1019643.874132</v>
      </c>
      <c r="E3" s="39"/>
      <c r="F3" s="39"/>
      <c r="G3" s="40"/>
    </row>
    <row r="4" s="30" customFormat="1" ht="52" customHeight="1" spans="1:7">
      <c r="A4" s="41" t="s">
        <v>34</v>
      </c>
      <c r="B4" s="42"/>
      <c r="C4" s="43"/>
      <c r="D4" s="44" t="s">
        <v>35</v>
      </c>
      <c r="E4" s="45"/>
      <c r="F4" s="46"/>
      <c r="G4" s="47"/>
    </row>
    <row r="5" s="30" customFormat="1" ht="52" customHeight="1" spans="1:7">
      <c r="A5" s="48"/>
      <c r="B5" s="49"/>
      <c r="C5" s="50"/>
      <c r="D5" s="44" t="s">
        <v>36</v>
      </c>
      <c r="E5" s="51"/>
      <c r="F5" s="52"/>
      <c r="G5" s="53"/>
    </row>
    <row r="7" spans="1:7">
      <c r="A7" s="54"/>
    </row>
    <row r="8" spans="1:7">
      <c r="A8" s="54"/>
    </row>
    <row r="9" spans="1:7">
      <c r="A9" s="55"/>
    </row>
  </sheetData>
  <mergeCells count="4">
    <mergeCell ref="A1:G1"/>
    <mergeCell ref="E4:G4"/>
    <mergeCell ref="E5:G5"/>
    <mergeCell ref="A4:C5"/>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6" workbookViewId="0">
      <selection activeCell="D27" sqref="D27"/>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21" t="s">
        <v>37</v>
      </c>
      <c r="B1" s="21"/>
      <c r="C1" s="21"/>
      <c r="D1" s="21"/>
      <c r="E1" s="21"/>
      <c r="F1" s="21"/>
      <c r="G1" s="22"/>
      <c r="H1" s="22"/>
    </row>
    <row r="2" ht="28.5" customHeight="1" spans="1:8">
      <c r="A2" s="3" t="s">
        <v>38</v>
      </c>
      <c r="B2" s="3"/>
      <c r="C2" s="3"/>
      <c r="D2" s="3"/>
      <c r="E2" s="3"/>
      <c r="F2" s="4"/>
      <c r="G2" s="5" t="s">
        <v>22</v>
      </c>
      <c r="H2" s="5"/>
    </row>
    <row r="3" ht="18" customHeight="1" spans="1:8">
      <c r="A3" s="6" t="s">
        <v>26</v>
      </c>
      <c r="B3" s="7" t="s">
        <v>39</v>
      </c>
      <c r="C3" s="7" t="s">
        <v>40</v>
      </c>
      <c r="D3" s="7" t="s">
        <v>41</v>
      </c>
      <c r="E3" s="7"/>
      <c r="F3" s="7"/>
      <c r="G3" s="7"/>
      <c r="H3" s="8"/>
    </row>
    <row r="4" ht="28.5" customHeight="1" spans="1:8">
      <c r="A4" s="9"/>
      <c r="B4" s="10"/>
      <c r="C4" s="10"/>
      <c r="D4" s="10" t="s">
        <v>42</v>
      </c>
      <c r="E4" s="10" t="s">
        <v>43</v>
      </c>
      <c r="F4" s="10"/>
      <c r="G4" s="10"/>
      <c r="H4" s="11" t="s">
        <v>44</v>
      </c>
    </row>
    <row r="5" ht="18" customHeight="1" spans="1:8">
      <c r="A5" s="9" t="s">
        <v>45</v>
      </c>
      <c r="B5" s="13" t="s">
        <v>46</v>
      </c>
      <c r="C5" s="15">
        <v>1107586.22</v>
      </c>
      <c r="D5" s="15">
        <v>405961.16</v>
      </c>
      <c r="E5" s="15"/>
      <c r="F5" s="15"/>
      <c r="G5" s="15"/>
      <c r="H5" s="16"/>
    </row>
    <row r="6" ht="18" customHeight="1" spans="1:8">
      <c r="A6" s="9" t="s">
        <v>47</v>
      </c>
      <c r="B6" s="13" t="s">
        <v>46</v>
      </c>
      <c r="C6" s="15">
        <v>1107586.22</v>
      </c>
      <c r="D6" s="15">
        <v>405961.16</v>
      </c>
      <c r="E6" s="15"/>
      <c r="F6" s="15"/>
      <c r="G6" s="15"/>
      <c r="H6" s="16"/>
    </row>
    <row r="7" ht="18" customHeight="1" spans="1:8">
      <c r="A7" s="9"/>
      <c r="B7" s="13"/>
      <c r="C7" s="15"/>
      <c r="D7" s="15"/>
      <c r="E7" s="15"/>
      <c r="F7" s="15"/>
      <c r="G7" s="15"/>
      <c r="H7" s="16"/>
    </row>
    <row r="8" ht="18" customHeight="1" spans="1:8">
      <c r="A8" s="9"/>
      <c r="B8" s="13"/>
      <c r="C8" s="15"/>
      <c r="D8" s="15"/>
      <c r="E8" s="15"/>
      <c r="F8" s="15"/>
      <c r="G8" s="15"/>
      <c r="H8" s="16"/>
    </row>
    <row r="9" ht="18" customHeight="1" spans="1:8">
      <c r="A9" s="9"/>
      <c r="B9" s="13"/>
      <c r="C9" s="15"/>
      <c r="D9" s="15"/>
      <c r="E9" s="15"/>
      <c r="F9" s="15"/>
      <c r="G9" s="15"/>
      <c r="H9" s="16"/>
    </row>
    <row r="10" ht="18" customHeight="1" spans="1:8">
      <c r="A10" s="9"/>
      <c r="B10" s="13"/>
      <c r="C10" s="15"/>
      <c r="D10" s="15"/>
      <c r="E10" s="15"/>
      <c r="F10" s="15"/>
      <c r="G10" s="15"/>
      <c r="H10" s="16"/>
    </row>
    <row r="11" ht="18" customHeight="1" spans="1:8">
      <c r="A11" s="9"/>
      <c r="B11" s="13"/>
      <c r="C11" s="15"/>
      <c r="D11" s="15"/>
      <c r="E11" s="15"/>
      <c r="F11" s="15"/>
      <c r="G11" s="15"/>
      <c r="H11" s="16"/>
    </row>
    <row r="12" ht="18" customHeight="1" spans="1:8">
      <c r="A12" s="9"/>
      <c r="B12" s="13"/>
      <c r="C12" s="15"/>
      <c r="D12" s="15"/>
      <c r="E12" s="15"/>
      <c r="F12" s="15"/>
      <c r="G12" s="15"/>
      <c r="H12" s="16"/>
    </row>
    <row r="13" ht="18" customHeight="1" spans="1:8">
      <c r="A13" s="9"/>
      <c r="B13" s="13"/>
      <c r="C13" s="15"/>
      <c r="D13" s="15"/>
      <c r="E13" s="15"/>
      <c r="F13" s="15"/>
      <c r="G13" s="15"/>
      <c r="H13" s="16"/>
    </row>
    <row r="14" ht="18" customHeight="1" spans="1:8">
      <c r="A14" s="9"/>
      <c r="B14" s="13"/>
      <c r="C14" s="15"/>
      <c r="D14" s="15"/>
      <c r="E14" s="15"/>
      <c r="F14" s="15"/>
      <c r="G14" s="15"/>
      <c r="H14" s="16"/>
    </row>
    <row r="15" ht="18" customHeight="1" spans="1:8">
      <c r="A15" s="9"/>
      <c r="B15" s="13"/>
      <c r="C15" s="15"/>
      <c r="D15" s="15"/>
      <c r="E15" s="15"/>
      <c r="F15" s="15"/>
      <c r="G15" s="15"/>
      <c r="H15" s="16"/>
    </row>
    <row r="16" ht="18" customHeight="1" spans="1:8">
      <c r="A16" s="9"/>
      <c r="B16" s="13"/>
      <c r="C16" s="15"/>
      <c r="D16" s="15"/>
      <c r="E16" s="15"/>
      <c r="F16" s="15"/>
      <c r="G16" s="15"/>
      <c r="H16" s="16"/>
    </row>
    <row r="17" ht="18" customHeight="1" spans="1:8">
      <c r="A17" s="9"/>
      <c r="B17" s="13"/>
      <c r="C17" s="15"/>
      <c r="D17" s="15"/>
      <c r="E17" s="15"/>
      <c r="F17" s="15"/>
      <c r="G17" s="15"/>
      <c r="H17" s="16"/>
    </row>
    <row r="18" ht="18" customHeight="1" spans="1:8">
      <c r="A18" s="9"/>
      <c r="B18" s="13"/>
      <c r="C18" s="15"/>
      <c r="D18" s="15"/>
      <c r="E18" s="15"/>
      <c r="F18" s="15"/>
      <c r="G18" s="15"/>
      <c r="H18" s="16"/>
    </row>
    <row r="19" ht="18" customHeight="1" spans="1:8">
      <c r="A19" s="9"/>
      <c r="B19" s="13"/>
      <c r="C19" s="15"/>
      <c r="D19" s="15"/>
      <c r="E19" s="15"/>
      <c r="F19" s="15"/>
      <c r="G19" s="15"/>
      <c r="H19" s="16"/>
    </row>
    <row r="20" ht="18" customHeight="1" spans="1:8">
      <c r="A20" s="9"/>
      <c r="B20" s="13"/>
      <c r="C20" s="15"/>
      <c r="D20" s="15"/>
      <c r="E20" s="15"/>
      <c r="F20" s="15"/>
      <c r="G20" s="15"/>
      <c r="H20" s="16"/>
    </row>
    <row r="21" ht="18" customHeight="1" spans="1:8">
      <c r="A21" s="9"/>
      <c r="B21" s="13"/>
      <c r="C21" s="15"/>
      <c r="D21" s="15"/>
      <c r="E21" s="15"/>
      <c r="F21" s="15"/>
      <c r="G21" s="15"/>
      <c r="H21" s="16"/>
    </row>
    <row r="22" ht="18" customHeight="1" spans="1:8">
      <c r="A22" s="9"/>
      <c r="B22" s="13"/>
      <c r="C22" s="15"/>
      <c r="D22" s="15"/>
      <c r="E22" s="15"/>
      <c r="F22" s="15"/>
      <c r="G22" s="15"/>
      <c r="H22" s="16"/>
    </row>
    <row r="23" ht="18" customHeight="1" spans="1:8">
      <c r="A23" s="9"/>
      <c r="B23" s="13"/>
      <c r="C23" s="15"/>
      <c r="D23" s="15"/>
      <c r="E23" s="15"/>
      <c r="F23" s="15"/>
      <c r="G23" s="15"/>
      <c r="H23" s="16"/>
    </row>
    <row r="24" ht="18" customHeight="1" spans="1:8">
      <c r="A24" s="9"/>
      <c r="B24" s="13"/>
      <c r="C24" s="15"/>
      <c r="D24" s="15"/>
      <c r="E24" s="15"/>
      <c r="F24" s="15"/>
      <c r="G24" s="15"/>
      <c r="H24" s="16"/>
    </row>
    <row r="25" ht="18" customHeight="1" spans="1:8">
      <c r="A25" s="9"/>
      <c r="B25" s="13"/>
      <c r="C25" s="15"/>
      <c r="D25" s="15"/>
      <c r="E25" s="15"/>
      <c r="F25" s="15"/>
      <c r="G25" s="15"/>
      <c r="H25" s="16"/>
    </row>
    <row r="26" ht="18" customHeight="1" spans="1:8">
      <c r="A26" s="9"/>
      <c r="B26" s="13"/>
      <c r="C26" s="15"/>
      <c r="D26" s="15"/>
      <c r="E26" s="15"/>
      <c r="F26" s="15"/>
      <c r="G26" s="15"/>
      <c r="H26" s="16"/>
    </row>
    <row r="27" ht="18" customHeight="1" spans="1:8">
      <c r="A27" s="9"/>
      <c r="B27" s="13"/>
      <c r="C27" s="15"/>
      <c r="D27" s="15"/>
      <c r="E27" s="15"/>
      <c r="F27" s="15"/>
      <c r="G27" s="15"/>
      <c r="H27" s="16"/>
    </row>
    <row r="28" ht="18" customHeight="1" spans="1:8">
      <c r="A28" s="9"/>
      <c r="B28" s="13"/>
      <c r="C28" s="15"/>
      <c r="D28" s="15"/>
      <c r="E28" s="15"/>
      <c r="F28" s="15"/>
      <c r="G28" s="15"/>
      <c r="H28" s="16"/>
    </row>
    <row r="29" ht="18" customHeight="1" spans="1:8">
      <c r="A29" s="9"/>
      <c r="B29" s="13"/>
      <c r="C29" s="15"/>
      <c r="D29" s="15"/>
      <c r="E29" s="15"/>
      <c r="F29" s="15"/>
      <c r="G29" s="15"/>
      <c r="H29" s="16"/>
    </row>
    <row r="30" ht="18" customHeight="1" spans="1:8">
      <c r="A30" s="9"/>
      <c r="B30" s="13"/>
      <c r="C30" s="15"/>
      <c r="D30" s="15"/>
      <c r="E30" s="15"/>
      <c r="F30" s="15"/>
      <c r="G30" s="15"/>
      <c r="H30" s="16"/>
    </row>
    <row r="31" ht="18" customHeight="1" spans="1:8">
      <c r="A31" s="9"/>
      <c r="B31" s="13"/>
      <c r="C31" s="15"/>
      <c r="D31" s="15"/>
      <c r="E31" s="15"/>
      <c r="F31" s="15"/>
      <c r="G31" s="15"/>
      <c r="H31" s="16"/>
    </row>
    <row r="32" ht="18" customHeight="1" spans="1:8">
      <c r="A32" s="9"/>
      <c r="B32" s="13"/>
      <c r="C32" s="15"/>
      <c r="D32" s="15"/>
      <c r="E32" s="15"/>
      <c r="F32" s="15"/>
      <c r="G32" s="15"/>
      <c r="H32" s="16"/>
    </row>
    <row r="33" ht="18" customHeight="1" spans="1:8">
      <c r="A33" s="9"/>
      <c r="B33" s="13"/>
      <c r="C33" s="15"/>
      <c r="D33" s="15"/>
      <c r="E33" s="15"/>
      <c r="F33" s="15"/>
      <c r="G33" s="15"/>
      <c r="H33" s="16"/>
    </row>
    <row r="34" ht="18" customHeight="1" spans="1:8">
      <c r="A34" s="9"/>
      <c r="B34" s="13"/>
      <c r="C34" s="15"/>
      <c r="D34" s="15"/>
      <c r="E34" s="15"/>
      <c r="F34" s="15"/>
      <c r="G34" s="15"/>
      <c r="H34" s="16"/>
    </row>
    <row r="35" ht="18" customHeight="1" spans="1:8">
      <c r="A35" s="23" t="s">
        <v>48</v>
      </c>
      <c r="B35" s="24"/>
      <c r="C35" s="25">
        <f>C6</f>
        <v>1107586.22</v>
      </c>
      <c r="D35" s="25"/>
      <c r="E35" s="25"/>
      <c r="F35" s="25"/>
      <c r="G35" s="25"/>
      <c r="H35" s="26"/>
    </row>
    <row r="36" ht="25.5" customHeight="1" spans="1:8">
      <c r="A36" s="27" t="s">
        <v>49</v>
      </c>
      <c r="B36" s="27"/>
      <c r="C36" s="27"/>
      <c r="D36" s="27"/>
      <c r="E36" s="27"/>
      <c r="F36" s="28"/>
      <c r="G36" s="29"/>
      <c r="H36" s="29"/>
    </row>
    <row r="37" ht="25.5" customHeight="1" spans="1:8">
      <c r="A37" s="27"/>
      <c r="B37" s="27"/>
      <c r="C37" s="27"/>
      <c r="D37" s="27"/>
      <c r="E37" s="27"/>
      <c r="F37" s="28"/>
      <c r="G37" s="29" t="s">
        <v>50</v>
      </c>
      <c r="H37" s="29"/>
    </row>
  </sheetData>
  <mergeCells count="44">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topLeftCell="A8" workbookViewId="0">
      <selection activeCell="H37" sqref="H37"/>
    </sheetView>
  </sheetViews>
  <sheetFormatPr defaultColWidth="9" defaultRowHeight="11.25"/>
  <cols>
    <col min="1" max="1" width="10.6666666666667" customWidth="1"/>
    <col min="2" max="2" width="33" customWidth="1"/>
    <col min="3" max="3" width="17" customWidth="1"/>
    <col min="4" max="4" width="22.6666666666667" customWidth="1"/>
    <col min="5" max="5" width="1.83333333333333" customWidth="1"/>
    <col min="6" max="6" width="8.66666666666667" customWidth="1"/>
    <col min="7" max="7" width="7.16666666666667" customWidth="1"/>
    <col min="8" max="8" width="14.1666666666667" customWidth="1"/>
    <col min="9" max="9" width="0.5" customWidth="1"/>
  </cols>
  <sheetData>
    <row r="1" ht="29.25" customHeight="1" spans="1:9">
      <c r="A1" s="1" t="s">
        <v>51</v>
      </c>
      <c r="B1" s="1"/>
      <c r="C1" s="1"/>
      <c r="D1" s="1"/>
      <c r="E1" s="1"/>
      <c r="F1" s="2"/>
      <c r="G1" s="2"/>
      <c r="H1" s="2"/>
      <c r="I1" s="2"/>
    </row>
    <row r="2" ht="28.5" customHeight="1" spans="1:9">
      <c r="A2" s="3" t="s">
        <v>52</v>
      </c>
      <c r="B2" s="3"/>
      <c r="C2" s="3"/>
      <c r="D2" s="3"/>
      <c r="E2" s="4"/>
      <c r="F2" s="5" t="s">
        <v>53</v>
      </c>
      <c r="G2" s="5"/>
      <c r="H2" s="5"/>
      <c r="I2" s="5"/>
    </row>
    <row r="3" ht="28.5" customHeight="1" spans="1:9">
      <c r="A3" s="6" t="s">
        <v>26</v>
      </c>
      <c r="B3" s="7" t="s">
        <v>27</v>
      </c>
      <c r="C3" s="7" t="s">
        <v>54</v>
      </c>
      <c r="D3" s="7" t="s">
        <v>55</v>
      </c>
      <c r="E3" s="7"/>
      <c r="F3" s="7"/>
      <c r="G3" s="7" t="s">
        <v>56</v>
      </c>
      <c r="H3" s="8" t="s">
        <v>57</v>
      </c>
    </row>
    <row r="4" ht="18" customHeight="1" spans="1:9">
      <c r="A4" s="9" t="s">
        <v>45</v>
      </c>
      <c r="B4" s="13" t="s">
        <v>58</v>
      </c>
      <c r="C4" s="13" t="s">
        <v>59</v>
      </c>
      <c r="D4" s="13" t="s">
        <v>60</v>
      </c>
      <c r="E4" s="13"/>
      <c r="F4" s="13"/>
      <c r="G4" s="10"/>
      <c r="H4" s="16">
        <v>1016134.15</v>
      </c>
    </row>
    <row r="5" ht="28.5" customHeight="1" spans="1:9">
      <c r="A5" s="9" t="s">
        <v>61</v>
      </c>
      <c r="B5" s="13" t="s">
        <v>62</v>
      </c>
      <c r="C5" s="13" t="s">
        <v>63</v>
      </c>
      <c r="D5" s="13" t="s">
        <v>64</v>
      </c>
      <c r="E5" s="13"/>
      <c r="F5" s="13"/>
      <c r="G5" s="10"/>
      <c r="H5" s="16"/>
    </row>
    <row r="6" ht="18" customHeight="1" spans="1:9">
      <c r="A6" s="9" t="s">
        <v>65</v>
      </c>
      <c r="B6" s="13" t="s">
        <v>66</v>
      </c>
      <c r="C6" s="13" t="s">
        <v>67</v>
      </c>
      <c r="D6" s="13" t="s">
        <v>68</v>
      </c>
      <c r="E6" s="13"/>
      <c r="F6" s="13"/>
      <c r="G6" s="10"/>
      <c r="H6" s="16"/>
    </row>
    <row r="7" ht="28.5" customHeight="1" spans="1:9">
      <c r="A7" s="9" t="s">
        <v>69</v>
      </c>
      <c r="B7" s="13" t="s">
        <v>70</v>
      </c>
      <c r="C7" s="13" t="s">
        <v>71</v>
      </c>
      <c r="D7" s="13" t="s">
        <v>72</v>
      </c>
      <c r="E7" s="13"/>
      <c r="F7" s="13"/>
      <c r="G7" s="10"/>
      <c r="H7" s="16"/>
    </row>
    <row r="8" ht="18" customHeight="1" spans="1:9">
      <c r="A8" s="9" t="s">
        <v>73</v>
      </c>
      <c r="B8" s="13" t="s">
        <v>74</v>
      </c>
      <c r="C8" s="13" t="s">
        <v>75</v>
      </c>
      <c r="D8" s="13" t="s">
        <v>74</v>
      </c>
      <c r="E8" s="13"/>
      <c r="F8" s="13"/>
      <c r="G8" s="10"/>
      <c r="H8" s="16"/>
    </row>
    <row r="9" ht="18" customHeight="1" spans="1:9">
      <c r="A9" s="9" t="s">
        <v>76</v>
      </c>
      <c r="B9" s="13" t="s">
        <v>77</v>
      </c>
      <c r="C9" s="13" t="s">
        <v>78</v>
      </c>
      <c r="D9" s="13" t="s">
        <v>79</v>
      </c>
      <c r="E9" s="13"/>
      <c r="F9" s="13"/>
      <c r="G9" s="10"/>
      <c r="H9" s="16"/>
    </row>
    <row r="10" ht="18" customHeight="1" spans="1:9">
      <c r="A10" s="9" t="s">
        <v>80</v>
      </c>
      <c r="B10" s="13" t="s">
        <v>81</v>
      </c>
      <c r="C10" s="13" t="s">
        <v>82</v>
      </c>
      <c r="D10" s="13" t="s">
        <v>83</v>
      </c>
      <c r="E10" s="13"/>
      <c r="F10" s="13"/>
      <c r="G10" s="10"/>
      <c r="H10" s="16"/>
    </row>
    <row r="11" ht="18" customHeight="1" spans="1:9">
      <c r="A11" s="9" t="s">
        <v>84</v>
      </c>
      <c r="B11" s="13" t="s">
        <v>85</v>
      </c>
      <c r="C11" s="13" t="s">
        <v>86</v>
      </c>
      <c r="D11" s="13" t="s">
        <v>85</v>
      </c>
      <c r="E11" s="13"/>
      <c r="F11" s="13"/>
      <c r="G11" s="10"/>
      <c r="H11" s="16"/>
    </row>
    <row r="12" ht="18" customHeight="1" spans="1:9">
      <c r="A12" s="9" t="s">
        <v>87</v>
      </c>
      <c r="B12" s="13" t="s">
        <v>88</v>
      </c>
      <c r="C12" s="13" t="s">
        <v>89</v>
      </c>
      <c r="D12" s="13" t="s">
        <v>90</v>
      </c>
      <c r="E12" s="13"/>
      <c r="F12" s="13"/>
      <c r="G12" s="10"/>
      <c r="H12" s="16"/>
    </row>
    <row r="13" ht="18" customHeight="1" spans="1:9">
      <c r="A13" s="9" t="s">
        <v>91</v>
      </c>
      <c r="B13" s="13" t="s">
        <v>92</v>
      </c>
      <c r="C13" s="13" t="s">
        <v>93</v>
      </c>
      <c r="D13" s="13" t="s">
        <v>92</v>
      </c>
      <c r="E13" s="13"/>
      <c r="F13" s="13"/>
      <c r="G13" s="10"/>
      <c r="H13" s="16"/>
    </row>
    <row r="14" ht="18" customHeight="1" spans="1:9">
      <c r="A14" s="9" t="s">
        <v>94</v>
      </c>
      <c r="B14" s="13" t="s">
        <v>95</v>
      </c>
      <c r="C14" s="13" t="s">
        <v>96</v>
      </c>
      <c r="D14" s="13" t="s">
        <v>95</v>
      </c>
      <c r="E14" s="13"/>
      <c r="F14" s="13"/>
      <c r="G14" s="10"/>
      <c r="H14" s="16"/>
    </row>
    <row r="15" ht="18" customHeight="1" spans="1:9">
      <c r="A15" s="9" t="s">
        <v>97</v>
      </c>
      <c r="B15" s="13" t="s">
        <v>98</v>
      </c>
      <c r="C15" s="13" t="s">
        <v>99</v>
      </c>
      <c r="D15" s="13" t="s">
        <v>100</v>
      </c>
      <c r="E15" s="13"/>
      <c r="F15" s="13"/>
      <c r="G15" s="10"/>
      <c r="H15" s="16"/>
    </row>
    <row r="16" ht="18" customHeight="1" spans="1:9">
      <c r="A16" s="9" t="s">
        <v>101</v>
      </c>
      <c r="B16" s="13" t="s">
        <v>102</v>
      </c>
      <c r="C16" s="13" t="s">
        <v>103</v>
      </c>
      <c r="D16" s="13" t="s">
        <v>102</v>
      </c>
      <c r="E16" s="13"/>
      <c r="F16" s="13"/>
      <c r="G16" s="10"/>
      <c r="H16" s="16"/>
    </row>
    <row r="17" ht="18" customHeight="1" spans="1:8">
      <c r="A17" s="9" t="s">
        <v>104</v>
      </c>
      <c r="B17" s="13" t="s">
        <v>105</v>
      </c>
      <c r="C17" s="13" t="s">
        <v>106</v>
      </c>
      <c r="D17" s="13" t="s">
        <v>105</v>
      </c>
      <c r="E17" s="13"/>
      <c r="F17" s="13"/>
      <c r="G17" s="10"/>
      <c r="H17" s="16"/>
    </row>
    <row r="18" ht="18" customHeight="1" spans="1:8">
      <c r="A18" s="9" t="s">
        <v>107</v>
      </c>
      <c r="B18" s="13" t="s">
        <v>108</v>
      </c>
      <c r="C18" s="13" t="s">
        <v>109</v>
      </c>
      <c r="D18" s="13" t="s">
        <v>108</v>
      </c>
      <c r="E18" s="13"/>
      <c r="F18" s="13"/>
      <c r="G18" s="10"/>
      <c r="H18" s="16"/>
    </row>
    <row r="19" ht="18" customHeight="1" spans="1:8">
      <c r="A19" s="9" t="s">
        <v>110</v>
      </c>
      <c r="B19" s="13" t="s">
        <v>111</v>
      </c>
      <c r="C19" s="13" t="s">
        <v>112</v>
      </c>
      <c r="D19" s="13" t="s">
        <v>111</v>
      </c>
      <c r="E19" s="13"/>
      <c r="F19" s="13"/>
      <c r="G19" s="10"/>
      <c r="H19" s="16"/>
    </row>
    <row r="20" ht="18" customHeight="1" spans="1:8">
      <c r="A20" s="9" t="s">
        <v>113</v>
      </c>
      <c r="B20" s="13" t="s">
        <v>114</v>
      </c>
      <c r="C20" s="13" t="s">
        <v>115</v>
      </c>
      <c r="D20" s="13" t="s">
        <v>114</v>
      </c>
      <c r="E20" s="13"/>
      <c r="F20" s="13"/>
      <c r="G20" s="10"/>
      <c r="H20" s="16"/>
    </row>
    <row r="21" ht="28.5" customHeight="1" spans="1:8">
      <c r="A21" s="9" t="s">
        <v>116</v>
      </c>
      <c r="B21" s="13" t="s">
        <v>117</v>
      </c>
      <c r="C21" s="13" t="s">
        <v>118</v>
      </c>
      <c r="D21" s="13" t="s">
        <v>119</v>
      </c>
      <c r="E21" s="13"/>
      <c r="F21" s="13"/>
      <c r="G21" s="10"/>
      <c r="H21" s="16">
        <v>405961.16</v>
      </c>
    </row>
    <row r="22" ht="28.5" customHeight="1" spans="1:8">
      <c r="A22" s="9" t="s">
        <v>120</v>
      </c>
      <c r="B22" s="13" t="s">
        <v>121</v>
      </c>
      <c r="C22" s="13" t="s">
        <v>122</v>
      </c>
      <c r="D22" s="13" t="s">
        <v>123</v>
      </c>
      <c r="E22" s="13"/>
      <c r="F22" s="13"/>
      <c r="G22" s="10"/>
      <c r="H22" s="16">
        <v>1016134.15</v>
      </c>
    </row>
    <row r="23" ht="28.5" customHeight="1" spans="1:8">
      <c r="A23" s="9" t="s">
        <v>124</v>
      </c>
      <c r="B23" s="13" t="s">
        <v>125</v>
      </c>
      <c r="C23" s="13" t="s">
        <v>122</v>
      </c>
      <c r="D23" s="13" t="s">
        <v>123</v>
      </c>
      <c r="E23" s="13"/>
      <c r="F23" s="13"/>
      <c r="G23" s="10" t="s">
        <v>126</v>
      </c>
      <c r="H23" s="16">
        <v>91452.07</v>
      </c>
    </row>
    <row r="24" ht="41.25" customHeight="1" spans="1:8">
      <c r="A24" s="9" t="s">
        <v>127</v>
      </c>
      <c r="B24" s="13" t="s">
        <v>128</v>
      </c>
      <c r="C24" s="13" t="s">
        <v>129</v>
      </c>
      <c r="D24" s="13" t="s">
        <v>130</v>
      </c>
      <c r="E24" s="13"/>
      <c r="F24" s="13"/>
      <c r="G24" s="10"/>
      <c r="H24" s="16">
        <v>1107586.22</v>
      </c>
    </row>
    <row r="25" ht="28.5" customHeight="1" spans="1:8">
      <c r="A25" s="9" t="s">
        <v>131</v>
      </c>
      <c r="B25" s="13" t="s">
        <v>132</v>
      </c>
      <c r="C25" s="13" t="s">
        <v>133</v>
      </c>
      <c r="D25" s="13" t="s">
        <v>134</v>
      </c>
      <c r="E25" s="13"/>
      <c r="F25" s="13"/>
      <c r="G25" s="10"/>
      <c r="H25" s="16">
        <v>1107586.22</v>
      </c>
    </row>
    <row r="26" ht="18" customHeight="1" spans="1:8">
      <c r="A26" s="9"/>
      <c r="B26" s="13"/>
      <c r="C26" s="13"/>
      <c r="D26" s="13"/>
      <c r="E26" s="13"/>
      <c r="F26" s="13"/>
      <c r="G26" s="10"/>
      <c r="H26" s="16"/>
    </row>
    <row r="27" ht="18" customHeight="1" spans="1:8">
      <c r="A27" s="9"/>
      <c r="B27" s="13"/>
      <c r="C27" s="13"/>
      <c r="D27" s="13"/>
      <c r="E27" s="13"/>
      <c r="F27" s="13"/>
      <c r="G27" s="10"/>
      <c r="H27" s="16"/>
    </row>
    <row r="28" ht="18" customHeight="1" spans="1:8">
      <c r="A28" s="9"/>
      <c r="B28" s="13"/>
      <c r="C28" s="13"/>
      <c r="D28" s="13"/>
      <c r="E28" s="13"/>
      <c r="F28" s="13"/>
      <c r="G28" s="10"/>
      <c r="H28" s="16"/>
    </row>
    <row r="29" ht="18" customHeight="1" spans="1:8">
      <c r="A29" s="9"/>
      <c r="B29" s="13"/>
      <c r="C29" s="13"/>
      <c r="D29" s="13"/>
      <c r="E29" s="13"/>
      <c r="F29" s="13"/>
      <c r="G29" s="10"/>
      <c r="H29" s="16"/>
    </row>
    <row r="30" ht="18" customHeight="1" spans="1:8">
      <c r="A30" s="9"/>
      <c r="B30" s="13"/>
      <c r="C30" s="13"/>
      <c r="D30" s="13"/>
      <c r="E30" s="13"/>
      <c r="F30" s="13"/>
      <c r="G30" s="10"/>
      <c r="H30" s="16"/>
    </row>
    <row r="31" ht="18" customHeight="1" spans="1:8">
      <c r="A31" s="9"/>
      <c r="B31" s="13"/>
      <c r="C31" s="13"/>
      <c r="D31" s="13"/>
      <c r="E31" s="13"/>
      <c r="F31" s="13"/>
      <c r="G31" s="10"/>
      <c r="H31" s="16"/>
    </row>
    <row r="32" ht="18" customHeight="1" spans="1:8">
      <c r="A32" s="9"/>
      <c r="B32" s="13"/>
      <c r="C32" s="13"/>
      <c r="D32" s="13"/>
      <c r="E32" s="13"/>
      <c r="F32" s="13"/>
      <c r="G32" s="10"/>
      <c r="H32" s="16"/>
    </row>
    <row r="33" ht="18" customHeight="1" spans="1:8">
      <c r="A33" s="17"/>
      <c r="B33" s="20"/>
      <c r="C33" s="20"/>
      <c r="D33" s="20"/>
      <c r="E33" s="20"/>
      <c r="F33" s="20"/>
      <c r="G33" s="18"/>
      <c r="H33" s="19"/>
    </row>
  </sheetData>
  <mergeCells count="34">
    <mergeCell ref="A1:I1"/>
    <mergeCell ref="A2:D2"/>
    <mergeCell ref="F2:I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1"/>
  <sheetViews>
    <sheetView showGridLines="0" topLeftCell="A8" workbookViewId="0">
      <selection activeCell="A1" sqref="A1:J1"/>
    </sheetView>
  </sheetViews>
  <sheetFormatPr defaultColWidth="9" defaultRowHeight="11.25"/>
  <cols>
    <col min="1" max="1" width="8" customWidth="1"/>
    <col min="2" max="2" width="14" customWidth="1"/>
    <col min="3" max="3" width="17.6666666666667" customWidth="1"/>
    <col min="4" max="4" width="31" customWidth="1"/>
    <col min="5" max="5" width="7.33333333333333" customWidth="1"/>
    <col min="6" max="6" width="5.33333333333333" customWidth="1"/>
    <col min="7" max="7" width="1.83333333333333" customWidth="1"/>
    <col min="8" max="8" width="5.16666666666667" customWidth="1"/>
    <col min="9" max="10" width="12.6666666666667" customWidth="1"/>
  </cols>
  <sheetData>
    <row r="1" ht="39.75" customHeight="1" spans="1:10">
      <c r="A1" s="1" t="s">
        <v>135</v>
      </c>
      <c r="B1" s="1"/>
      <c r="C1" s="1"/>
      <c r="D1" s="1"/>
      <c r="E1" s="1"/>
      <c r="F1" s="1"/>
      <c r="G1" s="1"/>
      <c r="H1" s="2"/>
      <c r="I1" s="2"/>
      <c r="J1" s="2"/>
    </row>
    <row r="2" ht="28.5" customHeight="1" spans="1:10">
      <c r="A2" s="3" t="s">
        <v>52</v>
      </c>
      <c r="B2" s="3"/>
      <c r="C2" s="3"/>
      <c r="D2" s="3"/>
      <c r="E2" s="3"/>
      <c r="F2" s="3"/>
      <c r="G2" s="4"/>
      <c r="H2" s="5" t="s">
        <v>136</v>
      </c>
      <c r="I2" s="5"/>
      <c r="J2" s="5"/>
    </row>
    <row r="3" ht="18" customHeight="1" spans="1:10">
      <c r="A3" s="6" t="s">
        <v>26</v>
      </c>
      <c r="B3" s="7" t="s">
        <v>137</v>
      </c>
      <c r="C3" s="7" t="s">
        <v>138</v>
      </c>
      <c r="D3" s="7" t="s">
        <v>139</v>
      </c>
      <c r="E3" s="7" t="s">
        <v>140</v>
      </c>
      <c r="F3" s="7" t="s">
        <v>141</v>
      </c>
      <c r="G3" s="7"/>
      <c r="H3" s="7"/>
      <c r="I3" s="7" t="s">
        <v>40</v>
      </c>
      <c r="J3" s="8"/>
    </row>
    <row r="4" ht="18" customHeight="1" spans="1:10">
      <c r="A4" s="9"/>
      <c r="B4" s="10"/>
      <c r="C4" s="10"/>
      <c r="D4" s="10"/>
      <c r="E4" s="10"/>
      <c r="F4" s="10"/>
      <c r="G4" s="10"/>
      <c r="H4" s="10"/>
      <c r="I4" s="10" t="s">
        <v>142</v>
      </c>
      <c r="J4" s="11" t="s">
        <v>143</v>
      </c>
    </row>
    <row r="5" ht="18" customHeight="1" spans="1:10">
      <c r="A5" s="12"/>
      <c r="B5" s="13"/>
      <c r="C5" s="10" t="s">
        <v>144</v>
      </c>
      <c r="D5" s="10"/>
      <c r="E5" s="13"/>
      <c r="F5" s="13"/>
      <c r="G5" s="13"/>
      <c r="H5" s="13"/>
      <c r="I5" s="13"/>
      <c r="J5" s="14"/>
    </row>
    <row r="6" ht="18" customHeight="1" spans="1:10">
      <c r="A6" s="12"/>
      <c r="B6" s="13"/>
      <c r="C6" s="10" t="s">
        <v>145</v>
      </c>
      <c r="D6" s="10"/>
      <c r="E6" s="13"/>
      <c r="F6" s="13"/>
      <c r="G6" s="13"/>
      <c r="H6" s="13"/>
      <c r="I6" s="13"/>
      <c r="J6" s="14"/>
    </row>
    <row r="7" ht="54" customHeight="1" spans="1:10">
      <c r="A7" s="9">
        <v>1</v>
      </c>
      <c r="B7" s="13" t="s">
        <v>146</v>
      </c>
      <c r="C7" s="13" t="s">
        <v>147</v>
      </c>
      <c r="D7" s="13" t="s">
        <v>148</v>
      </c>
      <c r="E7" s="10" t="s">
        <v>149</v>
      </c>
      <c r="F7" s="15" t="s">
        <v>150</v>
      </c>
      <c r="G7" s="15"/>
      <c r="H7" s="15"/>
      <c r="I7" s="15">
        <v>30.76</v>
      </c>
      <c r="J7" s="16">
        <v>6259.66</v>
      </c>
    </row>
    <row r="8" ht="41.25" customHeight="1" spans="1:10">
      <c r="A8" s="9">
        <v>2</v>
      </c>
      <c r="B8" s="13" t="s">
        <v>151</v>
      </c>
      <c r="C8" s="13" t="s">
        <v>152</v>
      </c>
      <c r="D8" s="13" t="s">
        <v>153</v>
      </c>
      <c r="E8" s="10" t="s">
        <v>154</v>
      </c>
      <c r="F8" s="15" t="s">
        <v>155</v>
      </c>
      <c r="G8" s="15"/>
      <c r="H8" s="15"/>
      <c r="I8" s="15">
        <v>1815.45</v>
      </c>
      <c r="J8" s="16">
        <v>1167.33</v>
      </c>
    </row>
    <row r="9" ht="66.75" customHeight="1" spans="1:10">
      <c r="A9" s="9">
        <v>3</v>
      </c>
      <c r="B9" s="13" t="s">
        <v>156</v>
      </c>
      <c r="C9" s="13" t="s">
        <v>157</v>
      </c>
      <c r="D9" s="13" t="s">
        <v>158</v>
      </c>
      <c r="E9" s="10" t="s">
        <v>159</v>
      </c>
      <c r="F9" s="15" t="s">
        <v>160</v>
      </c>
      <c r="G9" s="15"/>
      <c r="H9" s="15"/>
      <c r="I9" s="15">
        <v>16.98</v>
      </c>
      <c r="J9" s="16">
        <v>2716.8</v>
      </c>
    </row>
    <row r="10" ht="54" customHeight="1" spans="1:10">
      <c r="A10" s="9">
        <v>4</v>
      </c>
      <c r="B10" s="13" t="s">
        <v>161</v>
      </c>
      <c r="C10" s="13" t="s">
        <v>162</v>
      </c>
      <c r="D10" s="13" t="s">
        <v>163</v>
      </c>
      <c r="E10" s="10" t="s">
        <v>149</v>
      </c>
      <c r="F10" s="15" t="s">
        <v>164</v>
      </c>
      <c r="G10" s="15"/>
      <c r="H10" s="15"/>
      <c r="I10" s="15">
        <v>46.18</v>
      </c>
      <c r="J10" s="16">
        <v>738.88</v>
      </c>
    </row>
    <row r="11" ht="41.25" customHeight="1" spans="1:10">
      <c r="A11" s="9">
        <v>5</v>
      </c>
      <c r="B11" s="13" t="s">
        <v>165</v>
      </c>
      <c r="C11" s="13" t="s">
        <v>166</v>
      </c>
      <c r="D11" s="13" t="s">
        <v>167</v>
      </c>
      <c r="E11" s="10" t="s">
        <v>149</v>
      </c>
      <c r="F11" s="15" t="s">
        <v>164</v>
      </c>
      <c r="G11" s="15"/>
      <c r="H11" s="15"/>
      <c r="I11" s="15">
        <v>31.69</v>
      </c>
      <c r="J11" s="16">
        <v>507.04</v>
      </c>
    </row>
    <row r="12" ht="92.25" customHeight="1" spans="1:10">
      <c r="A12" s="9">
        <v>6</v>
      </c>
      <c r="B12" s="13" t="s">
        <v>168</v>
      </c>
      <c r="C12" s="13" t="s">
        <v>169</v>
      </c>
      <c r="D12" s="13" t="s">
        <v>170</v>
      </c>
      <c r="E12" s="10" t="s">
        <v>171</v>
      </c>
      <c r="F12" s="15" t="s">
        <v>61</v>
      </c>
      <c r="G12" s="15"/>
      <c r="H12" s="15"/>
      <c r="I12" s="15">
        <v>2527.19</v>
      </c>
      <c r="J12" s="16">
        <v>5054.38</v>
      </c>
    </row>
    <row r="13" ht="66.75" customHeight="1" spans="1:10">
      <c r="A13" s="9">
        <v>7</v>
      </c>
      <c r="B13" s="13" t="s">
        <v>172</v>
      </c>
      <c r="C13" s="13" t="s">
        <v>173</v>
      </c>
      <c r="D13" s="13" t="s">
        <v>174</v>
      </c>
      <c r="E13" s="10" t="s">
        <v>159</v>
      </c>
      <c r="F13" s="15" t="s">
        <v>175</v>
      </c>
      <c r="G13" s="15"/>
      <c r="H13" s="15"/>
      <c r="I13" s="15">
        <v>16.94</v>
      </c>
      <c r="J13" s="16">
        <v>1355.2</v>
      </c>
    </row>
    <row r="14" ht="28.5" customHeight="1" spans="1:10">
      <c r="A14" s="9">
        <v>8</v>
      </c>
      <c r="B14" s="13" t="s">
        <v>176</v>
      </c>
      <c r="C14" s="13" t="s">
        <v>177</v>
      </c>
      <c r="D14" s="13" t="s">
        <v>178</v>
      </c>
      <c r="E14" s="10" t="s">
        <v>159</v>
      </c>
      <c r="F14" s="15" t="s">
        <v>179</v>
      </c>
      <c r="G14" s="15"/>
      <c r="H14" s="15"/>
      <c r="I14" s="15">
        <v>5.25</v>
      </c>
      <c r="J14" s="16">
        <v>787.5</v>
      </c>
    </row>
    <row r="15" ht="18" customHeight="1" spans="1:10">
      <c r="A15" s="17" t="s">
        <v>180</v>
      </c>
      <c r="B15" s="18"/>
      <c r="C15" s="18"/>
      <c r="D15" s="18"/>
      <c r="E15" s="18"/>
      <c r="F15" s="18"/>
      <c r="G15" s="18"/>
      <c r="H15" s="18"/>
      <c r="I15" s="18"/>
      <c r="J15" s="19">
        <v>18586.79</v>
      </c>
    </row>
    <row r="16" ht="39.75" customHeight="1" spans="1:10">
      <c r="A16" s="1" t="s">
        <v>135</v>
      </c>
      <c r="B16" s="1"/>
      <c r="C16" s="1"/>
      <c r="D16" s="1"/>
      <c r="E16" s="1"/>
      <c r="F16" s="1"/>
      <c r="G16" s="1"/>
      <c r="H16" s="2"/>
      <c r="I16" s="2"/>
      <c r="J16" s="2"/>
    </row>
    <row r="17" ht="28.5" customHeight="1" spans="1:10">
      <c r="A17" s="3" t="s">
        <v>52</v>
      </c>
      <c r="B17" s="3"/>
      <c r="C17" s="3"/>
      <c r="D17" s="3"/>
      <c r="E17" s="3"/>
      <c r="F17" s="3"/>
      <c r="G17" s="4"/>
      <c r="H17" s="5" t="s">
        <v>181</v>
      </c>
      <c r="I17" s="5"/>
      <c r="J17" s="5"/>
    </row>
    <row r="18" ht="18" customHeight="1" spans="1:10">
      <c r="A18" s="6" t="s">
        <v>26</v>
      </c>
      <c r="B18" s="7" t="s">
        <v>137</v>
      </c>
      <c r="C18" s="7" t="s">
        <v>138</v>
      </c>
      <c r="D18" s="7" t="s">
        <v>139</v>
      </c>
      <c r="E18" s="7" t="s">
        <v>140</v>
      </c>
      <c r="F18" s="7" t="s">
        <v>141</v>
      </c>
      <c r="G18" s="7"/>
      <c r="H18" s="7"/>
      <c r="I18" s="7" t="s">
        <v>40</v>
      </c>
      <c r="J18" s="8"/>
    </row>
    <row r="19" ht="18" customHeight="1" spans="1:10">
      <c r="A19" s="9"/>
      <c r="B19" s="10"/>
      <c r="C19" s="10"/>
      <c r="D19" s="10"/>
      <c r="E19" s="10"/>
      <c r="F19" s="10"/>
      <c r="G19" s="10"/>
      <c r="H19" s="10"/>
      <c r="I19" s="10" t="s">
        <v>142</v>
      </c>
      <c r="J19" s="11" t="s">
        <v>143</v>
      </c>
    </row>
    <row r="20" ht="270.75" customHeight="1" spans="1:10">
      <c r="A20" s="9">
        <v>9</v>
      </c>
      <c r="B20" s="13" t="s">
        <v>182</v>
      </c>
      <c r="C20" s="13" t="s">
        <v>183</v>
      </c>
      <c r="D20" s="13" t="s">
        <v>184</v>
      </c>
      <c r="E20" s="10" t="s">
        <v>185</v>
      </c>
      <c r="F20" s="15" t="s">
        <v>45</v>
      </c>
      <c r="G20" s="15"/>
      <c r="H20" s="15"/>
      <c r="I20" s="15">
        <v>13285.76</v>
      </c>
      <c r="J20" s="16">
        <v>13285.76</v>
      </c>
    </row>
    <row r="21" ht="66.75" customHeight="1" spans="1:10">
      <c r="A21" s="9">
        <v>10</v>
      </c>
      <c r="B21" s="13" t="s">
        <v>186</v>
      </c>
      <c r="C21" s="13" t="s">
        <v>187</v>
      </c>
      <c r="D21" s="13" t="s">
        <v>188</v>
      </c>
      <c r="E21" s="10" t="s">
        <v>171</v>
      </c>
      <c r="F21" s="15" t="s">
        <v>45</v>
      </c>
      <c r="G21" s="15"/>
      <c r="H21" s="15"/>
      <c r="I21" s="15">
        <v>3883.42</v>
      </c>
      <c r="J21" s="16">
        <v>3883.42</v>
      </c>
    </row>
    <row r="22" ht="143.25" customHeight="1" spans="1:10">
      <c r="A22" s="9">
        <v>11</v>
      </c>
      <c r="B22" s="13" t="s">
        <v>189</v>
      </c>
      <c r="C22" s="13" t="s">
        <v>190</v>
      </c>
      <c r="D22" s="13" t="s">
        <v>191</v>
      </c>
      <c r="E22" s="10" t="s">
        <v>171</v>
      </c>
      <c r="F22" s="15" t="s">
        <v>45</v>
      </c>
      <c r="G22" s="15"/>
      <c r="H22" s="15"/>
      <c r="I22" s="15">
        <v>657.13</v>
      </c>
      <c r="J22" s="16">
        <v>657.13</v>
      </c>
    </row>
    <row r="23" ht="28.5" customHeight="1" spans="1:10">
      <c r="A23" s="9">
        <v>12</v>
      </c>
      <c r="B23" s="13" t="s">
        <v>192</v>
      </c>
      <c r="C23" s="13" t="s">
        <v>193</v>
      </c>
      <c r="D23" s="13" t="s">
        <v>194</v>
      </c>
      <c r="E23" s="10" t="s">
        <v>195</v>
      </c>
      <c r="F23" s="15" t="s">
        <v>45</v>
      </c>
      <c r="G23" s="15"/>
      <c r="H23" s="15"/>
      <c r="I23" s="15">
        <v>1154.34</v>
      </c>
      <c r="J23" s="16">
        <v>1154.34</v>
      </c>
    </row>
    <row r="24" ht="18" customHeight="1" spans="1:10">
      <c r="A24" s="12"/>
      <c r="B24" s="13"/>
      <c r="C24" s="10" t="s">
        <v>196</v>
      </c>
      <c r="D24" s="10"/>
      <c r="E24" s="13"/>
      <c r="F24" s="13"/>
      <c r="G24" s="13"/>
      <c r="H24" s="13"/>
      <c r="I24" s="13"/>
      <c r="J24" s="16">
        <v>37567.44</v>
      </c>
    </row>
    <row r="25" ht="18" customHeight="1" spans="1:10">
      <c r="A25" s="12"/>
      <c r="B25" s="13"/>
      <c r="C25" s="10" t="s">
        <v>197</v>
      </c>
      <c r="D25" s="10"/>
      <c r="E25" s="13"/>
      <c r="F25" s="13"/>
      <c r="G25" s="13"/>
      <c r="H25" s="13"/>
      <c r="I25" s="13"/>
      <c r="J25" s="14"/>
    </row>
    <row r="26" ht="41.25" customHeight="1" spans="1:10">
      <c r="A26" s="9">
        <v>13</v>
      </c>
      <c r="B26" s="13" t="s">
        <v>198</v>
      </c>
      <c r="C26" s="13" t="s">
        <v>199</v>
      </c>
      <c r="D26" s="13" t="s">
        <v>200</v>
      </c>
      <c r="E26" s="10" t="s">
        <v>159</v>
      </c>
      <c r="F26" s="15" t="s">
        <v>201</v>
      </c>
      <c r="G26" s="15"/>
      <c r="H26" s="15"/>
      <c r="I26" s="15">
        <v>41</v>
      </c>
      <c r="J26" s="16">
        <v>6445.2</v>
      </c>
    </row>
    <row r="27" ht="18" customHeight="1" spans="1:10">
      <c r="A27" s="17" t="s">
        <v>180</v>
      </c>
      <c r="B27" s="18"/>
      <c r="C27" s="18"/>
      <c r="D27" s="18"/>
      <c r="E27" s="18"/>
      <c r="F27" s="18"/>
      <c r="G27" s="18"/>
      <c r="H27" s="18"/>
      <c r="I27" s="18"/>
      <c r="J27" s="19">
        <v>25425.85</v>
      </c>
    </row>
    <row r="28" ht="39.75" customHeight="1" spans="1:10">
      <c r="A28" s="1" t="s">
        <v>135</v>
      </c>
      <c r="B28" s="1"/>
      <c r="C28" s="1"/>
      <c r="D28" s="1"/>
      <c r="E28" s="1"/>
      <c r="F28" s="1"/>
      <c r="G28" s="1"/>
      <c r="H28" s="2"/>
      <c r="I28" s="2"/>
      <c r="J28" s="2"/>
    </row>
    <row r="29" ht="28.5" customHeight="1" spans="1:10">
      <c r="A29" s="3" t="s">
        <v>52</v>
      </c>
      <c r="B29" s="3"/>
      <c r="C29" s="3"/>
      <c r="D29" s="3"/>
      <c r="E29" s="3"/>
      <c r="F29" s="3"/>
      <c r="G29" s="4"/>
      <c r="H29" s="5" t="s">
        <v>202</v>
      </c>
      <c r="I29" s="5"/>
      <c r="J29" s="5"/>
    </row>
    <row r="30" ht="18" customHeight="1" spans="1:10">
      <c r="A30" s="6" t="s">
        <v>26</v>
      </c>
      <c r="B30" s="7" t="s">
        <v>137</v>
      </c>
      <c r="C30" s="7" t="s">
        <v>138</v>
      </c>
      <c r="D30" s="7" t="s">
        <v>139</v>
      </c>
      <c r="E30" s="7" t="s">
        <v>140</v>
      </c>
      <c r="F30" s="7" t="s">
        <v>141</v>
      </c>
      <c r="G30" s="7"/>
      <c r="H30" s="7"/>
      <c r="I30" s="7" t="s">
        <v>40</v>
      </c>
      <c r="J30" s="8"/>
    </row>
    <row r="31" ht="18" customHeight="1" spans="1:10">
      <c r="A31" s="9"/>
      <c r="B31" s="10"/>
      <c r="C31" s="10"/>
      <c r="D31" s="10"/>
      <c r="E31" s="10"/>
      <c r="F31" s="10"/>
      <c r="G31" s="10"/>
      <c r="H31" s="10"/>
      <c r="I31" s="10" t="s">
        <v>142</v>
      </c>
      <c r="J31" s="11" t="s">
        <v>143</v>
      </c>
    </row>
    <row r="32" ht="79.5" customHeight="1" spans="1:10">
      <c r="A32" s="9">
        <v>14</v>
      </c>
      <c r="B32" s="13" t="s">
        <v>203</v>
      </c>
      <c r="C32" s="13" t="s">
        <v>162</v>
      </c>
      <c r="D32" s="13" t="s">
        <v>204</v>
      </c>
      <c r="E32" s="10" t="s">
        <v>149</v>
      </c>
      <c r="F32" s="15" t="s">
        <v>205</v>
      </c>
      <c r="G32" s="15"/>
      <c r="H32" s="15"/>
      <c r="I32" s="15">
        <v>26.26</v>
      </c>
      <c r="J32" s="16">
        <v>805.66</v>
      </c>
    </row>
    <row r="33" ht="54" customHeight="1" spans="1:10">
      <c r="A33" s="9">
        <v>15</v>
      </c>
      <c r="B33" s="13" t="s">
        <v>206</v>
      </c>
      <c r="C33" s="13" t="s">
        <v>207</v>
      </c>
      <c r="D33" s="13" t="s">
        <v>208</v>
      </c>
      <c r="E33" s="10" t="s">
        <v>209</v>
      </c>
      <c r="F33" s="15" t="s">
        <v>210</v>
      </c>
      <c r="G33" s="15"/>
      <c r="H33" s="15"/>
      <c r="I33" s="15">
        <v>557.56</v>
      </c>
      <c r="J33" s="16">
        <v>167.27</v>
      </c>
    </row>
    <row r="34" ht="28.5" customHeight="1" spans="1:10">
      <c r="A34" s="9">
        <v>16</v>
      </c>
      <c r="B34" s="13" t="s">
        <v>211</v>
      </c>
      <c r="C34" s="13" t="s">
        <v>212</v>
      </c>
      <c r="D34" s="13" t="s">
        <v>213</v>
      </c>
      <c r="E34" s="10" t="s">
        <v>149</v>
      </c>
      <c r="F34" s="15" t="s">
        <v>214</v>
      </c>
      <c r="G34" s="15"/>
      <c r="H34" s="15"/>
      <c r="I34" s="15">
        <v>30.53</v>
      </c>
      <c r="J34" s="16">
        <v>82.43</v>
      </c>
    </row>
    <row r="35" ht="54" customHeight="1" spans="1:10">
      <c r="A35" s="9">
        <v>17</v>
      </c>
      <c r="B35" s="13" t="s">
        <v>215</v>
      </c>
      <c r="C35" s="13" t="s">
        <v>147</v>
      </c>
      <c r="D35" s="13" t="s">
        <v>148</v>
      </c>
      <c r="E35" s="10" t="s">
        <v>149</v>
      </c>
      <c r="F35" s="15" t="s">
        <v>216</v>
      </c>
      <c r="G35" s="15"/>
      <c r="H35" s="15"/>
      <c r="I35" s="15">
        <v>30.76</v>
      </c>
      <c r="J35" s="16">
        <v>960.02</v>
      </c>
    </row>
    <row r="36" ht="54" customHeight="1" spans="1:10">
      <c r="A36" s="9">
        <v>18</v>
      </c>
      <c r="B36" s="13" t="s">
        <v>217</v>
      </c>
      <c r="C36" s="13" t="s">
        <v>218</v>
      </c>
      <c r="D36" s="13" t="s">
        <v>208</v>
      </c>
      <c r="E36" s="10" t="s">
        <v>209</v>
      </c>
      <c r="F36" s="15" t="s">
        <v>219</v>
      </c>
      <c r="G36" s="15"/>
      <c r="H36" s="15"/>
      <c r="I36" s="15">
        <v>721.4</v>
      </c>
      <c r="J36" s="16">
        <v>6470.96</v>
      </c>
    </row>
    <row r="37" ht="28.5" customHeight="1" spans="1:10">
      <c r="A37" s="9">
        <v>19</v>
      </c>
      <c r="B37" s="13" t="s">
        <v>220</v>
      </c>
      <c r="C37" s="13" t="s">
        <v>221</v>
      </c>
      <c r="D37" s="13" t="s">
        <v>213</v>
      </c>
      <c r="E37" s="10" t="s">
        <v>149</v>
      </c>
      <c r="F37" s="15" t="s">
        <v>222</v>
      </c>
      <c r="G37" s="15"/>
      <c r="H37" s="15"/>
      <c r="I37" s="15">
        <v>29.65</v>
      </c>
      <c r="J37" s="16">
        <v>1415.49</v>
      </c>
    </row>
    <row r="38" ht="41.25" customHeight="1" spans="1:10">
      <c r="A38" s="9">
        <v>20</v>
      </c>
      <c r="B38" s="13" t="s">
        <v>223</v>
      </c>
      <c r="C38" s="13" t="s">
        <v>152</v>
      </c>
      <c r="D38" s="13" t="s">
        <v>153</v>
      </c>
      <c r="E38" s="10" t="s">
        <v>154</v>
      </c>
      <c r="F38" s="15" t="s">
        <v>224</v>
      </c>
      <c r="G38" s="15"/>
      <c r="H38" s="15"/>
      <c r="I38" s="15">
        <v>1815.45</v>
      </c>
      <c r="J38" s="16">
        <v>19.97</v>
      </c>
    </row>
    <row r="39" ht="66.75" customHeight="1" spans="1:10">
      <c r="A39" s="9">
        <v>21</v>
      </c>
      <c r="B39" s="13" t="s">
        <v>225</v>
      </c>
      <c r="C39" s="13" t="s">
        <v>157</v>
      </c>
      <c r="D39" s="13" t="s">
        <v>158</v>
      </c>
      <c r="E39" s="10" t="s">
        <v>159</v>
      </c>
      <c r="F39" s="15" t="s">
        <v>226</v>
      </c>
      <c r="G39" s="15"/>
      <c r="H39" s="15"/>
      <c r="I39" s="15">
        <v>16.98</v>
      </c>
      <c r="J39" s="16">
        <v>1698</v>
      </c>
    </row>
    <row r="40" ht="54" customHeight="1" spans="1:10">
      <c r="A40" s="9">
        <v>22</v>
      </c>
      <c r="B40" s="13" t="s">
        <v>227</v>
      </c>
      <c r="C40" s="13" t="s">
        <v>162</v>
      </c>
      <c r="D40" s="13" t="s">
        <v>163</v>
      </c>
      <c r="E40" s="10" t="s">
        <v>149</v>
      </c>
      <c r="F40" s="15" t="s">
        <v>228</v>
      </c>
      <c r="G40" s="15"/>
      <c r="H40" s="15"/>
      <c r="I40" s="15">
        <v>46.36</v>
      </c>
      <c r="J40" s="16">
        <v>463.6</v>
      </c>
    </row>
    <row r="41" ht="41.25" customHeight="1" spans="1:10">
      <c r="A41" s="9">
        <v>23</v>
      </c>
      <c r="B41" s="13" t="s">
        <v>229</v>
      </c>
      <c r="C41" s="13" t="s">
        <v>166</v>
      </c>
      <c r="D41" s="13" t="s">
        <v>167</v>
      </c>
      <c r="E41" s="10" t="s">
        <v>149</v>
      </c>
      <c r="F41" s="15" t="s">
        <v>228</v>
      </c>
      <c r="G41" s="15"/>
      <c r="H41" s="15"/>
      <c r="I41" s="15">
        <v>31.69</v>
      </c>
      <c r="J41" s="16">
        <v>316.9</v>
      </c>
    </row>
    <row r="42" ht="92.25" customHeight="1" spans="1:10">
      <c r="A42" s="9">
        <v>24</v>
      </c>
      <c r="B42" s="13" t="s">
        <v>230</v>
      </c>
      <c r="C42" s="13" t="s">
        <v>169</v>
      </c>
      <c r="D42" s="13" t="s">
        <v>170</v>
      </c>
      <c r="E42" s="10" t="s">
        <v>171</v>
      </c>
      <c r="F42" s="15" t="s">
        <v>61</v>
      </c>
      <c r="G42" s="15"/>
      <c r="H42" s="15"/>
      <c r="I42" s="15">
        <v>2527.19</v>
      </c>
      <c r="J42" s="16">
        <v>5054.38</v>
      </c>
    </row>
    <row r="43" ht="18" customHeight="1" spans="1:10">
      <c r="A43" s="17" t="s">
        <v>180</v>
      </c>
      <c r="B43" s="18"/>
      <c r="C43" s="18"/>
      <c r="D43" s="18"/>
      <c r="E43" s="18"/>
      <c r="F43" s="18"/>
      <c r="G43" s="18"/>
      <c r="H43" s="18"/>
      <c r="I43" s="18"/>
      <c r="J43" s="19">
        <v>17454.68</v>
      </c>
    </row>
    <row r="44" ht="39.75" customHeight="1" spans="1:10">
      <c r="A44" s="1" t="s">
        <v>135</v>
      </c>
      <c r="B44" s="1"/>
      <c r="C44" s="1"/>
      <c r="D44" s="1"/>
      <c r="E44" s="1"/>
      <c r="F44" s="1"/>
      <c r="G44" s="1"/>
      <c r="H44" s="2"/>
      <c r="I44" s="2"/>
      <c r="J44" s="2"/>
    </row>
    <row r="45" ht="28.5" customHeight="1" spans="1:10">
      <c r="A45" s="3" t="s">
        <v>52</v>
      </c>
      <c r="B45" s="3"/>
      <c r="C45" s="3"/>
      <c r="D45" s="3"/>
      <c r="E45" s="3"/>
      <c r="F45" s="3"/>
      <c r="G45" s="4"/>
      <c r="H45" s="5" t="s">
        <v>231</v>
      </c>
      <c r="I45" s="5"/>
      <c r="J45" s="5"/>
    </row>
    <row r="46" ht="18" customHeight="1" spans="1:10">
      <c r="A46" s="6" t="s">
        <v>26</v>
      </c>
      <c r="B46" s="7" t="s">
        <v>137</v>
      </c>
      <c r="C46" s="7" t="s">
        <v>138</v>
      </c>
      <c r="D46" s="7" t="s">
        <v>139</v>
      </c>
      <c r="E46" s="7" t="s">
        <v>140</v>
      </c>
      <c r="F46" s="7" t="s">
        <v>141</v>
      </c>
      <c r="G46" s="7"/>
      <c r="H46" s="7"/>
      <c r="I46" s="7" t="s">
        <v>40</v>
      </c>
      <c r="J46" s="8"/>
    </row>
    <row r="47" ht="18" customHeight="1" spans="1:10">
      <c r="A47" s="9"/>
      <c r="B47" s="10"/>
      <c r="C47" s="10"/>
      <c r="D47" s="10"/>
      <c r="E47" s="10"/>
      <c r="F47" s="10"/>
      <c r="G47" s="10"/>
      <c r="H47" s="10"/>
      <c r="I47" s="10" t="s">
        <v>142</v>
      </c>
      <c r="J47" s="11" t="s">
        <v>143</v>
      </c>
    </row>
    <row r="48" ht="66.75" customHeight="1" spans="1:10">
      <c r="A48" s="9">
        <v>25</v>
      </c>
      <c r="B48" s="13" t="s">
        <v>232</v>
      </c>
      <c r="C48" s="13" t="s">
        <v>233</v>
      </c>
      <c r="D48" s="13" t="s">
        <v>174</v>
      </c>
      <c r="E48" s="10" t="s">
        <v>159</v>
      </c>
      <c r="F48" s="15" t="s">
        <v>234</v>
      </c>
      <c r="G48" s="15"/>
      <c r="H48" s="15"/>
      <c r="I48" s="15">
        <v>16.94</v>
      </c>
      <c r="J48" s="16">
        <v>847</v>
      </c>
    </row>
    <row r="49" ht="28.5" customHeight="1" spans="1:10">
      <c r="A49" s="9">
        <v>26</v>
      </c>
      <c r="B49" s="13" t="s">
        <v>235</v>
      </c>
      <c r="C49" s="13" t="s">
        <v>236</v>
      </c>
      <c r="D49" s="13" t="s">
        <v>178</v>
      </c>
      <c r="E49" s="10" t="s">
        <v>159</v>
      </c>
      <c r="F49" s="15" t="s">
        <v>179</v>
      </c>
      <c r="G49" s="15"/>
      <c r="H49" s="15"/>
      <c r="I49" s="15">
        <v>5.25</v>
      </c>
      <c r="J49" s="16">
        <v>787.5</v>
      </c>
    </row>
    <row r="50" ht="270.75" customHeight="1" spans="1:10">
      <c r="A50" s="9">
        <v>27</v>
      </c>
      <c r="B50" s="13" t="s">
        <v>237</v>
      </c>
      <c r="C50" s="13" t="s">
        <v>183</v>
      </c>
      <c r="D50" s="13" t="s">
        <v>184</v>
      </c>
      <c r="E50" s="10" t="s">
        <v>185</v>
      </c>
      <c r="F50" s="15" t="s">
        <v>61</v>
      </c>
      <c r="G50" s="15"/>
      <c r="H50" s="15"/>
      <c r="I50" s="15">
        <v>13285.76</v>
      </c>
      <c r="J50" s="16">
        <v>26571.52</v>
      </c>
    </row>
    <row r="51" ht="66.75" customHeight="1" spans="1:10">
      <c r="A51" s="9">
        <v>28</v>
      </c>
      <c r="B51" s="13" t="s">
        <v>238</v>
      </c>
      <c r="C51" s="13" t="s">
        <v>187</v>
      </c>
      <c r="D51" s="13" t="s">
        <v>188</v>
      </c>
      <c r="E51" s="10" t="s">
        <v>171</v>
      </c>
      <c r="F51" s="15" t="s">
        <v>45</v>
      </c>
      <c r="G51" s="15"/>
      <c r="H51" s="15"/>
      <c r="I51" s="15">
        <v>3883.42</v>
      </c>
      <c r="J51" s="16">
        <v>3883.42</v>
      </c>
    </row>
    <row r="52" ht="28.5" customHeight="1" spans="1:10">
      <c r="A52" s="9">
        <v>29</v>
      </c>
      <c r="B52" s="13" t="s">
        <v>239</v>
      </c>
      <c r="C52" s="13" t="s">
        <v>193</v>
      </c>
      <c r="D52" s="13" t="s">
        <v>194</v>
      </c>
      <c r="E52" s="10" t="s">
        <v>195</v>
      </c>
      <c r="F52" s="15" t="s">
        <v>45</v>
      </c>
      <c r="G52" s="15"/>
      <c r="H52" s="15"/>
      <c r="I52" s="15">
        <v>1154.34</v>
      </c>
      <c r="J52" s="16">
        <v>1154.34</v>
      </c>
    </row>
    <row r="53" ht="41.25" customHeight="1" spans="1:10">
      <c r="A53" s="9">
        <v>30</v>
      </c>
      <c r="B53" s="13" t="s">
        <v>240</v>
      </c>
      <c r="C53" s="13" t="s">
        <v>241</v>
      </c>
      <c r="D53" s="13" t="s">
        <v>242</v>
      </c>
      <c r="E53" s="10" t="s">
        <v>243</v>
      </c>
      <c r="F53" s="15" t="s">
        <v>244</v>
      </c>
      <c r="G53" s="15"/>
      <c r="H53" s="15"/>
      <c r="I53" s="15">
        <v>115.16</v>
      </c>
      <c r="J53" s="16">
        <v>3800.28</v>
      </c>
    </row>
    <row r="54" ht="41.25" customHeight="1" spans="1:10">
      <c r="A54" s="9">
        <v>31</v>
      </c>
      <c r="B54" s="13" t="s">
        <v>245</v>
      </c>
      <c r="C54" s="13" t="s">
        <v>241</v>
      </c>
      <c r="D54" s="13" t="s">
        <v>246</v>
      </c>
      <c r="E54" s="10" t="s">
        <v>243</v>
      </c>
      <c r="F54" s="15" t="s">
        <v>116</v>
      </c>
      <c r="G54" s="15"/>
      <c r="H54" s="15"/>
      <c r="I54" s="15">
        <v>90.73</v>
      </c>
      <c r="J54" s="16">
        <v>362.92</v>
      </c>
    </row>
    <row r="55" ht="41.25" customHeight="1" spans="1:10">
      <c r="A55" s="9">
        <v>32</v>
      </c>
      <c r="B55" s="13" t="s">
        <v>247</v>
      </c>
      <c r="C55" s="13" t="s">
        <v>248</v>
      </c>
      <c r="D55" s="13" t="s">
        <v>249</v>
      </c>
      <c r="E55" s="10" t="s">
        <v>149</v>
      </c>
      <c r="F55" s="15" t="s">
        <v>250</v>
      </c>
      <c r="G55" s="15"/>
      <c r="H55" s="15"/>
      <c r="I55" s="15">
        <v>44.17</v>
      </c>
      <c r="J55" s="16">
        <v>3260.63</v>
      </c>
    </row>
    <row r="56" ht="18" customHeight="1" spans="1:10">
      <c r="A56" s="12"/>
      <c r="B56" s="13"/>
      <c r="C56" s="10" t="s">
        <v>251</v>
      </c>
      <c r="D56" s="10"/>
      <c r="E56" s="13"/>
      <c r="F56" s="13"/>
      <c r="G56" s="13"/>
      <c r="H56" s="13"/>
      <c r="I56" s="13"/>
      <c r="J56" s="16">
        <v>64567.49</v>
      </c>
    </row>
    <row r="57" ht="18" customHeight="1" spans="1:10">
      <c r="A57" s="12"/>
      <c r="B57" s="13"/>
      <c r="C57" s="10" t="s">
        <v>252</v>
      </c>
      <c r="D57" s="10"/>
      <c r="E57" s="13"/>
      <c r="F57" s="13"/>
      <c r="G57" s="13"/>
      <c r="H57" s="13"/>
      <c r="I57" s="13"/>
      <c r="J57" s="14"/>
    </row>
    <row r="58" ht="18" customHeight="1" spans="1:10">
      <c r="A58" s="17" t="s">
        <v>180</v>
      </c>
      <c r="B58" s="18"/>
      <c r="C58" s="18"/>
      <c r="D58" s="18"/>
      <c r="E58" s="18"/>
      <c r="F58" s="18"/>
      <c r="G58" s="18"/>
      <c r="H58" s="18"/>
      <c r="I58" s="18"/>
      <c r="J58" s="19">
        <v>40667.61</v>
      </c>
    </row>
    <row r="59" ht="39.75" customHeight="1" spans="1:10">
      <c r="A59" s="1" t="s">
        <v>135</v>
      </c>
      <c r="B59" s="1"/>
      <c r="C59" s="1"/>
      <c r="D59" s="1"/>
      <c r="E59" s="1"/>
      <c r="F59" s="1"/>
      <c r="G59" s="1"/>
      <c r="H59" s="2"/>
      <c r="I59" s="2"/>
      <c r="J59" s="2"/>
    </row>
    <row r="60" ht="28.5" customHeight="1" spans="1:10">
      <c r="A60" s="3" t="s">
        <v>52</v>
      </c>
      <c r="B60" s="3"/>
      <c r="C60" s="3"/>
      <c r="D60" s="3"/>
      <c r="E60" s="3"/>
      <c r="F60" s="3"/>
      <c r="G60" s="4"/>
      <c r="H60" s="5" t="s">
        <v>253</v>
      </c>
      <c r="I60" s="5"/>
      <c r="J60" s="5"/>
    </row>
    <row r="61" ht="18" customHeight="1" spans="1:10">
      <c r="A61" s="6" t="s">
        <v>26</v>
      </c>
      <c r="B61" s="7" t="s">
        <v>137</v>
      </c>
      <c r="C61" s="7" t="s">
        <v>138</v>
      </c>
      <c r="D61" s="7" t="s">
        <v>139</v>
      </c>
      <c r="E61" s="7" t="s">
        <v>140</v>
      </c>
      <c r="F61" s="7" t="s">
        <v>141</v>
      </c>
      <c r="G61" s="7"/>
      <c r="H61" s="7"/>
      <c r="I61" s="7" t="s">
        <v>40</v>
      </c>
      <c r="J61" s="8"/>
    </row>
    <row r="62" ht="18" customHeight="1" spans="1:10">
      <c r="A62" s="9"/>
      <c r="B62" s="10"/>
      <c r="C62" s="10"/>
      <c r="D62" s="10"/>
      <c r="E62" s="10"/>
      <c r="F62" s="10"/>
      <c r="G62" s="10"/>
      <c r="H62" s="10"/>
      <c r="I62" s="10" t="s">
        <v>142</v>
      </c>
      <c r="J62" s="11" t="s">
        <v>143</v>
      </c>
    </row>
    <row r="63" ht="41.25" customHeight="1" spans="1:10">
      <c r="A63" s="9">
        <v>33</v>
      </c>
      <c r="B63" s="13" t="s">
        <v>254</v>
      </c>
      <c r="C63" s="13" t="s">
        <v>248</v>
      </c>
      <c r="D63" s="13" t="s">
        <v>249</v>
      </c>
      <c r="E63" s="10" t="s">
        <v>149</v>
      </c>
      <c r="F63" s="15" t="s">
        <v>255</v>
      </c>
      <c r="G63" s="15"/>
      <c r="H63" s="15"/>
      <c r="I63" s="15">
        <v>44.17</v>
      </c>
      <c r="J63" s="16">
        <v>6708.54</v>
      </c>
    </row>
    <row r="64" ht="270.75" customHeight="1" spans="1:10">
      <c r="A64" s="9">
        <v>34</v>
      </c>
      <c r="B64" s="13" t="s">
        <v>256</v>
      </c>
      <c r="C64" s="13" t="s">
        <v>183</v>
      </c>
      <c r="D64" s="13" t="s">
        <v>184</v>
      </c>
      <c r="E64" s="10" t="s">
        <v>185</v>
      </c>
      <c r="F64" s="15" t="s">
        <v>61</v>
      </c>
      <c r="G64" s="15"/>
      <c r="H64" s="15"/>
      <c r="I64" s="15">
        <v>13285.76</v>
      </c>
      <c r="J64" s="16">
        <v>26571.52</v>
      </c>
    </row>
    <row r="65" ht="66.75" customHeight="1" spans="1:10">
      <c r="A65" s="9">
        <v>35</v>
      </c>
      <c r="B65" s="13" t="s">
        <v>257</v>
      </c>
      <c r="C65" s="13" t="s">
        <v>187</v>
      </c>
      <c r="D65" s="13" t="s">
        <v>188</v>
      </c>
      <c r="E65" s="10" t="s">
        <v>171</v>
      </c>
      <c r="F65" s="15" t="s">
        <v>45</v>
      </c>
      <c r="G65" s="15"/>
      <c r="H65" s="15"/>
      <c r="I65" s="15">
        <v>3883.42</v>
      </c>
      <c r="J65" s="16">
        <v>3883.42</v>
      </c>
    </row>
    <row r="66" ht="28.5" customHeight="1" spans="1:10">
      <c r="A66" s="9">
        <v>36</v>
      </c>
      <c r="B66" s="13" t="s">
        <v>258</v>
      </c>
      <c r="C66" s="13" t="s">
        <v>193</v>
      </c>
      <c r="D66" s="13" t="s">
        <v>194</v>
      </c>
      <c r="E66" s="10" t="s">
        <v>195</v>
      </c>
      <c r="F66" s="15" t="s">
        <v>45</v>
      </c>
      <c r="G66" s="15"/>
      <c r="H66" s="15"/>
      <c r="I66" s="15">
        <v>1154.34</v>
      </c>
      <c r="J66" s="16">
        <v>1154.34</v>
      </c>
    </row>
    <row r="67" ht="105" customHeight="1" spans="1:10">
      <c r="A67" s="9">
        <v>37</v>
      </c>
      <c r="B67" s="13" t="s">
        <v>259</v>
      </c>
      <c r="C67" s="13" t="s">
        <v>260</v>
      </c>
      <c r="D67" s="13" t="s">
        <v>261</v>
      </c>
      <c r="E67" s="10" t="s">
        <v>159</v>
      </c>
      <c r="F67" s="15" t="s">
        <v>262</v>
      </c>
      <c r="G67" s="15"/>
      <c r="H67" s="15"/>
      <c r="I67" s="15">
        <v>115.25</v>
      </c>
      <c r="J67" s="16">
        <v>2823.63</v>
      </c>
    </row>
    <row r="68" ht="28.5" customHeight="1" spans="1:10">
      <c r="A68" s="9">
        <v>38</v>
      </c>
      <c r="B68" s="13" t="s">
        <v>263</v>
      </c>
      <c r="C68" s="13" t="s">
        <v>264</v>
      </c>
      <c r="D68" s="13"/>
      <c r="E68" s="10" t="s">
        <v>149</v>
      </c>
      <c r="F68" s="15" t="s">
        <v>131</v>
      </c>
      <c r="G68" s="15"/>
      <c r="H68" s="15"/>
      <c r="I68" s="15">
        <v>249.78</v>
      </c>
      <c r="J68" s="16">
        <v>1998.24</v>
      </c>
    </row>
    <row r="69" ht="41.25" customHeight="1" spans="1:10">
      <c r="A69" s="9">
        <v>39</v>
      </c>
      <c r="B69" s="13" t="s">
        <v>265</v>
      </c>
      <c r="C69" s="13" t="s">
        <v>266</v>
      </c>
      <c r="D69" s="13" t="s">
        <v>267</v>
      </c>
      <c r="E69" s="10" t="s">
        <v>268</v>
      </c>
      <c r="F69" s="15" t="s">
        <v>80</v>
      </c>
      <c r="G69" s="15"/>
      <c r="H69" s="15"/>
      <c r="I69" s="15">
        <v>108.61</v>
      </c>
      <c r="J69" s="16">
        <v>325.83</v>
      </c>
    </row>
    <row r="70" ht="28.5" customHeight="1" spans="1:10">
      <c r="A70" s="9">
        <v>40</v>
      </c>
      <c r="B70" s="13" t="s">
        <v>269</v>
      </c>
      <c r="C70" s="13" t="s">
        <v>270</v>
      </c>
      <c r="D70" s="13" t="s">
        <v>271</v>
      </c>
      <c r="E70" s="10" t="s">
        <v>171</v>
      </c>
      <c r="F70" s="15" t="s">
        <v>45</v>
      </c>
      <c r="G70" s="15"/>
      <c r="H70" s="15"/>
      <c r="I70" s="15">
        <v>253.45</v>
      </c>
      <c r="J70" s="16">
        <v>253.45</v>
      </c>
    </row>
    <row r="71" ht="18" customHeight="1" spans="1:10">
      <c r="A71" s="17" t="s">
        <v>180</v>
      </c>
      <c r="B71" s="18"/>
      <c r="C71" s="18"/>
      <c r="D71" s="18"/>
      <c r="E71" s="18"/>
      <c r="F71" s="18"/>
      <c r="G71" s="18"/>
      <c r="H71" s="18"/>
      <c r="I71" s="18"/>
      <c r="J71" s="19">
        <v>43718.97</v>
      </c>
    </row>
    <row r="72" ht="39.75" customHeight="1" spans="1:10">
      <c r="A72" s="1" t="s">
        <v>135</v>
      </c>
      <c r="B72" s="1"/>
      <c r="C72" s="1"/>
      <c r="D72" s="1"/>
      <c r="E72" s="1"/>
      <c r="F72" s="1"/>
      <c r="G72" s="1"/>
      <c r="H72" s="2"/>
      <c r="I72" s="2"/>
      <c r="J72" s="2"/>
    </row>
    <row r="73" ht="28.5" customHeight="1" spans="1:10">
      <c r="A73" s="3" t="s">
        <v>52</v>
      </c>
      <c r="B73" s="3"/>
      <c r="C73" s="3"/>
      <c r="D73" s="3"/>
      <c r="E73" s="3"/>
      <c r="F73" s="3"/>
      <c r="G73" s="4"/>
      <c r="H73" s="5" t="s">
        <v>272</v>
      </c>
      <c r="I73" s="5"/>
      <c r="J73" s="5"/>
    </row>
    <row r="74" ht="18" customHeight="1" spans="1:10">
      <c r="A74" s="6" t="s">
        <v>26</v>
      </c>
      <c r="B74" s="7" t="s">
        <v>137</v>
      </c>
      <c r="C74" s="7" t="s">
        <v>138</v>
      </c>
      <c r="D74" s="7" t="s">
        <v>139</v>
      </c>
      <c r="E74" s="7" t="s">
        <v>140</v>
      </c>
      <c r="F74" s="7" t="s">
        <v>141</v>
      </c>
      <c r="G74" s="7"/>
      <c r="H74" s="7"/>
      <c r="I74" s="7" t="s">
        <v>40</v>
      </c>
      <c r="J74" s="8"/>
    </row>
    <row r="75" ht="18" customHeight="1" spans="1:10">
      <c r="A75" s="9"/>
      <c r="B75" s="10"/>
      <c r="C75" s="10"/>
      <c r="D75" s="10"/>
      <c r="E75" s="10"/>
      <c r="F75" s="10"/>
      <c r="G75" s="10"/>
      <c r="H75" s="10"/>
      <c r="I75" s="10" t="s">
        <v>142</v>
      </c>
      <c r="J75" s="11" t="s">
        <v>143</v>
      </c>
    </row>
    <row r="76" ht="41.25" customHeight="1" spans="1:10">
      <c r="A76" s="9">
        <v>41</v>
      </c>
      <c r="B76" s="13" t="s">
        <v>273</v>
      </c>
      <c r="C76" s="13" t="s">
        <v>274</v>
      </c>
      <c r="D76" s="13" t="s">
        <v>275</v>
      </c>
      <c r="E76" s="10" t="s">
        <v>171</v>
      </c>
      <c r="F76" s="15" t="s">
        <v>45</v>
      </c>
      <c r="G76" s="15"/>
      <c r="H76" s="15"/>
      <c r="I76" s="15">
        <v>127.39</v>
      </c>
      <c r="J76" s="16">
        <v>127.39</v>
      </c>
    </row>
    <row r="77" ht="28.5" customHeight="1" spans="1:10">
      <c r="A77" s="9">
        <v>42</v>
      </c>
      <c r="B77" s="13" t="s">
        <v>276</v>
      </c>
      <c r="C77" s="13" t="s">
        <v>277</v>
      </c>
      <c r="D77" s="13" t="s">
        <v>278</v>
      </c>
      <c r="E77" s="10" t="s">
        <v>171</v>
      </c>
      <c r="F77" s="15" t="s">
        <v>45</v>
      </c>
      <c r="G77" s="15"/>
      <c r="H77" s="15"/>
      <c r="I77" s="15">
        <v>128.97</v>
      </c>
      <c r="J77" s="16">
        <v>128.97</v>
      </c>
    </row>
    <row r="78" ht="66.75" customHeight="1" spans="1:10">
      <c r="A78" s="9">
        <v>43</v>
      </c>
      <c r="B78" s="13" t="s">
        <v>279</v>
      </c>
      <c r="C78" s="13" t="s">
        <v>233</v>
      </c>
      <c r="D78" s="13" t="s">
        <v>174</v>
      </c>
      <c r="E78" s="10" t="s">
        <v>159</v>
      </c>
      <c r="F78" s="15" t="s">
        <v>280</v>
      </c>
      <c r="G78" s="15"/>
      <c r="H78" s="15"/>
      <c r="I78" s="15">
        <v>16.94</v>
      </c>
      <c r="J78" s="16">
        <v>5353.04</v>
      </c>
    </row>
    <row r="79" ht="28.5" customHeight="1" spans="1:10">
      <c r="A79" s="9">
        <v>44</v>
      </c>
      <c r="B79" s="13" t="s">
        <v>281</v>
      </c>
      <c r="C79" s="13" t="s">
        <v>236</v>
      </c>
      <c r="D79" s="13" t="s">
        <v>178</v>
      </c>
      <c r="E79" s="10" t="s">
        <v>159</v>
      </c>
      <c r="F79" s="15" t="s">
        <v>282</v>
      </c>
      <c r="G79" s="15"/>
      <c r="H79" s="15"/>
      <c r="I79" s="15">
        <v>5.25</v>
      </c>
      <c r="J79" s="16">
        <v>4814.25</v>
      </c>
    </row>
    <row r="80" ht="28.5" customHeight="1" spans="1:10">
      <c r="A80" s="9">
        <v>45</v>
      </c>
      <c r="B80" s="13" t="s">
        <v>283</v>
      </c>
      <c r="C80" s="13" t="s">
        <v>241</v>
      </c>
      <c r="D80" s="13" t="s">
        <v>284</v>
      </c>
      <c r="E80" s="10" t="s">
        <v>243</v>
      </c>
      <c r="F80" s="15" t="s">
        <v>120</v>
      </c>
      <c r="G80" s="15"/>
      <c r="H80" s="15"/>
      <c r="I80" s="15">
        <v>32.03</v>
      </c>
      <c r="J80" s="16">
        <v>160.15</v>
      </c>
    </row>
    <row r="81" ht="28.5" customHeight="1" spans="1:10">
      <c r="A81" s="9">
        <v>46</v>
      </c>
      <c r="B81" s="13" t="s">
        <v>285</v>
      </c>
      <c r="C81" s="13" t="s">
        <v>286</v>
      </c>
      <c r="D81" s="13" t="s">
        <v>287</v>
      </c>
      <c r="E81" s="10" t="s">
        <v>185</v>
      </c>
      <c r="F81" s="15" t="s">
        <v>127</v>
      </c>
      <c r="G81" s="15"/>
      <c r="H81" s="15"/>
      <c r="I81" s="15">
        <v>209.81</v>
      </c>
      <c r="J81" s="16">
        <v>1468.67</v>
      </c>
    </row>
    <row r="82" ht="54" customHeight="1" spans="1:10">
      <c r="A82" s="9">
        <v>47</v>
      </c>
      <c r="B82" s="13" t="s">
        <v>288</v>
      </c>
      <c r="C82" s="13" t="s">
        <v>289</v>
      </c>
      <c r="D82" s="13" t="s">
        <v>290</v>
      </c>
      <c r="E82" s="10" t="s">
        <v>185</v>
      </c>
      <c r="F82" s="15" t="s">
        <v>291</v>
      </c>
      <c r="G82" s="15"/>
      <c r="H82" s="15"/>
      <c r="I82" s="15">
        <v>64.66</v>
      </c>
      <c r="J82" s="16">
        <v>646.6</v>
      </c>
    </row>
    <row r="83" ht="92.25" customHeight="1" spans="1:10">
      <c r="A83" s="9">
        <v>48</v>
      </c>
      <c r="B83" s="13" t="s">
        <v>292</v>
      </c>
      <c r="C83" s="13" t="s">
        <v>293</v>
      </c>
      <c r="D83" s="13" t="s">
        <v>294</v>
      </c>
      <c r="E83" s="10" t="s">
        <v>171</v>
      </c>
      <c r="F83" s="15" t="s">
        <v>124</v>
      </c>
      <c r="G83" s="15"/>
      <c r="H83" s="15"/>
      <c r="I83" s="15">
        <v>1716.92</v>
      </c>
      <c r="J83" s="16">
        <v>10301.52</v>
      </c>
    </row>
    <row r="84" ht="18" customHeight="1" spans="1:10">
      <c r="A84" s="12"/>
      <c r="B84" s="13"/>
      <c r="C84" s="10" t="s">
        <v>295</v>
      </c>
      <c r="D84" s="10"/>
      <c r="E84" s="13"/>
      <c r="F84" s="13"/>
      <c r="G84" s="13"/>
      <c r="H84" s="13"/>
      <c r="I84" s="13"/>
      <c r="J84" s="16">
        <v>66719.56</v>
      </c>
    </row>
    <row r="85" ht="18" customHeight="1" spans="1:10">
      <c r="A85" s="12"/>
      <c r="B85" s="13"/>
      <c r="C85" s="10" t="s">
        <v>296</v>
      </c>
      <c r="D85" s="10"/>
      <c r="E85" s="13"/>
      <c r="F85" s="13"/>
      <c r="G85" s="13"/>
      <c r="H85" s="13"/>
      <c r="I85" s="13"/>
      <c r="J85" s="14"/>
    </row>
    <row r="86" ht="18" customHeight="1" spans="1:10">
      <c r="A86" s="12"/>
      <c r="B86" s="13"/>
      <c r="C86" s="10" t="s">
        <v>297</v>
      </c>
      <c r="D86" s="10"/>
      <c r="E86" s="13"/>
      <c r="F86" s="13"/>
      <c r="G86" s="13"/>
      <c r="H86" s="13"/>
      <c r="I86" s="13"/>
      <c r="J86" s="14"/>
    </row>
    <row r="87" ht="18" customHeight="1" spans="1:10">
      <c r="A87" s="12"/>
      <c r="B87" s="13"/>
      <c r="C87" s="10" t="s">
        <v>298</v>
      </c>
      <c r="D87" s="10"/>
      <c r="E87" s="13"/>
      <c r="F87" s="13"/>
      <c r="G87" s="13"/>
      <c r="H87" s="13"/>
      <c r="I87" s="13"/>
      <c r="J87" s="14"/>
    </row>
    <row r="88" ht="28.5" customHeight="1" spans="1:10">
      <c r="A88" s="9">
        <v>49</v>
      </c>
      <c r="B88" s="13" t="s">
        <v>299</v>
      </c>
      <c r="C88" s="13" t="s">
        <v>300</v>
      </c>
      <c r="D88" s="13" t="s">
        <v>301</v>
      </c>
      <c r="E88" s="10" t="s">
        <v>209</v>
      </c>
      <c r="F88" s="15" t="s">
        <v>302</v>
      </c>
      <c r="G88" s="15"/>
      <c r="H88" s="15"/>
      <c r="I88" s="15">
        <v>508.48</v>
      </c>
      <c r="J88" s="16">
        <v>109750.32</v>
      </c>
    </row>
    <row r="89" ht="28.5" customHeight="1" spans="1:10">
      <c r="A89" s="9">
        <v>50</v>
      </c>
      <c r="B89" s="13" t="s">
        <v>303</v>
      </c>
      <c r="C89" s="13" t="s">
        <v>304</v>
      </c>
      <c r="D89" s="13" t="s">
        <v>305</v>
      </c>
      <c r="E89" s="10" t="s">
        <v>209</v>
      </c>
      <c r="F89" s="15" t="s">
        <v>306</v>
      </c>
      <c r="G89" s="15"/>
      <c r="H89" s="15"/>
      <c r="I89" s="15">
        <v>508.48</v>
      </c>
      <c r="J89" s="16">
        <v>23196.86</v>
      </c>
    </row>
    <row r="90" ht="28.5" customHeight="1" spans="1:10">
      <c r="A90" s="9">
        <v>51</v>
      </c>
      <c r="B90" s="13" t="s">
        <v>307</v>
      </c>
      <c r="C90" s="13" t="s">
        <v>308</v>
      </c>
      <c r="D90" s="13" t="s">
        <v>309</v>
      </c>
      <c r="E90" s="10" t="s">
        <v>209</v>
      </c>
      <c r="F90" s="15" t="s">
        <v>310</v>
      </c>
      <c r="G90" s="15"/>
      <c r="H90" s="15"/>
      <c r="I90" s="15">
        <v>105.26</v>
      </c>
      <c r="J90" s="16">
        <v>26903.4</v>
      </c>
    </row>
    <row r="91" ht="28.5" customHeight="1" spans="1:10">
      <c r="A91" s="9">
        <v>52</v>
      </c>
      <c r="B91" s="13" t="s">
        <v>311</v>
      </c>
      <c r="C91" s="13" t="s">
        <v>312</v>
      </c>
      <c r="D91" s="13" t="s">
        <v>313</v>
      </c>
      <c r="E91" s="10" t="s">
        <v>209</v>
      </c>
      <c r="F91" s="15" t="s">
        <v>314</v>
      </c>
      <c r="G91" s="15"/>
      <c r="H91" s="15"/>
      <c r="I91" s="15">
        <v>69.55</v>
      </c>
      <c r="J91" s="16">
        <v>35960.83</v>
      </c>
    </row>
    <row r="92" ht="28.5" customHeight="1" spans="1:10">
      <c r="A92" s="9">
        <v>53</v>
      </c>
      <c r="B92" s="13" t="s">
        <v>315</v>
      </c>
      <c r="C92" s="13" t="s">
        <v>316</v>
      </c>
      <c r="D92" s="13" t="s">
        <v>317</v>
      </c>
      <c r="E92" s="10" t="s">
        <v>154</v>
      </c>
      <c r="F92" s="15" t="s">
        <v>318</v>
      </c>
      <c r="G92" s="15"/>
      <c r="H92" s="15"/>
      <c r="I92" s="15">
        <v>1600</v>
      </c>
      <c r="J92" s="16">
        <v>-19200</v>
      </c>
    </row>
    <row r="93" ht="18" customHeight="1" spans="1:10">
      <c r="A93" s="17" t="s">
        <v>180</v>
      </c>
      <c r="B93" s="18"/>
      <c r="C93" s="18"/>
      <c r="D93" s="18"/>
      <c r="E93" s="18"/>
      <c r="F93" s="18"/>
      <c r="G93" s="18"/>
      <c r="H93" s="18"/>
      <c r="I93" s="18"/>
      <c r="J93" s="19">
        <v>199612</v>
      </c>
    </row>
    <row r="94" ht="39.75" customHeight="1" spans="1:10">
      <c r="A94" s="1" t="s">
        <v>135</v>
      </c>
      <c r="B94" s="1"/>
      <c r="C94" s="1"/>
      <c r="D94" s="1"/>
      <c r="E94" s="1"/>
      <c r="F94" s="1"/>
      <c r="G94" s="1"/>
      <c r="H94" s="2"/>
      <c r="I94" s="2"/>
      <c r="J94" s="2"/>
    </row>
    <row r="95" ht="28.5" customHeight="1" spans="1:10">
      <c r="A95" s="3" t="s">
        <v>52</v>
      </c>
      <c r="B95" s="3"/>
      <c r="C95" s="3"/>
      <c r="D95" s="3"/>
      <c r="E95" s="3"/>
      <c r="F95" s="3"/>
      <c r="G95" s="4"/>
      <c r="H95" s="5" t="s">
        <v>319</v>
      </c>
      <c r="I95" s="5"/>
      <c r="J95" s="5"/>
    </row>
    <row r="96" ht="18" customHeight="1" spans="1:10">
      <c r="A96" s="6" t="s">
        <v>26</v>
      </c>
      <c r="B96" s="7" t="s">
        <v>137</v>
      </c>
      <c r="C96" s="7" t="s">
        <v>138</v>
      </c>
      <c r="D96" s="7" t="s">
        <v>139</v>
      </c>
      <c r="E96" s="7" t="s">
        <v>140</v>
      </c>
      <c r="F96" s="7" t="s">
        <v>141</v>
      </c>
      <c r="G96" s="7"/>
      <c r="H96" s="7"/>
      <c r="I96" s="7" t="s">
        <v>40</v>
      </c>
      <c r="J96" s="8"/>
    </row>
    <row r="97" ht="18" customHeight="1" spans="1:10">
      <c r="A97" s="9"/>
      <c r="B97" s="10"/>
      <c r="C97" s="10"/>
      <c r="D97" s="10"/>
      <c r="E97" s="10"/>
      <c r="F97" s="10"/>
      <c r="G97" s="10"/>
      <c r="H97" s="10"/>
      <c r="I97" s="10" t="s">
        <v>142</v>
      </c>
      <c r="J97" s="11" t="s">
        <v>143</v>
      </c>
    </row>
    <row r="98" ht="41.25" customHeight="1" spans="1:10">
      <c r="A98" s="9">
        <v>54</v>
      </c>
      <c r="B98" s="13" t="s">
        <v>320</v>
      </c>
      <c r="C98" s="13" t="s">
        <v>321</v>
      </c>
      <c r="D98" s="13" t="s">
        <v>322</v>
      </c>
      <c r="E98" s="10" t="s">
        <v>149</v>
      </c>
      <c r="F98" s="15" t="s">
        <v>323</v>
      </c>
      <c r="G98" s="15"/>
      <c r="H98" s="15"/>
      <c r="I98" s="15">
        <v>42.23</v>
      </c>
      <c r="J98" s="16">
        <v>38767.14</v>
      </c>
    </row>
    <row r="99" ht="41.25" customHeight="1" spans="1:10">
      <c r="A99" s="9">
        <v>55</v>
      </c>
      <c r="B99" s="13" t="s">
        <v>324</v>
      </c>
      <c r="C99" s="13" t="s">
        <v>321</v>
      </c>
      <c r="D99" s="13" t="s">
        <v>325</v>
      </c>
      <c r="E99" s="10" t="s">
        <v>149</v>
      </c>
      <c r="F99" s="15" t="s">
        <v>326</v>
      </c>
      <c r="G99" s="15"/>
      <c r="H99" s="15"/>
      <c r="I99" s="15">
        <v>32.6</v>
      </c>
      <c r="J99" s="16">
        <v>9266.55</v>
      </c>
    </row>
    <row r="100" ht="168.75" customHeight="1" spans="1:10">
      <c r="A100" s="9">
        <v>56</v>
      </c>
      <c r="B100" s="13" t="s">
        <v>327</v>
      </c>
      <c r="C100" s="13" t="s">
        <v>260</v>
      </c>
      <c r="D100" s="13" t="s">
        <v>328</v>
      </c>
      <c r="E100" s="10" t="s">
        <v>159</v>
      </c>
      <c r="F100" s="15" t="s">
        <v>329</v>
      </c>
      <c r="G100" s="15"/>
      <c r="H100" s="15"/>
      <c r="I100" s="15">
        <v>115.25</v>
      </c>
      <c r="J100" s="16">
        <v>6338.75</v>
      </c>
    </row>
    <row r="101" ht="18" customHeight="1" spans="1:10">
      <c r="A101" s="12"/>
      <c r="B101" s="13"/>
      <c r="C101" s="10" t="s">
        <v>330</v>
      </c>
      <c r="D101" s="10"/>
      <c r="E101" s="13"/>
      <c r="F101" s="13"/>
      <c r="G101" s="13"/>
      <c r="H101" s="13"/>
      <c r="I101" s="13"/>
      <c r="J101" s="16">
        <v>230983.85</v>
      </c>
    </row>
    <row r="102" ht="18" customHeight="1" spans="1:10">
      <c r="A102" s="12"/>
      <c r="B102" s="13"/>
      <c r="C102" s="10" t="s">
        <v>331</v>
      </c>
      <c r="D102" s="10"/>
      <c r="E102" s="13"/>
      <c r="F102" s="13"/>
      <c r="G102" s="13"/>
      <c r="H102" s="13"/>
      <c r="I102" s="13"/>
      <c r="J102" s="14"/>
    </row>
    <row r="103" ht="28.5" customHeight="1" spans="1:10">
      <c r="A103" s="9">
        <v>57</v>
      </c>
      <c r="B103" s="13" t="s">
        <v>332</v>
      </c>
      <c r="C103" s="13" t="s">
        <v>333</v>
      </c>
      <c r="D103" s="13" t="s">
        <v>334</v>
      </c>
      <c r="E103" s="10" t="s">
        <v>149</v>
      </c>
      <c r="F103" s="15" t="s">
        <v>335</v>
      </c>
      <c r="G103" s="15"/>
      <c r="H103" s="15"/>
      <c r="I103" s="15">
        <v>34</v>
      </c>
      <c r="J103" s="16">
        <v>926.84</v>
      </c>
    </row>
    <row r="104" ht="28.5" customHeight="1" spans="1:10">
      <c r="A104" s="9">
        <v>58</v>
      </c>
      <c r="B104" s="13" t="s">
        <v>336</v>
      </c>
      <c r="C104" s="13" t="s">
        <v>337</v>
      </c>
      <c r="D104" s="13" t="s">
        <v>338</v>
      </c>
      <c r="E104" s="10" t="s">
        <v>209</v>
      </c>
      <c r="F104" s="15" t="s">
        <v>339</v>
      </c>
      <c r="G104" s="15"/>
      <c r="H104" s="15"/>
      <c r="I104" s="15">
        <v>84.67</v>
      </c>
      <c r="J104" s="16">
        <v>213.37</v>
      </c>
    </row>
    <row r="105" ht="66.75" customHeight="1" spans="1:10">
      <c r="A105" s="9">
        <v>59</v>
      </c>
      <c r="B105" s="13" t="s">
        <v>340</v>
      </c>
      <c r="C105" s="13" t="s">
        <v>341</v>
      </c>
      <c r="D105" s="13" t="s">
        <v>342</v>
      </c>
      <c r="E105" s="10" t="s">
        <v>209</v>
      </c>
      <c r="F105" s="15" t="s">
        <v>234</v>
      </c>
      <c r="G105" s="15"/>
      <c r="H105" s="15"/>
      <c r="I105" s="15">
        <v>514.79</v>
      </c>
      <c r="J105" s="16">
        <v>25739.5</v>
      </c>
    </row>
    <row r="106" ht="41.25" customHeight="1" spans="1:10">
      <c r="A106" s="9">
        <v>60</v>
      </c>
      <c r="B106" s="13" t="s">
        <v>343</v>
      </c>
      <c r="C106" s="13" t="s">
        <v>344</v>
      </c>
      <c r="D106" s="13" t="s">
        <v>345</v>
      </c>
      <c r="E106" s="10" t="s">
        <v>149</v>
      </c>
      <c r="F106" s="15" t="s">
        <v>346</v>
      </c>
      <c r="G106" s="15"/>
      <c r="H106" s="15"/>
      <c r="I106" s="15">
        <v>36.14</v>
      </c>
      <c r="J106" s="16">
        <v>18070</v>
      </c>
    </row>
    <row r="107" ht="41.25" customHeight="1" spans="1:10">
      <c r="A107" s="9">
        <v>61</v>
      </c>
      <c r="B107" s="13" t="s">
        <v>347</v>
      </c>
      <c r="C107" s="13" t="s">
        <v>348</v>
      </c>
      <c r="D107" s="13" t="s">
        <v>349</v>
      </c>
      <c r="E107" s="10" t="s">
        <v>154</v>
      </c>
      <c r="F107" s="15" t="s">
        <v>350</v>
      </c>
      <c r="G107" s="15"/>
      <c r="H107" s="15"/>
      <c r="I107" s="15">
        <v>2372.44</v>
      </c>
      <c r="J107" s="16">
        <v>279.95</v>
      </c>
    </row>
    <row r="108" ht="28.5" customHeight="1" spans="1:10">
      <c r="A108" s="9">
        <v>62</v>
      </c>
      <c r="B108" s="13" t="s">
        <v>351</v>
      </c>
      <c r="C108" s="13" t="s">
        <v>348</v>
      </c>
      <c r="D108" s="13" t="s">
        <v>352</v>
      </c>
      <c r="E108" s="10" t="s">
        <v>154</v>
      </c>
      <c r="F108" s="15" t="s">
        <v>353</v>
      </c>
      <c r="G108" s="15"/>
      <c r="H108" s="15"/>
      <c r="I108" s="15">
        <v>885.23</v>
      </c>
      <c r="J108" s="16">
        <v>51.34</v>
      </c>
    </row>
    <row r="109" ht="28.5" customHeight="1" spans="1:10">
      <c r="A109" s="9">
        <v>63</v>
      </c>
      <c r="B109" s="13" t="s">
        <v>354</v>
      </c>
      <c r="C109" s="13" t="s">
        <v>348</v>
      </c>
      <c r="D109" s="13" t="s">
        <v>355</v>
      </c>
      <c r="E109" s="10" t="s">
        <v>154</v>
      </c>
      <c r="F109" s="15" t="s">
        <v>356</v>
      </c>
      <c r="G109" s="15"/>
      <c r="H109" s="15"/>
      <c r="I109" s="15">
        <v>885.23</v>
      </c>
      <c r="J109" s="16">
        <v>211.57</v>
      </c>
    </row>
    <row r="110" ht="41.25" customHeight="1" spans="1:10">
      <c r="A110" s="9">
        <v>64</v>
      </c>
      <c r="B110" s="13" t="s">
        <v>357</v>
      </c>
      <c r="C110" s="13" t="s">
        <v>358</v>
      </c>
      <c r="D110" s="13" t="s">
        <v>359</v>
      </c>
      <c r="E110" s="10" t="s">
        <v>243</v>
      </c>
      <c r="F110" s="15" t="s">
        <v>360</v>
      </c>
      <c r="G110" s="15"/>
      <c r="H110" s="15"/>
      <c r="I110" s="15">
        <v>5.87</v>
      </c>
      <c r="J110" s="16">
        <v>3598.31</v>
      </c>
    </row>
    <row r="111" ht="18" customHeight="1" spans="1:10">
      <c r="A111" s="12"/>
      <c r="B111" s="13"/>
      <c r="C111" s="10" t="s">
        <v>361</v>
      </c>
      <c r="D111" s="10"/>
      <c r="E111" s="13"/>
      <c r="F111" s="13"/>
      <c r="G111" s="13"/>
      <c r="H111" s="13"/>
      <c r="I111" s="13"/>
      <c r="J111" s="16">
        <v>49090.88</v>
      </c>
    </row>
    <row r="112" ht="18" customHeight="1" spans="1:10">
      <c r="A112" s="17" t="s">
        <v>180</v>
      </c>
      <c r="B112" s="18"/>
      <c r="C112" s="18"/>
      <c r="D112" s="18"/>
      <c r="E112" s="18"/>
      <c r="F112" s="18"/>
      <c r="G112" s="18"/>
      <c r="H112" s="18"/>
      <c r="I112" s="18"/>
      <c r="J112" s="19">
        <v>103463.32</v>
      </c>
    </row>
    <row r="113" ht="39.75" customHeight="1" spans="1:10">
      <c r="A113" s="1" t="s">
        <v>135</v>
      </c>
      <c r="B113" s="1"/>
      <c r="C113" s="1"/>
      <c r="D113" s="1"/>
      <c r="E113" s="1"/>
      <c r="F113" s="1"/>
      <c r="G113" s="1"/>
      <c r="H113" s="2"/>
      <c r="I113" s="2"/>
      <c r="J113" s="2"/>
    </row>
    <row r="114" ht="28.5" customHeight="1" spans="1:10">
      <c r="A114" s="3" t="s">
        <v>52</v>
      </c>
      <c r="B114" s="3"/>
      <c r="C114" s="3"/>
      <c r="D114" s="3"/>
      <c r="E114" s="3"/>
      <c r="F114" s="3"/>
      <c r="G114" s="4"/>
      <c r="H114" s="5" t="s">
        <v>362</v>
      </c>
      <c r="I114" s="5"/>
      <c r="J114" s="5"/>
    </row>
    <row r="115" ht="18" customHeight="1" spans="1:10">
      <c r="A115" s="6" t="s">
        <v>26</v>
      </c>
      <c r="B115" s="7" t="s">
        <v>137</v>
      </c>
      <c r="C115" s="7" t="s">
        <v>138</v>
      </c>
      <c r="D115" s="7" t="s">
        <v>139</v>
      </c>
      <c r="E115" s="7" t="s">
        <v>140</v>
      </c>
      <c r="F115" s="7" t="s">
        <v>141</v>
      </c>
      <c r="G115" s="7"/>
      <c r="H115" s="7"/>
      <c r="I115" s="7" t="s">
        <v>40</v>
      </c>
      <c r="J115" s="8"/>
    </row>
    <row r="116" ht="18" customHeight="1" spans="1:10">
      <c r="A116" s="9"/>
      <c r="B116" s="10"/>
      <c r="C116" s="10"/>
      <c r="D116" s="10"/>
      <c r="E116" s="10"/>
      <c r="F116" s="10"/>
      <c r="G116" s="10"/>
      <c r="H116" s="10"/>
      <c r="I116" s="10" t="s">
        <v>142</v>
      </c>
      <c r="J116" s="11" t="s">
        <v>143</v>
      </c>
    </row>
    <row r="117" ht="18" customHeight="1" spans="1:10">
      <c r="A117" s="12"/>
      <c r="B117" s="13"/>
      <c r="C117" s="10" t="s">
        <v>363</v>
      </c>
      <c r="D117" s="10"/>
      <c r="E117" s="13"/>
      <c r="F117" s="13"/>
      <c r="G117" s="13"/>
      <c r="H117" s="13"/>
      <c r="I117" s="13"/>
      <c r="J117" s="14"/>
    </row>
    <row r="118" ht="66.75" customHeight="1" spans="1:10">
      <c r="A118" s="9">
        <v>65</v>
      </c>
      <c r="B118" s="13" t="s">
        <v>364</v>
      </c>
      <c r="C118" s="13" t="s">
        <v>365</v>
      </c>
      <c r="D118" s="13" t="s">
        <v>366</v>
      </c>
      <c r="E118" s="10" t="s">
        <v>209</v>
      </c>
      <c r="F118" s="15" t="s">
        <v>367</v>
      </c>
      <c r="G118" s="15"/>
      <c r="H118" s="15"/>
      <c r="I118" s="15">
        <v>237.76</v>
      </c>
      <c r="J118" s="16">
        <v>4895.48</v>
      </c>
    </row>
    <row r="119" ht="54" customHeight="1" spans="1:10">
      <c r="A119" s="9">
        <v>66</v>
      </c>
      <c r="B119" s="13" t="s">
        <v>368</v>
      </c>
      <c r="C119" s="13" t="s">
        <v>241</v>
      </c>
      <c r="D119" s="13" t="s">
        <v>369</v>
      </c>
      <c r="E119" s="10" t="s">
        <v>243</v>
      </c>
      <c r="F119" s="15" t="s">
        <v>370</v>
      </c>
      <c r="G119" s="15"/>
      <c r="H119" s="15"/>
      <c r="I119" s="15">
        <v>178.73</v>
      </c>
      <c r="J119" s="16">
        <v>14119.67</v>
      </c>
    </row>
    <row r="120" ht="41.25" customHeight="1" spans="1:10">
      <c r="A120" s="9">
        <v>67</v>
      </c>
      <c r="B120" s="13" t="s">
        <v>371</v>
      </c>
      <c r="C120" s="13" t="s">
        <v>372</v>
      </c>
      <c r="D120" s="13" t="s">
        <v>373</v>
      </c>
      <c r="E120" s="10" t="s">
        <v>268</v>
      </c>
      <c r="F120" s="15" t="s">
        <v>370</v>
      </c>
      <c r="G120" s="15"/>
      <c r="H120" s="15"/>
      <c r="I120" s="15">
        <v>372.24</v>
      </c>
      <c r="J120" s="16">
        <v>29406.96</v>
      </c>
    </row>
    <row r="121" ht="28.5" customHeight="1" spans="1:10">
      <c r="A121" s="9">
        <v>68</v>
      </c>
      <c r="B121" s="13" t="s">
        <v>374</v>
      </c>
      <c r="C121" s="13" t="s">
        <v>375</v>
      </c>
      <c r="D121" s="13" t="s">
        <v>376</v>
      </c>
      <c r="E121" s="10" t="s">
        <v>268</v>
      </c>
      <c r="F121" s="15" t="s">
        <v>80</v>
      </c>
      <c r="G121" s="15"/>
      <c r="H121" s="15"/>
      <c r="I121" s="15">
        <v>148.95</v>
      </c>
      <c r="J121" s="16">
        <v>446.85</v>
      </c>
    </row>
    <row r="122" ht="41.25" customHeight="1" spans="1:10">
      <c r="A122" s="9">
        <v>69</v>
      </c>
      <c r="B122" s="13" t="s">
        <v>377</v>
      </c>
      <c r="C122" s="13" t="s">
        <v>378</v>
      </c>
      <c r="D122" s="13" t="s">
        <v>379</v>
      </c>
      <c r="E122" s="10" t="s">
        <v>149</v>
      </c>
      <c r="F122" s="15" t="s">
        <v>380</v>
      </c>
      <c r="G122" s="15"/>
      <c r="H122" s="15"/>
      <c r="I122" s="15">
        <v>429.47</v>
      </c>
      <c r="J122" s="16">
        <v>3968.3</v>
      </c>
    </row>
    <row r="123" ht="28.5" customHeight="1" spans="1:10">
      <c r="A123" s="9">
        <v>70</v>
      </c>
      <c r="B123" s="13" t="s">
        <v>381</v>
      </c>
      <c r="C123" s="13" t="s">
        <v>382</v>
      </c>
      <c r="D123" s="13" t="s">
        <v>383</v>
      </c>
      <c r="E123" s="10" t="s">
        <v>384</v>
      </c>
      <c r="F123" s="15" t="s">
        <v>80</v>
      </c>
      <c r="G123" s="15"/>
      <c r="H123" s="15"/>
      <c r="I123" s="15">
        <v>377.17</v>
      </c>
      <c r="J123" s="16">
        <v>1131.51</v>
      </c>
    </row>
    <row r="124" ht="79.5" customHeight="1" spans="1:10">
      <c r="A124" s="9">
        <v>71</v>
      </c>
      <c r="B124" s="13" t="s">
        <v>385</v>
      </c>
      <c r="C124" s="13" t="s">
        <v>308</v>
      </c>
      <c r="D124" s="13" t="s">
        <v>386</v>
      </c>
      <c r="E124" s="10" t="s">
        <v>209</v>
      </c>
      <c r="F124" s="15" t="s">
        <v>387</v>
      </c>
      <c r="G124" s="15"/>
      <c r="H124" s="15"/>
      <c r="I124" s="15">
        <v>114.31</v>
      </c>
      <c r="J124" s="16">
        <v>322.35</v>
      </c>
    </row>
    <row r="125" ht="79.5" customHeight="1" spans="1:10">
      <c r="A125" s="9">
        <v>72</v>
      </c>
      <c r="B125" s="13" t="s">
        <v>388</v>
      </c>
      <c r="C125" s="13" t="s">
        <v>389</v>
      </c>
      <c r="D125" s="13" t="s">
        <v>390</v>
      </c>
      <c r="E125" s="10" t="s">
        <v>149</v>
      </c>
      <c r="F125" s="15" t="s">
        <v>391</v>
      </c>
      <c r="G125" s="15"/>
      <c r="H125" s="15"/>
      <c r="I125" s="15">
        <v>139.27</v>
      </c>
      <c r="J125" s="16">
        <v>3487.32</v>
      </c>
    </row>
    <row r="126" ht="92.25" customHeight="1" spans="1:10">
      <c r="A126" s="9">
        <v>73</v>
      </c>
      <c r="B126" s="13" t="s">
        <v>392</v>
      </c>
      <c r="C126" s="13" t="s">
        <v>393</v>
      </c>
      <c r="D126" s="13" t="s">
        <v>394</v>
      </c>
      <c r="E126" s="10" t="s">
        <v>159</v>
      </c>
      <c r="F126" s="15" t="s">
        <v>69</v>
      </c>
      <c r="G126" s="15"/>
      <c r="H126" s="15"/>
      <c r="I126" s="15">
        <v>237.5</v>
      </c>
      <c r="J126" s="16">
        <v>522.5</v>
      </c>
    </row>
    <row r="127" ht="28.5" customHeight="1" spans="1:10">
      <c r="A127" s="9">
        <v>74</v>
      </c>
      <c r="B127" s="13" t="s">
        <v>395</v>
      </c>
      <c r="C127" s="13" t="s">
        <v>396</v>
      </c>
      <c r="D127" s="13" t="s">
        <v>397</v>
      </c>
      <c r="E127" s="10" t="s">
        <v>149</v>
      </c>
      <c r="F127" s="15" t="s">
        <v>398</v>
      </c>
      <c r="G127" s="15"/>
      <c r="H127" s="15"/>
      <c r="I127" s="15">
        <v>33.25</v>
      </c>
      <c r="J127" s="16">
        <v>1496.25</v>
      </c>
    </row>
    <row r="128" ht="18" customHeight="1" spans="1:10">
      <c r="A128" s="17" t="s">
        <v>180</v>
      </c>
      <c r="B128" s="18"/>
      <c r="C128" s="18"/>
      <c r="D128" s="18"/>
      <c r="E128" s="18"/>
      <c r="F128" s="18"/>
      <c r="G128" s="18"/>
      <c r="H128" s="18"/>
      <c r="I128" s="18"/>
      <c r="J128" s="19">
        <v>59797.19</v>
      </c>
    </row>
    <row r="129" ht="39.75" customHeight="1" spans="1:10">
      <c r="A129" s="1" t="s">
        <v>135</v>
      </c>
      <c r="B129" s="1"/>
      <c r="C129" s="1"/>
      <c r="D129" s="1"/>
      <c r="E129" s="1"/>
      <c r="F129" s="1"/>
      <c r="G129" s="1"/>
      <c r="H129" s="2"/>
      <c r="I129" s="2"/>
      <c r="J129" s="2"/>
    </row>
    <row r="130" ht="28.5" customHeight="1" spans="1:10">
      <c r="A130" s="3" t="s">
        <v>52</v>
      </c>
      <c r="B130" s="3"/>
      <c r="C130" s="3"/>
      <c r="D130" s="3"/>
      <c r="E130" s="3"/>
      <c r="F130" s="3"/>
      <c r="G130" s="4"/>
      <c r="H130" s="5" t="s">
        <v>399</v>
      </c>
      <c r="I130" s="5"/>
      <c r="J130" s="5"/>
    </row>
    <row r="131" ht="18" customHeight="1" spans="1:10">
      <c r="A131" s="6" t="s">
        <v>26</v>
      </c>
      <c r="B131" s="7" t="s">
        <v>137</v>
      </c>
      <c r="C131" s="7" t="s">
        <v>138</v>
      </c>
      <c r="D131" s="7" t="s">
        <v>139</v>
      </c>
      <c r="E131" s="7" t="s">
        <v>140</v>
      </c>
      <c r="F131" s="7" t="s">
        <v>141</v>
      </c>
      <c r="G131" s="7"/>
      <c r="H131" s="7"/>
      <c r="I131" s="7" t="s">
        <v>40</v>
      </c>
      <c r="J131" s="8"/>
    </row>
    <row r="132" ht="18" customHeight="1" spans="1:10">
      <c r="A132" s="9"/>
      <c r="B132" s="10"/>
      <c r="C132" s="10"/>
      <c r="D132" s="10"/>
      <c r="E132" s="10"/>
      <c r="F132" s="10"/>
      <c r="G132" s="10"/>
      <c r="H132" s="10"/>
      <c r="I132" s="10" t="s">
        <v>142</v>
      </c>
      <c r="J132" s="11" t="s">
        <v>143</v>
      </c>
    </row>
    <row r="133" ht="92.25" customHeight="1" spans="1:10">
      <c r="A133" s="9">
        <v>75</v>
      </c>
      <c r="B133" s="13" t="s">
        <v>400</v>
      </c>
      <c r="C133" s="13" t="s">
        <v>401</v>
      </c>
      <c r="D133" s="13" t="s">
        <v>402</v>
      </c>
      <c r="E133" s="10" t="s">
        <v>403</v>
      </c>
      <c r="F133" s="15" t="s">
        <v>116</v>
      </c>
      <c r="G133" s="15"/>
      <c r="H133" s="15"/>
      <c r="I133" s="15">
        <v>601.79</v>
      </c>
      <c r="J133" s="16">
        <v>2407.16</v>
      </c>
    </row>
    <row r="134" ht="156" customHeight="1" spans="1:10">
      <c r="A134" s="9">
        <v>76</v>
      </c>
      <c r="B134" s="13" t="s">
        <v>404</v>
      </c>
      <c r="C134" s="13" t="s">
        <v>405</v>
      </c>
      <c r="D134" s="13" t="s">
        <v>406</v>
      </c>
      <c r="E134" s="10" t="s">
        <v>243</v>
      </c>
      <c r="F134" s="15" t="s">
        <v>61</v>
      </c>
      <c r="G134" s="15"/>
      <c r="H134" s="15"/>
      <c r="I134" s="15">
        <v>424.56</v>
      </c>
      <c r="J134" s="16">
        <v>849.12</v>
      </c>
    </row>
    <row r="135" ht="18" customHeight="1" spans="1:10">
      <c r="A135" s="12"/>
      <c r="B135" s="13"/>
      <c r="C135" s="10" t="s">
        <v>407</v>
      </c>
      <c r="D135" s="10"/>
      <c r="E135" s="13"/>
      <c r="F135" s="13"/>
      <c r="G135" s="13"/>
      <c r="H135" s="13"/>
      <c r="I135" s="13"/>
      <c r="J135" s="16">
        <v>63053.47</v>
      </c>
    </row>
    <row r="136" ht="18" customHeight="1" spans="1:10">
      <c r="A136" s="12"/>
      <c r="B136" s="13"/>
      <c r="C136" s="10" t="s">
        <v>408</v>
      </c>
      <c r="D136" s="10"/>
      <c r="E136" s="13"/>
      <c r="F136" s="13"/>
      <c r="G136" s="13"/>
      <c r="H136" s="13"/>
      <c r="I136" s="13"/>
      <c r="J136" s="14"/>
    </row>
    <row r="137" ht="54" customHeight="1" spans="1:10">
      <c r="A137" s="9">
        <v>77</v>
      </c>
      <c r="B137" s="13" t="s">
        <v>409</v>
      </c>
      <c r="C137" s="13" t="s">
        <v>410</v>
      </c>
      <c r="D137" s="13" t="s">
        <v>411</v>
      </c>
      <c r="E137" s="10" t="s">
        <v>159</v>
      </c>
      <c r="F137" s="15" t="s">
        <v>412</v>
      </c>
      <c r="G137" s="15"/>
      <c r="H137" s="15"/>
      <c r="I137" s="15">
        <v>228.09</v>
      </c>
      <c r="J137" s="16">
        <v>65781.16</v>
      </c>
    </row>
    <row r="138" ht="54" customHeight="1" spans="1:10">
      <c r="A138" s="9">
        <v>78</v>
      </c>
      <c r="B138" s="13" t="s">
        <v>413</v>
      </c>
      <c r="C138" s="13" t="s">
        <v>414</v>
      </c>
      <c r="D138" s="13" t="s">
        <v>411</v>
      </c>
      <c r="E138" s="10" t="s">
        <v>159</v>
      </c>
      <c r="F138" s="15" t="s">
        <v>415</v>
      </c>
      <c r="G138" s="15"/>
      <c r="H138" s="15"/>
      <c r="I138" s="15">
        <v>354.21</v>
      </c>
      <c r="J138" s="16">
        <v>438370.3</v>
      </c>
    </row>
    <row r="139" ht="18" customHeight="1" spans="1:10">
      <c r="A139" s="12"/>
      <c r="B139" s="13"/>
      <c r="C139" s="10" t="s">
        <v>416</v>
      </c>
      <c r="D139" s="10"/>
      <c r="E139" s="13"/>
      <c r="F139" s="13"/>
      <c r="G139" s="13"/>
      <c r="H139" s="13"/>
      <c r="I139" s="13"/>
      <c r="J139" s="16">
        <v>504151.46</v>
      </c>
    </row>
    <row r="140" ht="18" customHeight="1" spans="1:10">
      <c r="A140" s="9"/>
      <c r="B140" s="13"/>
      <c r="C140" s="13"/>
      <c r="D140" s="13"/>
      <c r="E140" s="10"/>
      <c r="F140" s="15"/>
      <c r="G140" s="15"/>
      <c r="H140" s="15"/>
      <c r="I140" s="15"/>
      <c r="J140" s="16"/>
    </row>
    <row r="141" ht="18" customHeight="1" spans="1:10">
      <c r="A141" s="9"/>
      <c r="B141" s="13"/>
      <c r="C141" s="13"/>
      <c r="D141" s="13"/>
      <c r="E141" s="10"/>
      <c r="F141" s="15"/>
      <c r="G141" s="15"/>
      <c r="H141" s="15"/>
      <c r="I141" s="15"/>
      <c r="J141" s="16"/>
    </row>
    <row r="142" ht="18" customHeight="1" spans="1:10">
      <c r="A142" s="9"/>
      <c r="B142" s="13"/>
      <c r="C142" s="13"/>
      <c r="D142" s="13"/>
      <c r="E142" s="10"/>
      <c r="F142" s="15"/>
      <c r="G142" s="15"/>
      <c r="H142" s="15"/>
      <c r="I142" s="15"/>
      <c r="J142" s="16"/>
    </row>
    <row r="143" ht="18" customHeight="1" spans="1:10">
      <c r="A143" s="9"/>
      <c r="B143" s="13"/>
      <c r="C143" s="13"/>
      <c r="D143" s="13"/>
      <c r="E143" s="10"/>
      <c r="F143" s="15"/>
      <c r="G143" s="15"/>
      <c r="H143" s="15"/>
      <c r="I143" s="15"/>
      <c r="J143" s="16"/>
    </row>
    <row r="144" ht="18" customHeight="1" spans="1:10">
      <c r="A144" s="9"/>
      <c r="B144" s="13"/>
      <c r="C144" s="13"/>
      <c r="D144" s="13"/>
      <c r="E144" s="10"/>
      <c r="F144" s="15"/>
      <c r="G144" s="15"/>
      <c r="H144" s="15"/>
      <c r="I144" s="15"/>
      <c r="J144" s="16"/>
    </row>
    <row r="145" ht="18" customHeight="1" spans="1:10">
      <c r="A145" s="9"/>
      <c r="B145" s="13"/>
      <c r="C145" s="13"/>
      <c r="D145" s="13"/>
      <c r="E145" s="10"/>
      <c r="F145" s="15"/>
      <c r="G145" s="15"/>
      <c r="H145" s="15"/>
      <c r="I145" s="15"/>
      <c r="J145" s="16"/>
    </row>
    <row r="146" ht="18" customHeight="1" spans="1:10">
      <c r="A146" s="9"/>
      <c r="B146" s="13"/>
      <c r="C146" s="13"/>
      <c r="D146" s="13"/>
      <c r="E146" s="10"/>
      <c r="F146" s="15"/>
      <c r="G146" s="15"/>
      <c r="H146" s="15"/>
      <c r="I146" s="15"/>
      <c r="J146" s="16"/>
    </row>
    <row r="147" ht="18" customHeight="1" spans="1:10">
      <c r="A147" s="9"/>
      <c r="B147" s="13"/>
      <c r="C147" s="13"/>
      <c r="D147" s="13"/>
      <c r="E147" s="10"/>
      <c r="F147" s="15"/>
      <c r="G147" s="15"/>
      <c r="H147" s="15"/>
      <c r="I147" s="15"/>
      <c r="J147" s="16"/>
    </row>
    <row r="148" ht="18" customHeight="1" spans="1:10">
      <c r="A148" s="9"/>
      <c r="B148" s="13"/>
      <c r="C148" s="13"/>
      <c r="D148" s="13"/>
      <c r="E148" s="10"/>
      <c r="F148" s="15"/>
      <c r="G148" s="15"/>
      <c r="H148" s="15"/>
      <c r="I148" s="15"/>
      <c r="J148" s="16"/>
    </row>
    <row r="149" ht="18" customHeight="1" spans="1:10">
      <c r="A149" s="9"/>
      <c r="B149" s="13"/>
      <c r="C149" s="13"/>
      <c r="D149" s="13"/>
      <c r="E149" s="10"/>
      <c r="F149" s="15"/>
      <c r="G149" s="15"/>
      <c r="H149" s="15"/>
      <c r="I149" s="15"/>
      <c r="J149" s="16"/>
    </row>
    <row r="150" ht="18" customHeight="1" spans="1:10">
      <c r="A150" s="9" t="s">
        <v>180</v>
      </c>
      <c r="B150" s="10"/>
      <c r="C150" s="10"/>
      <c r="D150" s="10"/>
      <c r="E150" s="10"/>
      <c r="F150" s="10"/>
      <c r="G150" s="10"/>
      <c r="H150" s="10"/>
      <c r="I150" s="10"/>
      <c r="J150" s="16">
        <v>507407.74</v>
      </c>
    </row>
    <row r="151" ht="18" customHeight="1" spans="1:10">
      <c r="A151" s="17" t="s">
        <v>417</v>
      </c>
      <c r="B151" s="18"/>
      <c r="C151" s="18"/>
      <c r="D151" s="18"/>
      <c r="E151" s="18"/>
      <c r="F151" s="18"/>
      <c r="G151" s="18"/>
      <c r="H151" s="18"/>
      <c r="I151" s="18"/>
      <c r="J151" s="19">
        <v>1016134.15</v>
      </c>
    </row>
  </sheetData>
  <mergeCells count="222">
    <mergeCell ref="A1:J1"/>
    <mergeCell ref="A2:F2"/>
    <mergeCell ref="H2:J2"/>
    <mergeCell ref="I3:J3"/>
    <mergeCell ref="C5:D5"/>
    <mergeCell ref="F5:H5"/>
    <mergeCell ref="C6:D6"/>
    <mergeCell ref="F6:H6"/>
    <mergeCell ref="F7:H7"/>
    <mergeCell ref="F8:H8"/>
    <mergeCell ref="F9:H9"/>
    <mergeCell ref="F10:H10"/>
    <mergeCell ref="F11:H11"/>
    <mergeCell ref="F12:H12"/>
    <mergeCell ref="F13:H13"/>
    <mergeCell ref="F14:H14"/>
    <mergeCell ref="A15:I15"/>
    <mergeCell ref="A16:J16"/>
    <mergeCell ref="A17:F17"/>
    <mergeCell ref="H17:J17"/>
    <mergeCell ref="I18:J18"/>
    <mergeCell ref="F20:H20"/>
    <mergeCell ref="F21:H21"/>
    <mergeCell ref="F22:H22"/>
    <mergeCell ref="F23:H23"/>
    <mergeCell ref="C24:D24"/>
    <mergeCell ref="F24:H24"/>
    <mergeCell ref="C25:D25"/>
    <mergeCell ref="F25:H25"/>
    <mergeCell ref="F26:H26"/>
    <mergeCell ref="A27:I27"/>
    <mergeCell ref="A28:J28"/>
    <mergeCell ref="A29:F29"/>
    <mergeCell ref="H29:J29"/>
    <mergeCell ref="I30:J30"/>
    <mergeCell ref="F32:H32"/>
    <mergeCell ref="F33:H33"/>
    <mergeCell ref="F34:H34"/>
    <mergeCell ref="F35:H35"/>
    <mergeCell ref="F36:H36"/>
    <mergeCell ref="F37:H37"/>
    <mergeCell ref="F38:H38"/>
    <mergeCell ref="F39:H39"/>
    <mergeCell ref="F40:H40"/>
    <mergeCell ref="F41:H41"/>
    <mergeCell ref="F42:H42"/>
    <mergeCell ref="A43:I43"/>
    <mergeCell ref="A44:J44"/>
    <mergeCell ref="A45:F45"/>
    <mergeCell ref="H45:J45"/>
    <mergeCell ref="I46:J46"/>
    <mergeCell ref="F48:H48"/>
    <mergeCell ref="F49:H49"/>
    <mergeCell ref="F50:H50"/>
    <mergeCell ref="F51:H51"/>
    <mergeCell ref="F52:H52"/>
    <mergeCell ref="F53:H53"/>
    <mergeCell ref="F54:H54"/>
    <mergeCell ref="F55:H55"/>
    <mergeCell ref="C56:D56"/>
    <mergeCell ref="F56:H56"/>
    <mergeCell ref="C57:D57"/>
    <mergeCell ref="F57:H57"/>
    <mergeCell ref="A58:I58"/>
    <mergeCell ref="A59:J59"/>
    <mergeCell ref="A60:F60"/>
    <mergeCell ref="H60:J60"/>
    <mergeCell ref="I61:J61"/>
    <mergeCell ref="F63:H63"/>
    <mergeCell ref="F64:H64"/>
    <mergeCell ref="F65:H65"/>
    <mergeCell ref="F66:H66"/>
    <mergeCell ref="F67:H67"/>
    <mergeCell ref="F68:H68"/>
    <mergeCell ref="F69:H69"/>
    <mergeCell ref="F70:H70"/>
    <mergeCell ref="A71:I71"/>
    <mergeCell ref="A72:J72"/>
    <mergeCell ref="A73:F73"/>
    <mergeCell ref="H73:J73"/>
    <mergeCell ref="I74:J74"/>
    <mergeCell ref="F76:H76"/>
    <mergeCell ref="F77:H77"/>
    <mergeCell ref="F78:H78"/>
    <mergeCell ref="F79:H79"/>
    <mergeCell ref="F80:H80"/>
    <mergeCell ref="F81:H81"/>
    <mergeCell ref="F82:H82"/>
    <mergeCell ref="F83:H83"/>
    <mergeCell ref="C84:D84"/>
    <mergeCell ref="F84:H84"/>
    <mergeCell ref="C85:D85"/>
    <mergeCell ref="F85:H85"/>
    <mergeCell ref="C86:D86"/>
    <mergeCell ref="F86:H86"/>
    <mergeCell ref="C87:D87"/>
    <mergeCell ref="F87:H87"/>
    <mergeCell ref="F88:H88"/>
    <mergeCell ref="F89:H89"/>
    <mergeCell ref="F90:H90"/>
    <mergeCell ref="F91:H91"/>
    <mergeCell ref="F92:H92"/>
    <mergeCell ref="A93:I93"/>
    <mergeCell ref="A94:J94"/>
    <mergeCell ref="A95:F95"/>
    <mergeCell ref="H95:J95"/>
    <mergeCell ref="I96:J96"/>
    <mergeCell ref="F98:H98"/>
    <mergeCell ref="F99:H99"/>
    <mergeCell ref="F100:H100"/>
    <mergeCell ref="C101:D101"/>
    <mergeCell ref="F101:H101"/>
    <mergeCell ref="C102:D102"/>
    <mergeCell ref="F102:H102"/>
    <mergeCell ref="F103:H103"/>
    <mergeCell ref="F104:H104"/>
    <mergeCell ref="F105:H105"/>
    <mergeCell ref="F106:H106"/>
    <mergeCell ref="F107:H107"/>
    <mergeCell ref="F108:H108"/>
    <mergeCell ref="F109:H109"/>
    <mergeCell ref="F110:H110"/>
    <mergeCell ref="C111:D111"/>
    <mergeCell ref="F111:H111"/>
    <mergeCell ref="A112:I112"/>
    <mergeCell ref="A113:J113"/>
    <mergeCell ref="A114:F114"/>
    <mergeCell ref="H114:J114"/>
    <mergeCell ref="I115:J115"/>
    <mergeCell ref="C117:D117"/>
    <mergeCell ref="F117:H117"/>
    <mergeCell ref="F118:H118"/>
    <mergeCell ref="F119:H119"/>
    <mergeCell ref="F120:H120"/>
    <mergeCell ref="F121:H121"/>
    <mergeCell ref="F122:H122"/>
    <mergeCell ref="F123:H123"/>
    <mergeCell ref="F124:H124"/>
    <mergeCell ref="F125:H125"/>
    <mergeCell ref="F126:H126"/>
    <mergeCell ref="F127:H127"/>
    <mergeCell ref="A128:I128"/>
    <mergeCell ref="A129:J129"/>
    <mergeCell ref="A130:F130"/>
    <mergeCell ref="H130:J130"/>
    <mergeCell ref="I131:J131"/>
    <mergeCell ref="F133:H133"/>
    <mergeCell ref="F134:H134"/>
    <mergeCell ref="C135:D135"/>
    <mergeCell ref="F135:H135"/>
    <mergeCell ref="C136:D136"/>
    <mergeCell ref="F136:H136"/>
    <mergeCell ref="F137:H137"/>
    <mergeCell ref="F138:H138"/>
    <mergeCell ref="C139:D139"/>
    <mergeCell ref="F139:H139"/>
    <mergeCell ref="F140:H140"/>
    <mergeCell ref="F141:H141"/>
    <mergeCell ref="F142:H142"/>
    <mergeCell ref="F143:H143"/>
    <mergeCell ref="F144:H144"/>
    <mergeCell ref="F145:H145"/>
    <mergeCell ref="F146:H146"/>
    <mergeCell ref="F147:H147"/>
    <mergeCell ref="F148:H148"/>
    <mergeCell ref="F149:H149"/>
    <mergeCell ref="A150:I150"/>
    <mergeCell ref="A151:I151"/>
    <mergeCell ref="A3:A4"/>
    <mergeCell ref="A18:A19"/>
    <mergeCell ref="A30:A31"/>
    <mergeCell ref="A46:A47"/>
    <mergeCell ref="A61:A62"/>
    <mergeCell ref="A74:A75"/>
    <mergeCell ref="A96:A97"/>
    <mergeCell ref="A115:A116"/>
    <mergeCell ref="A131:A132"/>
    <mergeCell ref="B3:B4"/>
    <mergeCell ref="B18:B19"/>
    <mergeCell ref="B30:B31"/>
    <mergeCell ref="B46:B47"/>
    <mergeCell ref="B61:B62"/>
    <mergeCell ref="B74:B75"/>
    <mergeCell ref="B96:B97"/>
    <mergeCell ref="B115:B116"/>
    <mergeCell ref="B131:B132"/>
    <mergeCell ref="C3:C4"/>
    <mergeCell ref="C18:C19"/>
    <mergeCell ref="C30:C31"/>
    <mergeCell ref="C46:C47"/>
    <mergeCell ref="C61:C62"/>
    <mergeCell ref="C74:C75"/>
    <mergeCell ref="C96:C97"/>
    <mergeCell ref="C115:C116"/>
    <mergeCell ref="C131:C132"/>
    <mergeCell ref="D3:D4"/>
    <mergeCell ref="D18:D19"/>
    <mergeCell ref="D30:D31"/>
    <mergeCell ref="D46:D47"/>
    <mergeCell ref="D61:D62"/>
    <mergeCell ref="D74:D75"/>
    <mergeCell ref="D96:D97"/>
    <mergeCell ref="D115:D116"/>
    <mergeCell ref="D131:D132"/>
    <mergeCell ref="E3:E4"/>
    <mergeCell ref="E18:E19"/>
    <mergeCell ref="E30:E31"/>
    <mergeCell ref="E46:E47"/>
    <mergeCell ref="E61:E62"/>
    <mergeCell ref="E74:E75"/>
    <mergeCell ref="E96:E97"/>
    <mergeCell ref="E115:E116"/>
    <mergeCell ref="E131:E132"/>
    <mergeCell ref="F3:H4"/>
    <mergeCell ref="F18:H19"/>
    <mergeCell ref="F30:H31"/>
    <mergeCell ref="F46:H47"/>
    <mergeCell ref="F61:H62"/>
    <mergeCell ref="F74:H75"/>
    <mergeCell ref="F96:H97"/>
    <mergeCell ref="F115:H116"/>
    <mergeCell ref="F131:H132"/>
  </mergeCells>
  <printOptions horizontalCentered="1"/>
  <pageMargins left="0.116416666666667" right="0.116416666666667" top="0.59375" bottom="0" header="0.59375" footer="0"/>
  <pageSetup paperSize="9" orientation="portrait"/>
  <headerFooter/>
  <rowBreaks count="8" manualBreakCount="8">
    <brk id="15" max="16383" man="1"/>
    <brk id="27" max="16383" man="1"/>
    <brk id="43" max="16383" man="1"/>
    <brk id="58" max="16383" man="1"/>
    <brk id="71" max="16383" man="1"/>
    <brk id="93" max="16383" man="1"/>
    <brk id="112"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预算说明 (2)</vt:lpstr>
      <vt:lpstr>说明</vt:lpstr>
      <vt:lpstr>汇总表</vt:lpstr>
      <vt:lpstr>表-02-1 建设项目招标控制价汇总表(含单位工程)</vt:lpstr>
      <vt:lpstr>DG（预算）单位工程费汇总表【槽钢支护、H8拆除及临时停车</vt:lpstr>
      <vt:lpstr>DG（预算）分部分项工程计价表【槽钢支护、H8拆除及临时停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卢妙琴</cp:lastModifiedBy>
  <dcterms:created xsi:type="dcterms:W3CDTF">2026-06-02T10:58:00Z</dcterms:created>
  <dcterms:modified xsi:type="dcterms:W3CDTF">2026-06-03T04:46:43Z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F249D372F0624555B2F7D8055804F2C5_12</vt:lpwstr>
  </property>
  <property fmtid="{D5CDD505-2E9C-101B-9397-08002B2CF9AE}" pid="3" name="KSOProductBuildVer">
    <vt:lpwstr>2052-12.1.0.23542</vt:lpwstr>
  </property>
</Properties>
</file>