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255"/>
  </bookViews>
  <sheets>
    <sheet name="Sheet1" sheetId="1" r:id="rId1"/>
    <sheet name="Sheet2" sheetId="2" r:id="rId2"/>
    <sheet name="Sheet3" sheetId="3" r:id="rId3"/>
  </sheets>
  <definedNames>
    <definedName name="_xlnm.Print_Area" localSheetId="0">Sheet1!$A$1:$K$10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<sst xmlns="http://schemas.openxmlformats.org/spreadsheetml/2006/main" count="26" uniqueCount="26">
  <si>
    <t>2026年6月碎石采购清单</t>
  </si>
  <si>
    <t>项目名称：商品混凝土项目-2026年6月碎石（10-20mm）采购</t>
  </si>
  <si>
    <t>序号</t>
  </si>
  <si>
    <t>名称</t>
  </si>
  <si>
    <t>规格、型号</t>
  </si>
  <si>
    <t>单位</t>
  </si>
  <si>
    <t>数量
（暂定）</t>
  </si>
  <si>
    <t>不含税到站价</t>
  </si>
  <si>
    <t>含税到站价（税率13%）</t>
  </si>
  <si>
    <t>不含税合计
（元）</t>
  </si>
  <si>
    <t>含税合计
（元）</t>
  </si>
  <si>
    <t>税金合计（税率13%）（元）</t>
  </si>
  <si>
    <t>备注</t>
  </si>
  <si>
    <t>①</t>
  </si>
  <si>
    <t>②</t>
  </si>
  <si>
    <r>
      <rPr>
        <sz val="10"/>
        <rFont val="微软雅黑"/>
        <charset val="134"/>
      </rPr>
      <t>③</t>
    </r>
    <r>
      <rPr>
        <sz val="10"/>
        <rFont val="宋体"/>
        <charset val="134"/>
        <scheme val="minor"/>
      </rPr>
      <t>=</t>
    </r>
    <r>
      <rPr>
        <sz val="10"/>
        <rFont val="微软雅黑"/>
        <charset val="134"/>
      </rPr>
      <t>②</t>
    </r>
    <r>
      <rPr>
        <sz val="10"/>
        <rFont val="宋体"/>
        <charset val="134"/>
        <scheme val="minor"/>
      </rPr>
      <t>*113%</t>
    </r>
  </si>
  <si>
    <r>
      <rPr>
        <sz val="10"/>
        <rFont val="微软雅黑"/>
        <charset val="134"/>
      </rPr>
      <t>④</t>
    </r>
    <r>
      <rPr>
        <sz val="10"/>
        <rFont val="宋体"/>
        <charset val="134"/>
        <scheme val="minor"/>
      </rPr>
      <t>=</t>
    </r>
    <r>
      <rPr>
        <sz val="10"/>
        <rFont val="微软雅黑"/>
        <charset val="134"/>
      </rPr>
      <t>①</t>
    </r>
    <r>
      <rPr>
        <sz val="10"/>
        <rFont val="宋体"/>
        <charset val="134"/>
        <scheme val="minor"/>
      </rPr>
      <t>*</t>
    </r>
    <r>
      <rPr>
        <sz val="10"/>
        <rFont val="微软雅黑"/>
        <charset val="134"/>
      </rPr>
      <t>②</t>
    </r>
  </si>
  <si>
    <r>
      <rPr>
        <sz val="10"/>
        <rFont val="微软雅黑"/>
        <charset val="134"/>
      </rPr>
      <t>⑤</t>
    </r>
    <r>
      <rPr>
        <sz val="10"/>
        <rFont val="宋体"/>
        <charset val="134"/>
        <scheme val="minor"/>
      </rPr>
      <t>=</t>
    </r>
    <r>
      <rPr>
        <sz val="10"/>
        <rFont val="微软雅黑"/>
        <charset val="134"/>
      </rPr>
      <t>①</t>
    </r>
    <r>
      <rPr>
        <sz val="10"/>
        <rFont val="宋体"/>
        <charset val="134"/>
        <scheme val="minor"/>
      </rPr>
      <t>*</t>
    </r>
    <r>
      <rPr>
        <sz val="10"/>
        <rFont val="微软雅黑"/>
        <charset val="134"/>
      </rPr>
      <t>③</t>
    </r>
  </si>
  <si>
    <r>
      <rPr>
        <sz val="10"/>
        <rFont val="微软雅黑"/>
        <charset val="134"/>
      </rPr>
      <t>⑥</t>
    </r>
    <r>
      <rPr>
        <sz val="10"/>
        <rFont val="宋体"/>
        <charset val="134"/>
        <scheme val="minor"/>
      </rPr>
      <t>=</t>
    </r>
    <r>
      <rPr>
        <sz val="10"/>
        <rFont val="微软雅黑"/>
        <charset val="134"/>
      </rPr>
      <t>⑤</t>
    </r>
    <r>
      <rPr>
        <sz val="10"/>
        <rFont val="宋体"/>
        <charset val="134"/>
        <scheme val="minor"/>
      </rPr>
      <t>-</t>
    </r>
    <r>
      <rPr>
        <sz val="10"/>
        <rFont val="微软雅黑"/>
        <charset val="134"/>
      </rPr>
      <t>④</t>
    </r>
  </si>
  <si>
    <t>预制构件混凝土碎石</t>
  </si>
  <si>
    <t>10-20mm</t>
  </si>
  <si>
    <t>吨</t>
  </si>
  <si>
    <t>合计</t>
  </si>
  <si>
    <t>备注:
1、以上不同规格的所招物资数量仅供参考，实际供货的规格、数量具体以订货单中要求为准，合同数量的增减变动视为卖方的风险，买方不作费用补偿。
2、预付款：本项目没有预付款。
3、结算及支付时间：供应期内当月第一天至当月最后一天为一个结算周期，每个供应期的次月5日为该供应期的结算截止日期。乙方执甲方指定收货人出具的合格单据办理上月所供货物的对账手续，一个结算批次办理完成结算手续后，乙方按照财务要求开具增值税发票后，发票交予甲方经办人之后15日之内，甲方支付至该批次结算款的95%（支付前减去因乙方原因发生的违约等其他应扣款项），剩余5%的货款作为质量保证金在合同终止，末次结算完成审定且质量保证期满后60天内，扣除乙方应承担的费用及违约金后无息一次性支付。
4、暂定合同服务期：自合同签订之日起至2027年3月31日止或完成暂定总量60000吨，两项中的一项达到时终止。具体以合同签订为准。
5、结算方式：以买方确认验收合格的实际工程量；碎石结算实行浮动价，碎石调整方式为：
（1）基准价：以投标当月的东莞市住房和城乡建设局→专题专栏→造价信息→东莞地区建设工程主要材料综合价格碎石（材料序号：14 、规格：碎石、单位：立方米）的税前综合单价为碎石的基准价；
(2)比较价：以供应期（当月第一天至当月最后一天为一个供应期）内东莞市住房和城乡建设局→专题专栏→造价信息发布的主要材料价格信息碎石（材料序号：14 、规格：碎石、单位：立方米）税前综合单价为碎石的比较价。浮动的差额计算方法：浮动的差额=(比较价-基准价)/换算系数，碎石按照1m3=1.5t计算；
(3)碎石的不含税结算价：不含税合同价与浮动差额之和。
6、上述不含税到站价包含但不限于产品的采购、装卸（起坡用吊机、趸船、皮带机和基础设施及电耗等）、运输、各项损耗、电子计量装置、保管、保险、规费、风险管理、利润及其他一切费用，买方不再就本合同另行支付其他任何费用。
7、货物运输指定地点为：东莞市横沥镇六甲村振兴中路横沥预制场搅拌站指定点。
8、质量保证期：自物资交货验收合格之日起6个月。
9、其他需求详见采购需求书。</t>
  </si>
  <si>
    <t>投标单位（盖章）：</t>
  </si>
  <si>
    <t>日期：</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</si>
</sst>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7">
    <font>
      <sz val="11"/>
      <color theme="1"/>
      <name val="宋体"/>
      <charset val="134"/>
      <scheme val="minor"/>
    </font>
    <font>
      <b/>
      <sz val="16"/>
      <color theme="1"/>
      <name val="宋体"/>
      <charset val="134"/>
      <scheme val="minor"/>
    </font>
    <font>
      <sz val="10"/>
      <color theme="1"/>
      <name val="宋体"/>
      <charset val="134"/>
      <scheme val="minor"/>
    </font>
    <font>
      <sz val="10"/>
      <name val="微软雅黑"/>
      <charset val="134"/>
    </font>
    <font>
      <sz val="10"/>
      <color theme="1"/>
      <name val="宋体"/>
      <charset val="134"/>
    </font>
    <font>
      <sz val="10"/>
      <name val="宋体"/>
      <charset val="134"/>
    </font>
    <font>
      <sz val="1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9"/>
      <color theme="1"/>
      <name val="宋体"/>
      <charset val="134"/>
      <scheme val="minor"/>
    </font>
  </fonts>
  <fills count="34">
    <fill>
      <patternFill patternType="none"/>
    </fill>
    <fill>
      <patternFill patternType="gray125"/>
    </fill>
    <fill>
      <patternFill patternType="solid">
        <fgColor indexed="9"/>
        <bgColor indexed="1"/>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5">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0" fillId="3" borderId="7"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8" applyNumberFormat="0" applyFill="0" applyAlignment="0" applyProtection="0">
      <alignment vertical="center"/>
    </xf>
    <xf numFmtId="0" fontId="13" fillId="0" borderId="8" applyNumberFormat="0" applyFill="0" applyAlignment="0" applyProtection="0">
      <alignment vertical="center"/>
    </xf>
    <xf numFmtId="0" fontId="14" fillId="0" borderId="9" applyNumberFormat="0" applyFill="0" applyAlignment="0" applyProtection="0">
      <alignment vertical="center"/>
    </xf>
    <xf numFmtId="0" fontId="14" fillId="0" borderId="0" applyNumberFormat="0" applyFill="0" applyBorder="0" applyAlignment="0" applyProtection="0">
      <alignment vertical="center"/>
    </xf>
    <xf numFmtId="0" fontId="15" fillId="4" borderId="10" applyNumberFormat="0" applyAlignment="0" applyProtection="0">
      <alignment vertical="center"/>
    </xf>
    <xf numFmtId="0" fontId="16" fillId="5" borderId="11" applyNumberFormat="0" applyAlignment="0" applyProtection="0">
      <alignment vertical="center"/>
    </xf>
    <xf numFmtId="0" fontId="17" fillId="5" borderId="10" applyNumberFormat="0" applyAlignment="0" applyProtection="0">
      <alignment vertical="center"/>
    </xf>
    <xf numFmtId="0" fontId="18" fillId="6" borderId="12" applyNumberFormat="0" applyAlignment="0" applyProtection="0">
      <alignment vertical="center"/>
    </xf>
    <xf numFmtId="0" fontId="19" fillId="0" borderId="13" applyNumberFormat="0" applyFill="0" applyAlignment="0" applyProtection="0">
      <alignment vertical="center"/>
    </xf>
    <xf numFmtId="0" fontId="20" fillId="0" borderId="14" applyNumberFormat="0" applyFill="0" applyAlignment="0" applyProtection="0">
      <alignment vertical="center"/>
    </xf>
    <xf numFmtId="0" fontId="21" fillId="7" borderId="0" applyNumberFormat="0" applyBorder="0" applyAlignment="0" applyProtection="0">
      <alignment vertical="center"/>
    </xf>
    <xf numFmtId="0" fontId="22" fillId="8" borderId="0" applyNumberFormat="0" applyBorder="0" applyAlignment="0" applyProtection="0">
      <alignment vertical="center"/>
    </xf>
    <xf numFmtId="0" fontId="23" fillId="9" borderId="0" applyNumberFormat="0" applyBorder="0" applyAlignment="0" applyProtection="0">
      <alignment vertical="center"/>
    </xf>
    <xf numFmtId="0" fontId="24" fillId="10" borderId="0" applyNumberFormat="0" applyBorder="0" applyAlignment="0" applyProtection="0">
      <alignment vertical="center"/>
    </xf>
    <xf numFmtId="0" fontId="25" fillId="11" borderId="0" applyNumberFormat="0" applyBorder="0" applyAlignment="0" applyProtection="0">
      <alignment vertical="center"/>
    </xf>
    <xf numFmtId="0" fontId="25" fillId="12" borderId="0" applyNumberFormat="0" applyBorder="0" applyAlignment="0" applyProtection="0">
      <alignment vertical="center"/>
    </xf>
    <xf numFmtId="0" fontId="24" fillId="13" borderId="0" applyNumberFormat="0" applyBorder="0" applyAlignment="0" applyProtection="0">
      <alignment vertical="center"/>
    </xf>
    <xf numFmtId="0" fontId="24" fillId="14" borderId="0" applyNumberFormat="0" applyBorder="0" applyAlignment="0" applyProtection="0">
      <alignment vertical="center"/>
    </xf>
    <xf numFmtId="0" fontId="25" fillId="15" borderId="0" applyNumberFormat="0" applyBorder="0" applyAlignment="0" applyProtection="0">
      <alignment vertical="center"/>
    </xf>
    <xf numFmtId="0" fontId="25" fillId="16" borderId="0" applyNumberFormat="0" applyBorder="0" applyAlignment="0" applyProtection="0">
      <alignment vertical="center"/>
    </xf>
    <xf numFmtId="0" fontId="24" fillId="17" borderId="0" applyNumberFormat="0" applyBorder="0" applyAlignment="0" applyProtection="0">
      <alignment vertical="center"/>
    </xf>
    <xf numFmtId="0" fontId="24" fillId="18" borderId="0" applyNumberFormat="0" applyBorder="0" applyAlignment="0" applyProtection="0">
      <alignment vertical="center"/>
    </xf>
    <xf numFmtId="0" fontId="25" fillId="19" borderId="0" applyNumberFormat="0" applyBorder="0" applyAlignment="0" applyProtection="0">
      <alignment vertical="center"/>
    </xf>
    <xf numFmtId="0" fontId="25" fillId="20" borderId="0" applyNumberFormat="0" applyBorder="0" applyAlignment="0" applyProtection="0">
      <alignment vertical="center"/>
    </xf>
    <xf numFmtId="0" fontId="24" fillId="21" borderId="0" applyNumberFormat="0" applyBorder="0" applyAlignment="0" applyProtection="0">
      <alignment vertical="center"/>
    </xf>
    <xf numFmtId="0" fontId="24" fillId="22" borderId="0" applyNumberFormat="0" applyBorder="0" applyAlignment="0" applyProtection="0">
      <alignment vertical="center"/>
    </xf>
    <xf numFmtId="0" fontId="25" fillId="23" borderId="0" applyNumberFormat="0" applyBorder="0" applyAlignment="0" applyProtection="0">
      <alignment vertical="center"/>
    </xf>
    <xf numFmtId="0" fontId="25" fillId="24" borderId="0" applyNumberFormat="0" applyBorder="0" applyAlignment="0" applyProtection="0">
      <alignment vertical="center"/>
    </xf>
    <xf numFmtId="0" fontId="24" fillId="25" borderId="0" applyNumberFormat="0" applyBorder="0" applyAlignment="0" applyProtection="0">
      <alignment vertical="center"/>
    </xf>
    <xf numFmtId="0" fontId="24" fillId="26" borderId="0" applyNumberFormat="0" applyBorder="0" applyAlignment="0" applyProtection="0">
      <alignment vertical="center"/>
    </xf>
    <xf numFmtId="0" fontId="25" fillId="27" borderId="0" applyNumberFormat="0" applyBorder="0" applyAlignment="0" applyProtection="0">
      <alignment vertical="center"/>
    </xf>
    <xf numFmtId="0" fontId="25" fillId="28" borderId="0" applyNumberFormat="0" applyBorder="0" applyAlignment="0" applyProtection="0">
      <alignment vertical="center"/>
    </xf>
    <xf numFmtId="0" fontId="24" fillId="29" borderId="0" applyNumberFormat="0" applyBorder="0" applyAlignment="0" applyProtection="0">
      <alignment vertical="center"/>
    </xf>
    <xf numFmtId="0" fontId="24" fillId="30" borderId="0" applyNumberFormat="0" applyBorder="0" applyAlignment="0" applyProtection="0">
      <alignment vertical="center"/>
    </xf>
    <xf numFmtId="0" fontId="25" fillId="31" borderId="0" applyNumberFormat="0" applyBorder="0" applyAlignment="0" applyProtection="0">
      <alignment vertical="center"/>
    </xf>
    <xf numFmtId="0" fontId="25" fillId="32" borderId="0" applyNumberFormat="0" applyBorder="0" applyAlignment="0" applyProtection="0">
      <alignment vertical="center"/>
    </xf>
    <xf numFmtId="0" fontId="24" fillId="33" borderId="0" applyNumberFormat="0" applyBorder="0" applyAlignment="0" applyProtection="0">
      <alignment vertical="center"/>
    </xf>
    <xf numFmtId="0" fontId="26" fillId="0" borderId="0"/>
  </cellStyleXfs>
  <cellXfs count="19">
    <xf numFmtId="0" fontId="0" fillId="0" borderId="0" xfId="0">
      <alignment vertical="center"/>
    </xf>
    <xf numFmtId="0" fontId="1" fillId="0" borderId="0" xfId="0" applyFont="1" applyAlignment="1">
      <alignment horizontal="center" vertical="center" wrapText="1"/>
    </xf>
    <xf numFmtId="0" fontId="2" fillId="0" borderId="0" xfId="0" applyFont="1" applyAlignment="1">
      <alignment horizontal="left" vertical="center"/>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3" fillId="0" borderId="1" xfId="0" applyFont="1" applyBorder="1" applyAlignment="1">
      <alignment horizontal="center" vertical="center" wrapText="1"/>
    </xf>
    <xf numFmtId="0" fontId="4" fillId="0" borderId="1" xfId="49" applyFont="1" applyBorder="1" applyAlignment="1">
      <alignment horizontal="center" vertical="center" wrapText="1"/>
    </xf>
    <xf numFmtId="0" fontId="4" fillId="0" borderId="1" xfId="49" applyFont="1" applyBorder="1" applyAlignment="1">
      <alignment horizontal="center" vertical="center"/>
    </xf>
    <xf numFmtId="176" fontId="4" fillId="0" borderId="1" xfId="49" applyNumberFormat="1" applyFont="1" applyBorder="1" applyAlignment="1">
      <alignment horizontal="center" vertical="center"/>
    </xf>
    <xf numFmtId="176" fontId="5" fillId="2" borderId="1" xfId="49" applyNumberFormat="1" applyFont="1" applyFill="1" applyBorder="1" applyAlignment="1">
      <alignment horizontal="center" vertical="center" wrapText="1"/>
    </xf>
    <xf numFmtId="176" fontId="2" fillId="0" borderId="1" xfId="0" applyNumberFormat="1" applyFont="1" applyBorder="1" applyAlignment="1">
      <alignment horizontal="center" vertical="center" wrapText="1"/>
    </xf>
    <xf numFmtId="0" fontId="2" fillId="0" borderId="4" xfId="0" applyFont="1" applyBorder="1" applyAlignment="1">
      <alignment horizontal="center" vertical="center" wrapText="1"/>
    </xf>
    <xf numFmtId="0" fontId="2" fillId="0" borderId="5" xfId="0" applyFont="1" applyBorder="1" applyAlignment="1">
      <alignment horizontal="center" vertical="center" wrapText="1"/>
    </xf>
    <xf numFmtId="0" fontId="2" fillId="0" borderId="6" xfId="0" applyFont="1" applyBorder="1" applyAlignment="1">
      <alignment horizontal="center" vertical="center" wrapText="1"/>
    </xf>
    <xf numFmtId="0" fontId="6" fillId="0" borderId="0" xfId="0" applyFont="1" applyAlignment="1">
      <alignment horizontal="left" vertical="top" wrapText="1"/>
    </xf>
    <xf numFmtId="176" fontId="0" fillId="0" borderId="0" xfId="0" applyNumberFormat="1">
      <alignment vertical="center"/>
    </xf>
    <xf numFmtId="0" fontId="0" fillId="0" borderId="0" xfId="0" applyAlignment="1">
      <alignment horizontal="center" vertical="center" wrapText="1"/>
    </xf>
    <xf numFmtId="0" fontId="0" fillId="0" borderId="0" xfId="0" applyAlignment="1">
      <alignment horizontal="left"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Normal"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10"/>
  <sheetViews>
    <sheetView tabSelected="1" zoomScale="115" zoomScaleNormal="115" zoomScaleSheetLayoutView="115" workbookViewId="0">
      <selection activeCell="O5" sqref="O5"/>
    </sheetView>
  </sheetViews>
  <sheetFormatPr defaultColWidth="9" defaultRowHeight="13.5"/>
  <cols>
    <col min="1" max="1" width="6.625" customWidth="1"/>
    <col min="2" max="2" width="17.0416666666667" customWidth="1"/>
    <col min="3" max="3" width="10.125" customWidth="1"/>
    <col min="4" max="4" width="7.34166666666667" customWidth="1"/>
    <col min="5" max="5" width="15.7916666666667" customWidth="1"/>
    <col min="6" max="7" width="14.0916666666667" customWidth="1"/>
    <col min="8" max="10" width="15.7916666666667" customWidth="1"/>
    <col min="11" max="11" width="7.75833333333333" customWidth="1"/>
    <col min="12" max="12" width="12.625"/>
    <col min="14" max="14" width="12.625"/>
  </cols>
  <sheetData>
    <row r="1" ht="28" customHeight="1" spans="1:12">
      <c r="A1" s="1" t="s">
        <v>0</v>
      </c>
      <c r="B1" s="1"/>
      <c r="C1" s="1"/>
      <c r="D1" s="1"/>
      <c r="E1" s="1"/>
      <c r="F1" s="1"/>
      <c r="G1" s="1"/>
      <c r="H1" s="1"/>
      <c r="I1" s="1"/>
      <c r="J1" s="1"/>
      <c r="K1" s="1"/>
    </row>
    <row r="2" ht="20" customHeight="1" spans="1:12">
      <c r="A2" s="2" t="s">
        <v>1</v>
      </c>
      <c r="B2" s="2"/>
      <c r="C2" s="2"/>
      <c r="D2" s="2"/>
      <c r="E2" s="2"/>
      <c r="F2" s="2"/>
      <c r="G2" s="2"/>
      <c r="H2" s="2"/>
      <c r="I2" s="2"/>
      <c r="J2" s="2"/>
      <c r="K2" s="2"/>
    </row>
    <row r="3" ht="30" customHeight="1" spans="1:12">
      <c r="A3" s="3" t="s">
        <v>2</v>
      </c>
      <c r="B3" s="3" t="s">
        <v>3</v>
      </c>
      <c r="C3" s="3" t="s">
        <v>4</v>
      </c>
      <c r="D3" s="4" t="s">
        <v>5</v>
      </c>
      <c r="E3" s="3" t="s">
        <v>6</v>
      </c>
      <c r="F3" s="3" t="s">
        <v>7</v>
      </c>
      <c r="G3" s="3" t="s">
        <v>8</v>
      </c>
      <c r="H3" s="3" t="s">
        <v>9</v>
      </c>
      <c r="I3" s="3" t="s">
        <v>10</v>
      </c>
      <c r="J3" s="3" t="s">
        <v>11</v>
      </c>
      <c r="K3" s="3" t="s">
        <v>12</v>
      </c>
    </row>
    <row r="4" ht="23" customHeight="1" spans="1:12">
      <c r="A4" s="3"/>
      <c r="B4" s="3"/>
      <c r="C4" s="3"/>
      <c r="D4" s="5"/>
      <c r="E4" s="6" t="s">
        <v>13</v>
      </c>
      <c r="F4" s="6" t="s">
        <v>14</v>
      </c>
      <c r="G4" s="6" t="s">
        <v>15</v>
      </c>
      <c r="H4" s="6" t="s">
        <v>16</v>
      </c>
      <c r="I4" s="6" t="s">
        <v>17</v>
      </c>
      <c r="J4" s="6" t="s">
        <v>18</v>
      </c>
      <c r="K4" s="3"/>
    </row>
    <row r="5" ht="25" customHeight="1" spans="1:12">
      <c r="A5" s="3">
        <v>1</v>
      </c>
      <c r="B5" s="7" t="s">
        <v>19</v>
      </c>
      <c r="C5" s="7" t="s">
        <v>20</v>
      </c>
      <c r="D5" s="8" t="s">
        <v>21</v>
      </c>
      <c r="E5" s="9">
        <v>60000</v>
      </c>
      <c r="F5" s="10"/>
      <c r="G5" s="10">
        <f>ROUND(F5*1.13,2)</f>
        <v>0</v>
      </c>
      <c r="H5" s="10">
        <f>ROUND(E5*F5,2)</f>
        <v>0</v>
      </c>
      <c r="I5" s="11">
        <f>ROUND(E5*F5*1.13,2)</f>
        <v>0</v>
      </c>
      <c r="J5" s="11">
        <f>I5-H5</f>
        <v>0</v>
      </c>
      <c r="K5" s="3"/>
    </row>
    <row r="6" ht="25" customHeight="1" spans="1:12">
      <c r="A6" s="12" t="s">
        <v>22</v>
      </c>
      <c r="B6" s="13"/>
      <c r="C6" s="13"/>
      <c r="D6" s="13"/>
      <c r="E6" s="14"/>
      <c r="F6" s="3"/>
      <c r="G6" s="3"/>
      <c r="H6" s="11">
        <f>SUM(H5:H5)</f>
        <v>0</v>
      </c>
      <c r="I6" s="11">
        <f t="shared" ref="H6:J6" si="0">SUM(I5:I5)</f>
        <v>0</v>
      </c>
      <c r="J6" s="11">
        <f t="shared" si="0"/>
        <v>0</v>
      </c>
      <c r="K6" s="3"/>
    </row>
    <row r="7" ht="99" customHeight="1" spans="1:12">
      <c r="A7" s="15" t="s">
        <v>23</v>
      </c>
      <c r="B7" s="15"/>
      <c r="C7" s="15"/>
      <c r="D7" s="15"/>
      <c r="E7" s="15"/>
      <c r="F7" s="15"/>
      <c r="G7" s="15"/>
      <c r="H7" s="15"/>
      <c r="I7" s="15"/>
      <c r="J7" s="15"/>
      <c r="K7" s="15"/>
    </row>
    <row r="8" ht="128" customHeight="1" spans="1:12">
      <c r="A8" s="15"/>
      <c r="B8" s="15"/>
      <c r="C8" s="15"/>
      <c r="D8" s="15"/>
      <c r="E8" s="15"/>
      <c r="F8" s="15"/>
      <c r="G8" s="15"/>
      <c r="H8" s="15"/>
      <c r="I8" s="15"/>
      <c r="J8" s="15"/>
      <c r="K8" s="15"/>
      <c r="L8" s="16"/>
    </row>
    <row r="9" ht="23" customHeight="1" spans="1:12">
      <c r="A9" s="17"/>
      <c r="B9" s="17"/>
      <c r="C9" s="17"/>
      <c r="D9" s="17"/>
      <c r="E9" s="17"/>
      <c r="F9" s="18" t="s">
        <v>24</v>
      </c>
      <c r="G9" s="18"/>
      <c r="H9" s="18"/>
      <c r="I9" s="18"/>
      <c r="J9" s="18"/>
      <c r="K9" s="18"/>
    </row>
    <row r="10" ht="23" customHeight="1" spans="1:12">
      <c r="A10" s="17"/>
      <c r="B10" s="17"/>
      <c r="C10" s="17"/>
      <c r="D10" s="17"/>
      <c r="E10" s="17"/>
      <c r="F10" s="18" t="s">
        <v>25</v>
      </c>
      <c r="G10" s="18"/>
      <c r="H10" s="18"/>
      <c r="I10" s="18"/>
      <c r="J10" s="18"/>
      <c r="K10" s="18"/>
    </row>
  </sheetData>
  <mergeCells count="10">
    <mergeCell ref="A1:K1"/>
    <mergeCell ref="A2:K2"/>
    <mergeCell ref="A6:E6"/>
    <mergeCell ref="F9:K9"/>
    <mergeCell ref="F10:K10"/>
    <mergeCell ref="A3:A4"/>
    <mergeCell ref="B3:B4"/>
    <mergeCell ref="C3:C4"/>
    <mergeCell ref="D3:D4"/>
    <mergeCell ref="A7:K8"/>
  </mergeCells>
  <printOptions horizontalCentered="1"/>
  <pageMargins left="0.393055555555556" right="0.393055555555556" top="0.751388888888889" bottom="0.751388888888889" header="0.298611111111111" footer="0.298611111111111"/>
  <pageSetup paperSize="9" orientation="landscape" horizontalDpi="6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B43" sqref="B43"/>
    </sheetView>
  </sheetViews>
  <sheetFormatPr defaultColWidth="9" defaultRowHeight="13.5"/>
  <sheetData/>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朱章瑜</cp:lastModifiedBy>
  <dcterms:created xsi:type="dcterms:W3CDTF">2023-05-12T11:15:00Z</dcterms:created>
  <dcterms:modified xsi:type="dcterms:W3CDTF">2026-06-16T10:30:45Z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2052-12.1.0.26895</vt:lpwstr>
  </property>
  <property fmtid="{D5CDD505-2E9C-101B-9397-08002B2CF9AE}" pid="3" name="ICV">
    <vt:lpwstr>DBC35A07AD664644915FFFC7725A940B_13</vt:lpwstr>
  </property>
  <property fmtid="{D5CDD505-2E9C-101B-9397-08002B2CF9AE}" pid="4" name="CalculationRule">
    <vt:i4>0</vt:i4>
  </property>
</Properties>
</file>