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578" activeTab="2"/>
  </bookViews>
  <sheets>
    <sheet name="封-2 采购控制价封面" sheetId="3" r:id="rId1"/>
    <sheet name="汇总表" sheetId="4" r:id="rId2"/>
    <sheet name="报价表" sheetId="2" r:id="rId3"/>
  </sheets>
  <definedNames>
    <definedName name="_xlnm._FilterDatabase" localSheetId="2" hidden="1">报价表!$A$3:$F$31</definedName>
    <definedName name="_xlnm.Print_Area" localSheetId="2">报价表!$A$1:$H$31</definedName>
    <definedName name="_xlnm.Print_Titles" localSheetId="2">报价表!$1:$3</definedName>
    <definedName name="_xlnm.Print_Area" localSheetId="1">汇总表!$A$1:$G$5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<sst xmlns="http://schemas.openxmlformats.org/spreadsheetml/2006/main" count="114" uniqueCount="81">
  <si>
    <t>东莞市生物技术产业园项目-广告物资二次采购</t>
  </si>
  <si>
    <t>采 购 控 制 价</t>
  </si>
  <si>
    <t>采  购  人：</t>
  </si>
  <si>
    <t>东莞市城市工程建设集团有限公司</t>
  </si>
  <si>
    <t>编  制  人：</t>
  </si>
  <si>
    <t>编制时间：   年   月   日</t>
  </si>
  <si>
    <t>审  核  人：</t>
  </si>
  <si>
    <t>审核时间：   年   月   日</t>
  </si>
  <si>
    <t>年   月   日</t>
  </si>
  <si>
    <t>东莞市生物技术产业园项目-广告物资二次采购
限价费用汇总表</t>
  </si>
  <si>
    <t>序号</t>
  </si>
  <si>
    <t>费用名称</t>
  </si>
  <si>
    <t>控制价
（元）</t>
  </si>
  <si>
    <t>采购限价
（元）</t>
  </si>
  <si>
    <t>投标人报价
不含税
（元）</t>
  </si>
  <si>
    <t>投标人报价
含税
（元）</t>
  </si>
  <si>
    <t>备注</t>
  </si>
  <si>
    <t>工程费用</t>
  </si>
  <si>
    <r>
      <rPr>
        <b/>
        <sz val="12"/>
        <rFont val="宋体"/>
        <charset val="134"/>
      </rPr>
      <t>汇总报价（含税：</t>
    </r>
    <r>
      <rPr>
        <b/>
        <u/>
        <sz val="12"/>
        <rFont val="宋体"/>
        <charset val="134"/>
      </rPr>
      <t xml:space="preserve">   </t>
    </r>
    <r>
      <rPr>
        <b/>
        <sz val="12"/>
        <rFont val="宋体"/>
        <charset val="134"/>
      </rPr>
      <t>%）</t>
    </r>
  </si>
  <si>
    <t>小写：</t>
  </si>
  <si>
    <t>大写：</t>
  </si>
  <si>
    <t>报价表</t>
  </si>
  <si>
    <t>项目名称：东莞市生物技术产业园项目-广告物资二次采购</t>
  </si>
  <si>
    <t>骏鸣</t>
  </si>
  <si>
    <t>十二番</t>
  </si>
  <si>
    <t>鸿利</t>
  </si>
  <si>
    <t>项目名称</t>
  </si>
  <si>
    <t>材质工艺</t>
  </si>
  <si>
    <t>单位</t>
  </si>
  <si>
    <t>暂定
工程量</t>
  </si>
  <si>
    <t>不含税单价</t>
  </si>
  <si>
    <t>不含税合价</t>
  </si>
  <si>
    <t>均价</t>
  </si>
  <si>
    <t>旗帜</t>
  </si>
  <si>
    <t>材质：纺织品；工艺：水印或丝网印；</t>
  </si>
  <si>
    <t>m2</t>
  </si>
  <si>
    <t>彩旗</t>
  </si>
  <si>
    <t>材质：涤纶布；规格尺寸∶600mm×1200mm 
旗杆高度∶直径20mm铁管2.0m</t>
  </si>
  <si>
    <t>面</t>
  </si>
  <si>
    <t>墙体包装</t>
  </si>
  <si>
    <t>1、制作要求：密实假草皮</t>
  </si>
  <si>
    <t>宣传栏</t>
  </si>
  <si>
    <t>材质：立柱采用直径76.2mm，厚度1.2mm钢管。框架采用30mm×40mm×1不锈钢焊接，0.5mm镀锌铁皮+纵横25×25×1mm背龙骨间距500mm+ 车贴；6mm铝塑板雨棚工艺</t>
  </si>
  <si>
    <t>钢筋加工棚安全宣传牌</t>
  </si>
  <si>
    <t>材质：不锈钢立柱采用直径76.2mm,厚度1.2mm钢管。内外框架采用50mm×20mm×1mm不锈钢焊接。底板用0.5mm镀锌铁皮，面贴高清灯箱布。</t>
  </si>
  <si>
    <t>窗帘</t>
  </si>
  <si>
    <t>制作要求：灰白色窗帘布，
规格尺寸：根据窗户的大小尺寸进行调整。</t>
  </si>
  <si>
    <t>广告</t>
  </si>
  <si>
    <t>材质：户外贴；</t>
  </si>
  <si>
    <t>材质：灯布；</t>
  </si>
  <si>
    <t>广告字</t>
  </si>
  <si>
    <t>材质:0.5mm铁皮字烤漆;.</t>
  </si>
  <si>
    <t>材质：10mmPVC雕刻字。</t>
  </si>
  <si>
    <t>PVC板各类图牌</t>
  </si>
  <si>
    <t>材质：10mmPVC板UV
规格尺寸：根据现场实际需求</t>
  </si>
  <si>
    <t>材质：5mmPVC板背胶
规格尺寸：根据现场实际需求</t>
  </si>
  <si>
    <t>材质：3mmPVC板背胶
规格尺寸：根据现场实际需求</t>
  </si>
  <si>
    <t>KT板各类图牌</t>
  </si>
  <si>
    <t>制作材质：KT板背胶
规格尺寸：根据现场实际需求</t>
  </si>
  <si>
    <t>制作要求:银色铝型边框。
制作材质:户外背胶裱KT板。
规格尺寸: 根据现场实际需求</t>
  </si>
  <si>
    <t>楼栋层标示牌</t>
  </si>
  <si>
    <t>1、楼栋标识牌外观为长方形，楼层标识牌外观为正方形，尺寸根据现场实际需求。
2、标识牌制作材料为不锈钢边框25×25×1mm+0.6mm镀锌穿孔板+车身贴。</t>
  </si>
  <si>
    <t>机械设备标语及企业logo-塔吊</t>
  </si>
  <si>
    <t>制作材质:不锈钢边框25×25×1mm+0.6mm镀锌穿孔板+车身贴，长度方向加设一根25×25×1不锈钢管。
制作尺寸:根据实际情况按图形及文字分块制作。</t>
  </si>
  <si>
    <t>机械设备标语及企业logo-施工电梯</t>
  </si>
  <si>
    <t>标识安装于施工电梯临街面上方，尺寸根据笼体尺寸进行调整。标识制作材料为不锈钢25×25×1mm边框+0.5mm镀锌板+灯布喷绘，长度方向加设一根25*25*1不锈钢管。</t>
  </si>
  <si>
    <t>防护棚标语</t>
  </si>
  <si>
    <t>制作要求:
1、防护棚标语采用:0.5mm镀锌铁皮+520灯箱布。</t>
  </si>
  <si>
    <t>亚克力标识牌</t>
  </si>
  <si>
    <t>制作材质：3mm透明亚克力UV</t>
  </si>
  <si>
    <t>零星围蔽</t>
  </si>
  <si>
    <t>制作要求：框架20mmx40mmx2mm镀锌扁通纵横间距1000mm焊接,面层镀锌瓦封闭</t>
  </si>
  <si>
    <t>地毯</t>
  </si>
  <si>
    <t>活动专用一次性红地毯</t>
  </si>
  <si>
    <t>扣板</t>
  </si>
  <si>
    <t>C84扣板配龙骨背面焊接4*4方通支架</t>
  </si>
  <si>
    <t>手脚架地铺5厘亚克力板</t>
  </si>
  <si>
    <t>针对非标异形、不规则造型亚克力装饰构件，依据现场实际尺寸及空间造型需求，进行实地精准测量、放样定位;采用专业设备现场定制裁切、精细修边塑形，适配现场异形结构弧度进行精准对位、调平校准、预埋件定位加固，通过专业固定工艺完成亚克力构件稳固安装、收口及整体调校。</t>
  </si>
  <si>
    <t>税金</t>
  </si>
  <si>
    <t>含税合价</t>
  </si>
  <si>
    <t>备注：以上单价含安装费、赶工费及运输费用。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</si>
</sst>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0.00_ "/>
    <numFmt numFmtId="179" formatCode="#,##0.00_ "/>
    <numFmt numFmtId="180" formatCode="[DBNum2][$-804]General"/>
  </numFmts>
  <fonts count="37">
    <font>
      <sz val="11"/>
      <color theme="1"/>
      <name val="宋体"/>
      <charset val="134"/>
      <scheme val="minor"/>
    </font>
    <font>
      <b/>
      <sz val="20"/>
      <name val="仿宋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rgb="FF231916"/>
      <name val="宋体"/>
      <charset val="134"/>
    </font>
    <font>
      <sz val="12"/>
      <name val="宋体"/>
      <charset val="134"/>
    </font>
    <font>
      <u/>
      <sz val="12"/>
      <color theme="1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16" applyNumberFormat="0" applyAlignment="0" applyProtection="0">
      <alignment vertical="center"/>
    </xf>
    <xf numFmtId="0" fontId="26" fillId="5" borderId="17" applyNumberFormat="0" applyAlignment="0" applyProtection="0">
      <alignment vertical="center"/>
    </xf>
    <xf numFmtId="0" fontId="27" fillId="5" borderId="16" applyNumberFormat="0" applyAlignment="0" applyProtection="0">
      <alignment vertical="center"/>
    </xf>
    <xf numFmtId="0" fontId="28" fillId="6" borderId="18" applyNumberFormat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11" fillId="0" borderId="0"/>
  </cellStyleXfs>
  <cellXfs count="82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1" fillId="0" borderId="0" xfId="0" applyFont="1" applyFill="1" applyAlignment="1" applyProtection="1">
      <alignment horizontal="center" vertical="center" shrinkToFit="1"/>
    </xf>
    <xf numFmtId="0" fontId="2" fillId="0" borderId="0" xfId="0" applyFont="1" applyFill="1" applyAlignment="1" applyProtection="1">
      <alignment horizontal="left" wrapText="1" shrinkToFit="1"/>
    </xf>
    <xf numFmtId="176" fontId="2" fillId="0" borderId="0" xfId="0" applyNumberFormat="1" applyFont="1" applyFill="1" applyAlignment="1" applyProtection="1">
      <alignment horizontal="left" wrapText="1" shrinkToFit="1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6" fillId="0" borderId="0" xfId="0" applyFont="1" applyFill="1" applyAlignment="1">
      <alignment vertical="center"/>
    </xf>
    <xf numFmtId="0" fontId="0" fillId="0" borderId="1" xfId="0" applyBorder="1" applyAlignment="1">
      <alignment horizontal="center" vertical="center"/>
    </xf>
    <xf numFmtId="177" fontId="0" fillId="0" borderId="0" xfId="0" applyNumberFormat="1" applyFont="1" applyAlignment="1">
      <alignment horizontal="center" vertical="center"/>
    </xf>
    <xf numFmtId="177" fontId="6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178" fontId="8" fillId="0" borderId="0" xfId="0" applyNumberFormat="1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179" fontId="6" fillId="0" borderId="1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178" fontId="6" fillId="0" borderId="1" xfId="0" applyNumberFormat="1" applyFont="1" applyFill="1" applyBorder="1" applyAlignment="1">
      <alignment vertical="center"/>
    </xf>
    <xf numFmtId="179" fontId="6" fillId="0" borderId="2" xfId="0" applyNumberFormat="1" applyFont="1" applyFill="1" applyBorder="1" applyAlignment="1">
      <alignment horizontal="center" vertical="center"/>
    </xf>
    <xf numFmtId="179" fontId="6" fillId="0" borderId="3" xfId="0" applyNumberFormat="1" applyFont="1" applyFill="1" applyBorder="1" applyAlignment="1">
      <alignment horizontal="center" vertical="center"/>
    </xf>
    <xf numFmtId="179" fontId="6" fillId="0" borderId="4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180" fontId="2" fillId="0" borderId="2" xfId="0" applyNumberFormat="1" applyFont="1" applyFill="1" applyBorder="1" applyAlignment="1">
      <alignment horizontal="center" vertical="center"/>
    </xf>
    <xf numFmtId="180" fontId="2" fillId="0" borderId="3" xfId="0" applyNumberFormat="1" applyFont="1" applyFill="1" applyBorder="1" applyAlignment="1">
      <alignment horizontal="center" vertical="center"/>
    </xf>
    <xf numFmtId="180" fontId="2" fillId="0" borderId="4" xfId="0" applyNumberFormat="1" applyFont="1" applyFill="1" applyBorder="1" applyAlignment="1">
      <alignment horizontal="center" vertical="center"/>
    </xf>
    <xf numFmtId="0" fontId="11" fillId="0" borderId="0" xfId="49" applyFont="1" applyFill="1" applyAlignment="1"/>
    <xf numFmtId="0" fontId="10" fillId="2" borderId="0" xfId="49" applyFont="1" applyFill="1" applyAlignment="1">
      <alignment horizontal="left" vertical="center" wrapText="1"/>
    </xf>
    <xf numFmtId="0" fontId="12" fillId="2" borderId="11" xfId="49" applyFont="1" applyFill="1" applyBorder="1" applyAlignment="1">
      <alignment horizontal="center" wrapText="1"/>
    </xf>
    <xf numFmtId="0" fontId="12" fillId="2" borderId="0" xfId="49" applyFont="1" applyFill="1" applyAlignment="1">
      <alignment horizontal="left" wrapText="1"/>
    </xf>
    <xf numFmtId="0" fontId="13" fillId="2" borderId="0" xfId="49" applyFont="1" applyFill="1" applyAlignment="1">
      <alignment horizontal="center" wrapText="1"/>
    </xf>
    <xf numFmtId="0" fontId="13" fillId="2" borderId="0" xfId="49" applyFont="1" applyFill="1" applyAlignment="1">
      <alignment wrapText="1"/>
    </xf>
    <xf numFmtId="0" fontId="14" fillId="2" borderId="0" xfId="49" applyFont="1" applyFill="1" applyAlignment="1">
      <alignment horizontal="center" wrapText="1"/>
    </xf>
    <xf numFmtId="0" fontId="15" fillId="2" borderId="11" xfId="49" applyFont="1" applyFill="1" applyBorder="1" applyAlignment="1">
      <alignment horizontal="center" wrapText="1"/>
    </xf>
    <xf numFmtId="0" fontId="14" fillId="2" borderId="0" xfId="49" applyFont="1" applyFill="1" applyAlignment="1">
      <alignment horizontal="right" wrapText="1"/>
    </xf>
    <xf numFmtId="0" fontId="16" fillId="2" borderId="12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left" wrapText="1"/>
    </xf>
    <xf numFmtId="0" fontId="15" fillId="2" borderId="11" xfId="49" applyFont="1" applyFill="1" applyBorder="1" applyAlignment="1">
      <alignment wrapText="1"/>
    </xf>
    <xf numFmtId="0" fontId="15" fillId="2" borderId="0" xfId="49" applyFont="1" applyFill="1" applyBorder="1" applyAlignment="1">
      <alignment horizontal="left" wrapText="1"/>
    </xf>
    <xf numFmtId="0" fontId="16" fillId="2" borderId="0" xfId="49" applyFont="1" applyFill="1" applyBorder="1" applyAlignment="1">
      <alignment horizontal="center" vertical="top" wrapText="1"/>
    </xf>
    <xf numFmtId="0" fontId="10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vertical="center" wrapText="1"/>
    </xf>
    <xf numFmtId="0" fontId="14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right" vertical="top" wrapText="1"/>
    </xf>
    <xf numFmtId="0" fontId="10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view="pageBreakPreview" zoomScaleNormal="100" workbookViewId="0">
      <selection activeCell="L4" sqref="L4"/>
    </sheetView>
  </sheetViews>
  <sheetFormatPr defaultColWidth="7.88333333333333" defaultRowHeight="11.25" outlineLevelCol="6"/>
  <cols>
    <col min="1" max="1" width="15.3166666666667" style="63" customWidth="1"/>
    <col min="2" max="2" width="2.19166666666667" style="63" customWidth="1"/>
    <col min="3" max="3" width="18.9666666666667" style="63" customWidth="1"/>
    <col min="4" max="4" width="21.75" style="63" customWidth="1"/>
    <col min="5" max="5" width="37.475" style="63" customWidth="1"/>
    <col min="6" max="6" width="2.33333333333333" style="63" customWidth="1"/>
    <col min="7" max="7" width="10.0083333333333" style="63" customWidth="1"/>
    <col min="8" max="16384" width="7.88333333333333" style="63"/>
  </cols>
  <sheetData>
    <row r="1" ht="127.5" customHeight="1" spans="1:7">
      <c r="A1" s="64"/>
      <c r="B1" s="64"/>
      <c r="C1" s="65" t="s">
        <v>0</v>
      </c>
      <c r="D1" s="65"/>
      <c r="E1" s="65"/>
      <c r="F1" s="65"/>
      <c r="G1" s="66"/>
    </row>
    <row r="2" ht="60" customHeight="1" spans="1:7">
      <c r="A2" s="67" t="s">
        <v>1</v>
      </c>
      <c r="B2" s="67"/>
      <c r="C2" s="67"/>
      <c r="D2" s="67"/>
      <c r="E2" s="67"/>
      <c r="F2" s="67"/>
      <c r="G2" s="67"/>
    </row>
    <row r="3" ht="75" customHeight="1" spans="1:7">
      <c r="A3" s="68"/>
      <c r="B3" s="69" t="s">
        <v>2</v>
      </c>
      <c r="C3" s="69"/>
      <c r="D3" s="70" t="s">
        <v>3</v>
      </c>
      <c r="E3" s="70"/>
      <c r="F3" s="68"/>
      <c r="G3" s="68"/>
    </row>
    <row r="4" ht="65" customHeight="1" spans="1:7">
      <c r="A4" s="68"/>
      <c r="B4" s="71"/>
      <c r="C4" s="71"/>
      <c r="D4" s="72"/>
      <c r="E4" s="72"/>
      <c r="F4" s="68"/>
      <c r="G4" s="68"/>
    </row>
    <row r="5" ht="60" customHeight="1" spans="1:7">
      <c r="A5" s="73"/>
      <c r="B5" s="69" t="s">
        <v>4</v>
      </c>
      <c r="C5" s="69"/>
      <c r="D5" s="74"/>
      <c r="E5" s="75" t="s">
        <v>5</v>
      </c>
      <c r="F5" s="73"/>
      <c r="G5" s="73"/>
    </row>
    <row r="6" ht="36" customHeight="1" spans="1:7">
      <c r="A6" s="73"/>
      <c r="B6" s="71"/>
      <c r="C6" s="71"/>
      <c r="D6" s="72"/>
      <c r="E6" s="76"/>
      <c r="F6" s="73"/>
      <c r="G6" s="73"/>
    </row>
    <row r="7" ht="60.75" customHeight="1" spans="1:7">
      <c r="A7" s="73"/>
      <c r="B7" s="69" t="s">
        <v>6</v>
      </c>
      <c r="C7" s="69"/>
      <c r="D7" s="74"/>
      <c r="E7" s="75" t="s">
        <v>7</v>
      </c>
      <c r="F7" s="73"/>
      <c r="G7" s="73"/>
    </row>
    <row r="8" ht="36" customHeight="1" spans="1:7">
      <c r="A8" s="73"/>
      <c r="B8" s="77"/>
      <c r="C8" s="77"/>
      <c r="D8" s="72"/>
      <c r="E8" s="76"/>
      <c r="F8" s="77"/>
      <c r="G8" s="77"/>
    </row>
    <row r="9" ht="69.75" customHeight="1" spans="1:7">
      <c r="A9" s="73"/>
      <c r="B9" s="78"/>
      <c r="C9" s="78"/>
      <c r="D9" s="69" t="s">
        <v>8</v>
      </c>
      <c r="E9" s="69"/>
      <c r="F9" s="73"/>
      <c r="G9" s="73"/>
    </row>
    <row r="10" ht="18" customHeight="1" spans="1:7">
      <c r="A10" s="73"/>
      <c r="B10" s="78"/>
      <c r="C10" s="78"/>
      <c r="D10" s="79"/>
      <c r="E10" s="79"/>
      <c r="F10" s="80"/>
      <c r="G10" s="80"/>
    </row>
    <row r="11" ht="18" customHeight="1" spans="1:7">
      <c r="A11" s="64"/>
      <c r="B11" s="64"/>
      <c r="C11" s="77"/>
      <c r="D11" s="77"/>
      <c r="E11" s="77"/>
      <c r="F11" s="77"/>
      <c r="G11" s="81"/>
    </row>
  </sheetData>
  <mergeCells count="24">
    <mergeCell ref="A1:B1"/>
    <mergeCell ref="C1:F1"/>
    <mergeCell ref="A2:G2"/>
    <mergeCell ref="B3:C3"/>
    <mergeCell ref="D3:E3"/>
    <mergeCell ref="B4:C4"/>
    <mergeCell ref="D4:E4"/>
    <mergeCell ref="B5:C5"/>
    <mergeCell ref="F5:G5"/>
    <mergeCell ref="B6:C6"/>
    <mergeCell ref="D6:E6"/>
    <mergeCell ref="F6:G6"/>
    <mergeCell ref="B7:C7"/>
    <mergeCell ref="F7:G7"/>
    <mergeCell ref="B8:C8"/>
    <mergeCell ref="D8:E8"/>
    <mergeCell ref="F8:G8"/>
    <mergeCell ref="B9:C9"/>
    <mergeCell ref="D9:E9"/>
    <mergeCell ref="F9:G9"/>
    <mergeCell ref="B10:C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scale="8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"/>
  <sheetViews>
    <sheetView view="pageBreakPreview" zoomScaleNormal="100" workbookViewId="0">
      <selection activeCell="D3" sqref="D3"/>
    </sheetView>
  </sheetViews>
  <sheetFormatPr defaultColWidth="9.33333333333333" defaultRowHeight="14.25" outlineLevelRow="4" outlineLevelCol="6"/>
  <cols>
    <col min="1" max="1" width="7.125" style="36" customWidth="1"/>
    <col min="2" max="2" width="19.8416666666667" style="36" customWidth="1"/>
    <col min="3" max="3" width="29.5583333333333" style="36" customWidth="1"/>
    <col min="4" max="4" width="20.1" style="36" customWidth="1"/>
    <col min="5" max="6" width="24.6333333333333" style="36" customWidth="1"/>
    <col min="7" max="7" width="21.525" style="36" customWidth="1"/>
    <col min="8" max="16384" width="9.33333333333333" style="36"/>
  </cols>
  <sheetData>
    <row r="1" s="36" customFormat="1" ht="54" customHeight="1" spans="1:7">
      <c r="A1" s="40" t="s">
        <v>9</v>
      </c>
      <c r="B1" s="41"/>
      <c r="C1" s="41"/>
      <c r="D1" s="42"/>
      <c r="E1" s="41"/>
      <c r="F1" s="41"/>
      <c r="G1" s="41"/>
    </row>
    <row r="2" s="36" customFormat="1" ht="52" customHeight="1" spans="1:7">
      <c r="A2" s="43" t="s">
        <v>10</v>
      </c>
      <c r="B2" s="43" t="s">
        <v>11</v>
      </c>
      <c r="C2" s="44" t="s">
        <v>12</v>
      </c>
      <c r="D2" s="45" t="s">
        <v>13</v>
      </c>
      <c r="E2" s="44" t="s">
        <v>14</v>
      </c>
      <c r="F2" s="44" t="s">
        <v>15</v>
      </c>
      <c r="G2" s="43" t="s">
        <v>16</v>
      </c>
    </row>
    <row r="3" s="36" customFormat="1" ht="52" customHeight="1" spans="1:7">
      <c r="A3" s="46">
        <v>1</v>
      </c>
      <c r="B3" s="47" t="s">
        <v>17</v>
      </c>
      <c r="C3" s="48">
        <f>报价表!G30</f>
        <v>495889.2</v>
      </c>
      <c r="D3" s="48">
        <f>C3</f>
        <v>495889.2</v>
      </c>
      <c r="E3" s="48"/>
      <c r="F3" s="48"/>
      <c r="G3" s="49"/>
    </row>
    <row r="4" s="36" customFormat="1" ht="52" customHeight="1" spans="1:7">
      <c r="A4" s="50" t="s">
        <v>18</v>
      </c>
      <c r="B4" s="51"/>
      <c r="C4" s="52"/>
      <c r="D4" s="53" t="s">
        <v>19</v>
      </c>
      <c r="E4" s="54">
        <f>F3</f>
        <v>0</v>
      </c>
      <c r="F4" s="55"/>
      <c r="G4" s="56"/>
    </row>
    <row r="5" s="36" customFormat="1" ht="52" customHeight="1" spans="1:7">
      <c r="A5" s="57"/>
      <c r="B5" s="58"/>
      <c r="C5" s="59"/>
      <c r="D5" s="53" t="s">
        <v>20</v>
      </c>
      <c r="E5" s="60" t="str">
        <f>IF(E4&lt;0,"负","")&amp;IF(TRUNC(E4)=E4,TEXT(IF(E4&lt;0,-E4,E4),"[DBNum2]")&amp;"元整",IF(TRUNC(E4*10)=E4*10,TEXT(TRUNC(IF(E4&lt;0,-E4,E4)),"[DBNum2]")&amp;"元"&amp;TEXT(RIGHT(E4),"[DBNum2]")&amp;"角整",TEXT(TRUNC(E4),"[DBNum2]")&amp;"元"&amp;IF(ISNUMBER(FIND(".0",E4)),"零",TEXT(LEFT(RIGHT(E4,2)),"[DBNum2]")&amp;"角")&amp;TEXT(RIGHT(E4),"[DBNum2]")&amp;"分"))</f>
        <v>零元整</v>
      </c>
      <c r="F5" s="61"/>
      <c r="G5" s="62"/>
    </row>
  </sheetData>
  <mergeCells count="4">
    <mergeCell ref="A1:G1"/>
    <mergeCell ref="E4:G4"/>
    <mergeCell ref="E5:G5"/>
    <mergeCell ref="A4:C5"/>
  </mergeCells>
  <pageMargins left="0.75" right="0.75" top="1" bottom="1" header="0.5" footer="0.5"/>
  <pageSetup paperSize="9" scale="5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5"/>
  <sheetViews>
    <sheetView tabSelected="1" view="pageBreakPreview" zoomScaleNormal="100" topLeftCell="A18" workbookViewId="0">
      <selection activeCell="J27" sqref="J27"/>
    </sheetView>
  </sheetViews>
  <sheetFormatPr defaultColWidth="9" defaultRowHeight="13.5"/>
  <cols>
    <col min="1" max="1" width="5.25" customWidth="1"/>
    <col min="2" max="2" width="15" style="3" customWidth="1"/>
    <col min="3" max="3" width="38" style="4" customWidth="1"/>
    <col min="4" max="4" width="5.875" style="5" customWidth="1"/>
    <col min="5" max="5" width="9.125" style="5" customWidth="1"/>
    <col min="6" max="6" width="12.625" customWidth="1"/>
    <col min="7" max="7" width="13" style="6" customWidth="1"/>
    <col min="8" max="8" width="14.25" customWidth="1"/>
    <col min="9" max="9" width="12.625" style="7"/>
    <col min="10" max="10" width="11.5" customWidth="1"/>
    <col min="11" max="11" width="12.625" customWidth="1"/>
    <col min="12" max="12" width="11.875" customWidth="1"/>
    <col min="14" max="14" width="12.625"/>
  </cols>
  <sheetData>
    <row r="1" ht="25.5" spans="1:8">
      <c r="A1" s="8" t="s">
        <v>21</v>
      </c>
      <c r="B1" s="8"/>
      <c r="C1" s="8"/>
      <c r="D1" s="8"/>
      <c r="E1" s="8"/>
      <c r="F1" s="8"/>
      <c r="G1" s="8"/>
      <c r="H1" s="8"/>
    </row>
    <row r="2" spans="1:12">
      <c r="A2" s="9" t="s">
        <v>22</v>
      </c>
      <c r="B2" s="9"/>
      <c r="C2" s="9"/>
      <c r="D2" s="9"/>
      <c r="E2" s="9"/>
      <c r="F2" s="9"/>
      <c r="G2" s="10"/>
      <c r="H2" s="9"/>
      <c r="J2" s="37" t="s">
        <v>23</v>
      </c>
      <c r="K2" s="37" t="s">
        <v>24</v>
      </c>
      <c r="L2" s="37" t="s">
        <v>25</v>
      </c>
    </row>
    <row r="3" s="1" customFormat="1" ht="27" spans="1:12">
      <c r="A3" s="11" t="s">
        <v>10</v>
      </c>
      <c r="B3" s="12" t="s">
        <v>26</v>
      </c>
      <c r="C3" s="13" t="s">
        <v>27</v>
      </c>
      <c r="D3" s="13" t="s">
        <v>28</v>
      </c>
      <c r="E3" s="13" t="s">
        <v>29</v>
      </c>
      <c r="F3" s="14" t="s">
        <v>30</v>
      </c>
      <c r="G3" s="15" t="s">
        <v>31</v>
      </c>
      <c r="H3" s="11" t="s">
        <v>16</v>
      </c>
      <c r="I3" s="38" t="s">
        <v>32</v>
      </c>
      <c r="J3" s="14" t="s">
        <v>30</v>
      </c>
      <c r="K3" s="14" t="s">
        <v>30</v>
      </c>
      <c r="L3" s="14" t="s">
        <v>30</v>
      </c>
    </row>
    <row r="4" s="1" customFormat="1" ht="25" customHeight="1" spans="1:12">
      <c r="A4" s="11">
        <v>1</v>
      </c>
      <c r="B4" s="12" t="s">
        <v>33</v>
      </c>
      <c r="C4" s="16" t="s">
        <v>34</v>
      </c>
      <c r="D4" s="13" t="s">
        <v>35</v>
      </c>
      <c r="E4" s="13">
        <v>50</v>
      </c>
      <c r="F4" s="17">
        <v>23</v>
      </c>
      <c r="G4" s="17">
        <f t="shared" ref="G4:G27" si="0">E4*F4</f>
        <v>1150</v>
      </c>
      <c r="H4" s="11"/>
      <c r="I4" s="38">
        <f>AVERAGE(J4:L4)</f>
        <v>23</v>
      </c>
      <c r="J4" s="11">
        <v>23</v>
      </c>
      <c r="K4" s="11">
        <v>24</v>
      </c>
      <c r="L4" s="11">
        <v>22</v>
      </c>
    </row>
    <row r="5" s="1" customFormat="1" ht="36" customHeight="1" spans="1:12">
      <c r="A5" s="11">
        <v>2</v>
      </c>
      <c r="B5" s="12" t="s">
        <v>36</v>
      </c>
      <c r="C5" s="16" t="s">
        <v>37</v>
      </c>
      <c r="D5" s="13" t="s">
        <v>38</v>
      </c>
      <c r="E5" s="13">
        <v>50</v>
      </c>
      <c r="F5" s="17">
        <v>45</v>
      </c>
      <c r="G5" s="17">
        <f t="shared" si="0"/>
        <v>2250</v>
      </c>
      <c r="H5" s="11"/>
      <c r="I5" s="38">
        <f>AVERAGE(J5:L5)</f>
        <v>45.3333333333333</v>
      </c>
      <c r="J5" s="11">
        <v>46</v>
      </c>
      <c r="K5" s="11">
        <v>50</v>
      </c>
      <c r="L5" s="11">
        <v>40</v>
      </c>
    </row>
    <row r="6" s="1" customFormat="1" ht="23" customHeight="1" spans="1:12">
      <c r="A6" s="11">
        <v>3</v>
      </c>
      <c r="B6" s="11" t="s">
        <v>39</v>
      </c>
      <c r="C6" s="18" t="s">
        <v>40</v>
      </c>
      <c r="D6" s="13" t="s">
        <v>35</v>
      </c>
      <c r="E6" s="13">
        <v>300</v>
      </c>
      <c r="F6" s="17">
        <v>38</v>
      </c>
      <c r="G6" s="17">
        <f t="shared" si="0"/>
        <v>11400</v>
      </c>
      <c r="H6" s="11"/>
      <c r="I6" s="38">
        <f>AVERAGE(J6:L6)</f>
        <v>38</v>
      </c>
      <c r="J6" s="11">
        <v>38</v>
      </c>
      <c r="K6" s="11">
        <v>38</v>
      </c>
      <c r="L6" s="11">
        <v>38</v>
      </c>
    </row>
    <row r="7" s="1" customFormat="1" ht="67" customHeight="1" spans="1:12">
      <c r="A7" s="11">
        <v>4</v>
      </c>
      <c r="B7" s="19" t="s">
        <v>41</v>
      </c>
      <c r="C7" s="18" t="s">
        <v>42</v>
      </c>
      <c r="D7" s="20" t="s">
        <v>35</v>
      </c>
      <c r="E7" s="20">
        <v>100</v>
      </c>
      <c r="F7" s="17">
        <v>360</v>
      </c>
      <c r="G7" s="17">
        <f t="shared" si="0"/>
        <v>36000</v>
      </c>
      <c r="H7" s="11"/>
      <c r="I7" s="38">
        <f>AVERAGE(J7:L7)</f>
        <v>360</v>
      </c>
      <c r="J7" s="11">
        <v>360</v>
      </c>
      <c r="K7" s="11">
        <v>360</v>
      </c>
      <c r="L7" s="11">
        <v>360</v>
      </c>
    </row>
    <row r="8" s="1" customFormat="1" ht="67" customHeight="1" spans="1:12">
      <c r="A8" s="11">
        <v>5</v>
      </c>
      <c r="B8" s="20" t="s">
        <v>43</v>
      </c>
      <c r="C8" s="18" t="s">
        <v>44</v>
      </c>
      <c r="D8" s="13" t="s">
        <v>35</v>
      </c>
      <c r="E8" s="20">
        <v>50</v>
      </c>
      <c r="F8" s="17">
        <v>345</v>
      </c>
      <c r="G8" s="17">
        <f t="shared" si="0"/>
        <v>17250</v>
      </c>
      <c r="H8" s="11"/>
      <c r="I8" s="38">
        <f t="shared" ref="I8:I24" si="1">AVERAGE(J8:L8)</f>
        <v>345</v>
      </c>
      <c r="J8" s="11">
        <v>345</v>
      </c>
      <c r="K8" s="11">
        <v>345</v>
      </c>
      <c r="L8" s="11">
        <v>345</v>
      </c>
    </row>
    <row r="9" s="1" customFormat="1" ht="27" spans="1:12">
      <c r="A9" s="11">
        <v>6</v>
      </c>
      <c r="B9" s="20" t="s">
        <v>45</v>
      </c>
      <c r="C9" s="18" t="s">
        <v>46</v>
      </c>
      <c r="D9" s="13" t="s">
        <v>35</v>
      </c>
      <c r="E9" s="20">
        <v>100</v>
      </c>
      <c r="F9" s="17">
        <v>84</v>
      </c>
      <c r="G9" s="17">
        <f t="shared" si="0"/>
        <v>8400</v>
      </c>
      <c r="H9" s="11"/>
      <c r="I9" s="38">
        <f t="shared" si="1"/>
        <v>84</v>
      </c>
      <c r="J9" s="11">
        <v>84</v>
      </c>
      <c r="K9" s="11">
        <v>84</v>
      </c>
      <c r="L9" s="11">
        <v>84</v>
      </c>
    </row>
    <row r="10" s="1" customFormat="1" ht="23" customHeight="1" spans="1:12">
      <c r="A10" s="11">
        <v>7</v>
      </c>
      <c r="B10" s="20" t="s">
        <v>47</v>
      </c>
      <c r="C10" s="16" t="s">
        <v>48</v>
      </c>
      <c r="D10" s="13" t="s">
        <v>35</v>
      </c>
      <c r="E10" s="13">
        <v>400</v>
      </c>
      <c r="F10" s="17">
        <v>30</v>
      </c>
      <c r="G10" s="17">
        <f t="shared" si="0"/>
        <v>12000</v>
      </c>
      <c r="H10" s="21"/>
      <c r="I10" s="38">
        <f t="shared" si="1"/>
        <v>30.1666666666667</v>
      </c>
      <c r="J10" s="11">
        <v>31</v>
      </c>
      <c r="K10" s="11">
        <v>29.5</v>
      </c>
      <c r="L10" s="11">
        <v>30</v>
      </c>
    </row>
    <row r="11" s="1" customFormat="1" ht="23" customHeight="1" spans="1:12">
      <c r="A11" s="11">
        <v>8</v>
      </c>
      <c r="B11" s="22" t="s">
        <v>47</v>
      </c>
      <c r="C11" s="16" t="s">
        <v>49</v>
      </c>
      <c r="D11" s="13" t="s">
        <v>35</v>
      </c>
      <c r="E11" s="13">
        <v>3000</v>
      </c>
      <c r="F11" s="17">
        <v>21</v>
      </c>
      <c r="G11" s="17">
        <f t="shared" si="0"/>
        <v>63000</v>
      </c>
      <c r="H11" s="11"/>
      <c r="I11" s="38">
        <f t="shared" si="1"/>
        <v>21.25</v>
      </c>
      <c r="J11" s="11">
        <v>22</v>
      </c>
      <c r="K11" s="11">
        <v>21.25</v>
      </c>
      <c r="L11" s="11">
        <v>20.5</v>
      </c>
    </row>
    <row r="12" s="1" customFormat="1" ht="23" customHeight="1" spans="1:12">
      <c r="A12" s="11">
        <v>9</v>
      </c>
      <c r="B12" s="20" t="s">
        <v>50</v>
      </c>
      <c r="C12" s="16" t="s">
        <v>51</v>
      </c>
      <c r="D12" s="13" t="s">
        <v>35</v>
      </c>
      <c r="E12" s="13">
        <v>100</v>
      </c>
      <c r="F12" s="17">
        <v>303</v>
      </c>
      <c r="G12" s="17">
        <f t="shared" si="0"/>
        <v>30300</v>
      </c>
      <c r="H12" s="11"/>
      <c r="I12" s="38">
        <f t="shared" si="1"/>
        <v>302.666666666667</v>
      </c>
      <c r="J12" s="11">
        <v>290</v>
      </c>
      <c r="K12" s="11">
        <v>358</v>
      </c>
      <c r="L12" s="11">
        <v>260</v>
      </c>
    </row>
    <row r="13" s="1" customFormat="1" ht="23" customHeight="1" spans="1:12">
      <c r="A13" s="11">
        <v>10</v>
      </c>
      <c r="B13" s="23" t="s">
        <v>50</v>
      </c>
      <c r="C13" s="18" t="s">
        <v>52</v>
      </c>
      <c r="D13" s="13" t="s">
        <v>35</v>
      </c>
      <c r="E13" s="20">
        <v>100</v>
      </c>
      <c r="F13" s="17">
        <v>193</v>
      </c>
      <c r="G13" s="17">
        <f t="shared" si="0"/>
        <v>19300</v>
      </c>
      <c r="H13" s="11"/>
      <c r="I13" s="38">
        <f t="shared" si="1"/>
        <v>193.333333333333</v>
      </c>
      <c r="J13" s="11">
        <v>200</v>
      </c>
      <c r="K13" s="11">
        <v>200</v>
      </c>
      <c r="L13" s="11">
        <v>180</v>
      </c>
    </row>
    <row r="14" s="1" customFormat="1" ht="37" customHeight="1" spans="1:12">
      <c r="A14" s="11">
        <v>11</v>
      </c>
      <c r="B14" s="20" t="s">
        <v>53</v>
      </c>
      <c r="C14" s="16" t="s">
        <v>54</v>
      </c>
      <c r="D14" s="13" t="s">
        <v>35</v>
      </c>
      <c r="E14" s="20">
        <v>100</v>
      </c>
      <c r="F14" s="17">
        <v>180</v>
      </c>
      <c r="G14" s="17">
        <f t="shared" si="0"/>
        <v>18000</v>
      </c>
      <c r="H14" s="11"/>
      <c r="I14" s="38" t="e">
        <f t="shared" si="1"/>
        <v>#DIV/0!</v>
      </c>
      <c r="J14" s="11"/>
      <c r="K14" s="11"/>
      <c r="L14" s="11"/>
    </row>
    <row r="15" s="1" customFormat="1" ht="37" customHeight="1" spans="1:12">
      <c r="A15" s="11">
        <v>12</v>
      </c>
      <c r="B15" s="20" t="s">
        <v>53</v>
      </c>
      <c r="C15" s="16" t="s">
        <v>55</v>
      </c>
      <c r="D15" s="13" t="s">
        <v>35</v>
      </c>
      <c r="E15" s="22">
        <v>100</v>
      </c>
      <c r="F15" s="17">
        <v>80</v>
      </c>
      <c r="G15" s="17">
        <f t="shared" si="0"/>
        <v>8000</v>
      </c>
      <c r="H15" s="11"/>
      <c r="I15" s="38">
        <f t="shared" si="1"/>
        <v>79.8333333333333</v>
      </c>
      <c r="J15" s="11">
        <v>80</v>
      </c>
      <c r="K15" s="11">
        <v>79.5</v>
      </c>
      <c r="L15" s="11">
        <v>80</v>
      </c>
    </row>
    <row r="16" s="1" customFormat="1" ht="37" customHeight="1" spans="1:12">
      <c r="A16" s="11">
        <v>13</v>
      </c>
      <c r="B16" s="20" t="s">
        <v>53</v>
      </c>
      <c r="C16" s="24" t="s">
        <v>56</v>
      </c>
      <c r="D16" s="13" t="s">
        <v>35</v>
      </c>
      <c r="E16" s="22">
        <v>100</v>
      </c>
      <c r="F16" s="17">
        <v>61</v>
      </c>
      <c r="G16" s="17">
        <f t="shared" si="0"/>
        <v>6100</v>
      </c>
      <c r="H16" s="11"/>
      <c r="I16" s="38">
        <f t="shared" si="1"/>
        <v>61.1666666666667</v>
      </c>
      <c r="J16" s="11">
        <v>60</v>
      </c>
      <c r="K16" s="11">
        <v>61.5</v>
      </c>
      <c r="L16" s="11">
        <v>62</v>
      </c>
    </row>
    <row r="17" s="1" customFormat="1" ht="37" customHeight="1" spans="1:12">
      <c r="A17" s="11">
        <v>14</v>
      </c>
      <c r="B17" s="20" t="s">
        <v>57</v>
      </c>
      <c r="C17" s="24" t="s">
        <v>58</v>
      </c>
      <c r="D17" s="13" t="s">
        <v>35</v>
      </c>
      <c r="E17" s="22">
        <v>1000</v>
      </c>
      <c r="F17" s="17">
        <v>50</v>
      </c>
      <c r="G17" s="17">
        <f t="shared" si="0"/>
        <v>50000</v>
      </c>
      <c r="H17" s="11"/>
      <c r="I17" s="38">
        <f t="shared" si="1"/>
        <v>49.8333333333333</v>
      </c>
      <c r="J17" s="11">
        <v>50</v>
      </c>
      <c r="K17" s="11">
        <v>49.5</v>
      </c>
      <c r="L17" s="11">
        <v>50</v>
      </c>
    </row>
    <row r="18" s="1" customFormat="1" ht="50" customHeight="1" spans="1:12">
      <c r="A18" s="11">
        <v>15</v>
      </c>
      <c r="B18" s="20" t="s">
        <v>57</v>
      </c>
      <c r="C18" s="18" t="s">
        <v>59</v>
      </c>
      <c r="D18" s="13" t="s">
        <v>35</v>
      </c>
      <c r="E18" s="20">
        <v>100</v>
      </c>
      <c r="F18" s="17">
        <v>95</v>
      </c>
      <c r="G18" s="17">
        <f t="shared" si="0"/>
        <v>9500</v>
      </c>
      <c r="H18" s="11"/>
      <c r="I18" s="38">
        <f t="shared" si="1"/>
        <v>95.3333333333333</v>
      </c>
      <c r="J18" s="11">
        <v>95</v>
      </c>
      <c r="K18" s="11">
        <v>95</v>
      </c>
      <c r="L18" s="11">
        <v>96</v>
      </c>
    </row>
    <row r="19" s="1" customFormat="1" ht="64" customHeight="1" spans="1:12">
      <c r="A19" s="11">
        <v>16</v>
      </c>
      <c r="B19" s="20" t="s">
        <v>60</v>
      </c>
      <c r="C19" s="18" t="s">
        <v>61</v>
      </c>
      <c r="D19" s="13" t="s">
        <v>35</v>
      </c>
      <c r="E19" s="20">
        <v>40</v>
      </c>
      <c r="F19" s="17">
        <v>331</v>
      </c>
      <c r="G19" s="17">
        <f t="shared" si="0"/>
        <v>13240</v>
      </c>
      <c r="H19" s="11"/>
      <c r="I19" s="38">
        <f t="shared" si="1"/>
        <v>331</v>
      </c>
      <c r="J19" s="11">
        <v>330</v>
      </c>
      <c r="K19" s="11">
        <v>328</v>
      </c>
      <c r="L19" s="11">
        <v>335</v>
      </c>
    </row>
    <row r="20" s="1" customFormat="1" ht="75" customHeight="1" spans="1:12">
      <c r="A20" s="11">
        <v>17</v>
      </c>
      <c r="B20" s="20" t="s">
        <v>62</v>
      </c>
      <c r="C20" s="18" t="s">
        <v>63</v>
      </c>
      <c r="D20" s="13" t="s">
        <v>35</v>
      </c>
      <c r="E20" s="20">
        <v>50</v>
      </c>
      <c r="F20" s="12">
        <v>256</v>
      </c>
      <c r="G20" s="17">
        <f t="shared" si="0"/>
        <v>12800</v>
      </c>
      <c r="H20" s="11"/>
      <c r="I20" s="38">
        <f t="shared" si="1"/>
        <v>255.833333333333</v>
      </c>
      <c r="J20" s="11">
        <v>257</v>
      </c>
      <c r="K20" s="11">
        <v>253.5</v>
      </c>
      <c r="L20" s="11">
        <v>257</v>
      </c>
    </row>
    <row r="21" s="1" customFormat="1" ht="69" customHeight="1" spans="1:12">
      <c r="A21" s="11">
        <v>18</v>
      </c>
      <c r="B21" s="20" t="s">
        <v>64</v>
      </c>
      <c r="C21" s="18" t="s">
        <v>65</v>
      </c>
      <c r="D21" s="13" t="s">
        <v>35</v>
      </c>
      <c r="E21" s="20">
        <v>100</v>
      </c>
      <c r="F21" s="12">
        <v>267</v>
      </c>
      <c r="G21" s="17">
        <f t="shared" si="0"/>
        <v>26700</v>
      </c>
      <c r="H21" s="11"/>
      <c r="I21" s="38">
        <f t="shared" si="1"/>
        <v>267.333333333333</v>
      </c>
      <c r="J21" s="11">
        <v>267.5</v>
      </c>
      <c r="K21" s="11">
        <v>267</v>
      </c>
      <c r="L21" s="11">
        <v>267.5</v>
      </c>
    </row>
    <row r="22" s="1" customFormat="1" ht="50" customHeight="1" spans="1:12">
      <c r="A22" s="11">
        <v>19</v>
      </c>
      <c r="B22" s="20" t="s">
        <v>66</v>
      </c>
      <c r="C22" s="18" t="s">
        <v>67</v>
      </c>
      <c r="D22" s="13" t="s">
        <v>35</v>
      </c>
      <c r="E22" s="20">
        <v>247</v>
      </c>
      <c r="F22" s="12">
        <v>100</v>
      </c>
      <c r="G22" s="17">
        <f t="shared" si="0"/>
        <v>24700</v>
      </c>
      <c r="H22" s="11"/>
      <c r="I22" s="38">
        <f t="shared" si="1"/>
        <v>99.5</v>
      </c>
      <c r="J22" s="11">
        <v>100</v>
      </c>
      <c r="K22" s="11">
        <v>98.5</v>
      </c>
      <c r="L22" s="11">
        <v>100</v>
      </c>
    </row>
    <row r="23" s="1" customFormat="1" ht="24" customHeight="1" spans="1:14">
      <c r="A23" s="11">
        <v>20</v>
      </c>
      <c r="B23" s="20" t="s">
        <v>68</v>
      </c>
      <c r="C23" s="18" t="s">
        <v>69</v>
      </c>
      <c r="D23" s="13" t="s">
        <v>35</v>
      </c>
      <c r="E23" s="12">
        <v>100</v>
      </c>
      <c r="F23" s="12">
        <v>200</v>
      </c>
      <c r="G23" s="17">
        <f t="shared" si="0"/>
        <v>20000</v>
      </c>
      <c r="H23" s="11"/>
      <c r="I23" s="38">
        <f t="shared" si="1"/>
        <v>23.8333333333333</v>
      </c>
      <c r="J23" s="11">
        <v>22</v>
      </c>
      <c r="K23" s="11">
        <v>24.5</v>
      </c>
      <c r="L23" s="11">
        <v>25</v>
      </c>
      <c r="N23" s="1">
        <f>I23/0.28/0.12</f>
        <v>709.325396825397</v>
      </c>
    </row>
    <row r="24" s="1" customFormat="1" ht="27" spans="1:12">
      <c r="A24" s="11">
        <v>21</v>
      </c>
      <c r="B24" s="20" t="s">
        <v>70</v>
      </c>
      <c r="C24" s="18" t="s">
        <v>71</v>
      </c>
      <c r="D24" s="12" t="s">
        <v>35</v>
      </c>
      <c r="E24" s="12">
        <v>100</v>
      </c>
      <c r="F24" s="12">
        <v>216</v>
      </c>
      <c r="G24" s="17">
        <f t="shared" si="0"/>
        <v>21600</v>
      </c>
      <c r="H24" s="11"/>
      <c r="I24" s="38">
        <f t="shared" si="1"/>
        <v>216.333333333333</v>
      </c>
      <c r="J24" s="11">
        <v>220</v>
      </c>
      <c r="K24" s="11">
        <v>209</v>
      </c>
      <c r="L24" s="11">
        <v>220</v>
      </c>
    </row>
    <row r="25" s="1" customFormat="1" ht="24" customHeight="1" spans="1:9">
      <c r="A25" s="11">
        <v>22</v>
      </c>
      <c r="B25" s="25" t="s">
        <v>72</v>
      </c>
      <c r="C25" s="26" t="s">
        <v>73</v>
      </c>
      <c r="D25" s="12" t="s">
        <v>35</v>
      </c>
      <c r="E25" s="12">
        <v>200</v>
      </c>
      <c r="F25" s="12">
        <v>9</v>
      </c>
      <c r="G25" s="17">
        <f t="shared" si="0"/>
        <v>1800</v>
      </c>
      <c r="H25" s="11"/>
      <c r="I25" s="38"/>
    </row>
    <row r="26" s="1" customFormat="1" ht="24" customHeight="1" spans="1:9">
      <c r="A26" s="11">
        <v>23</v>
      </c>
      <c r="B26" s="20" t="s">
        <v>74</v>
      </c>
      <c r="C26" s="18" t="s">
        <v>75</v>
      </c>
      <c r="D26" s="25" t="s">
        <v>35</v>
      </c>
      <c r="E26" s="27">
        <v>100</v>
      </c>
      <c r="F26" s="25">
        <v>120</v>
      </c>
      <c r="G26" s="17">
        <f t="shared" si="0"/>
        <v>12000</v>
      </c>
      <c r="H26" s="11"/>
      <c r="I26" s="38"/>
    </row>
    <row r="27" s="1" customFormat="1" ht="94.5" spans="1:9">
      <c r="A27" s="11">
        <v>24</v>
      </c>
      <c r="B27" s="25" t="s">
        <v>76</v>
      </c>
      <c r="C27" s="26" t="s">
        <v>77</v>
      </c>
      <c r="D27" s="25" t="s">
        <v>35</v>
      </c>
      <c r="E27" s="25">
        <v>30</v>
      </c>
      <c r="F27" s="25">
        <v>445</v>
      </c>
      <c r="G27" s="17">
        <f t="shared" si="0"/>
        <v>13350</v>
      </c>
      <c r="H27" s="11"/>
      <c r="I27" s="38"/>
    </row>
    <row r="28" s="1" customFormat="1" spans="1:9">
      <c r="A28" s="11">
        <v>25</v>
      </c>
      <c r="B28" s="12" t="s">
        <v>31</v>
      </c>
      <c r="C28" s="12"/>
      <c r="D28" s="12"/>
      <c r="E28" s="12"/>
      <c r="F28" s="12"/>
      <c r="G28" s="28">
        <f>SUM(G4:G27)</f>
        <v>438840</v>
      </c>
      <c r="H28" s="11"/>
      <c r="I28" s="38"/>
    </row>
    <row r="29" ht="14.25" spans="1:8">
      <c r="A29" s="11">
        <v>26</v>
      </c>
      <c r="B29" s="29" t="s">
        <v>78</v>
      </c>
      <c r="C29" s="29"/>
      <c r="D29" s="29"/>
      <c r="E29" s="29"/>
      <c r="F29" s="30">
        <v>0.13</v>
      </c>
      <c r="G29" s="28">
        <f>G28*F29</f>
        <v>57049.2</v>
      </c>
      <c r="H29" s="31"/>
    </row>
    <row r="30" spans="1:8">
      <c r="A30" s="11">
        <v>27</v>
      </c>
      <c r="B30" s="12" t="s">
        <v>79</v>
      </c>
      <c r="C30" s="12"/>
      <c r="D30" s="12"/>
      <c r="E30" s="12"/>
      <c r="F30" s="12"/>
      <c r="G30" s="32">
        <f>SUM(G28:G29)</f>
        <v>495889.2</v>
      </c>
      <c r="H30" s="31"/>
    </row>
    <row r="31" s="2" customFormat="1" ht="14.25" spans="1:12">
      <c r="A31" s="33" t="s">
        <v>80</v>
      </c>
      <c r="B31" s="34"/>
      <c r="C31" s="34"/>
      <c r="D31" s="34"/>
      <c r="E31" s="34"/>
      <c r="F31" s="34"/>
      <c r="G31" s="34"/>
      <c r="H31" s="35"/>
      <c r="I31" s="39"/>
      <c r="J31" s="36"/>
      <c r="K31" s="36"/>
      <c r="L31" s="36"/>
    </row>
    <row r="32" ht="14.25" spans="2:12">
      <c r="B32" s="36"/>
      <c r="C32" s="36"/>
      <c r="D32" s="36"/>
      <c r="E32" s="36"/>
      <c r="F32" s="36"/>
      <c r="G32" s="36"/>
      <c r="H32" s="36"/>
      <c r="I32" s="39"/>
      <c r="J32" s="36"/>
      <c r="K32" s="36"/>
      <c r="L32" s="36"/>
    </row>
    <row r="35" spans="9:10">
      <c r="I35" s="7">
        <v>438840</v>
      </c>
      <c r="J35">
        <f>I35-G28</f>
        <v>0</v>
      </c>
    </row>
  </sheetData>
  <autoFilter xmlns:etc="http://www.wps.cn/officeDocument/2017/etCustomData" ref="A3:F31" etc:filterBottomFollowUsedRange="0">
    <extLst/>
  </autoFilter>
  <mergeCells count="6">
    <mergeCell ref="A1:H1"/>
    <mergeCell ref="A2:H2"/>
    <mergeCell ref="B28:F28"/>
    <mergeCell ref="B29:E29"/>
    <mergeCell ref="B30:F30"/>
    <mergeCell ref="A31:H31"/>
  </mergeCells>
  <pageMargins left="0.314583333333333" right="0.511805555555556" top="0.511805555555556" bottom="1" header="0.5" footer="0.5"/>
  <pageSetup paperSize="9" scale="8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封-2 采购控制价封面</vt:lpstr>
      <vt:lpstr>汇总表</vt:lpstr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朱凯</cp:lastModifiedBy>
  <dcterms:created xsi:type="dcterms:W3CDTF">2023-03-02T07:31:00Z</dcterms:created>
  <dcterms:modified xsi:type="dcterms:W3CDTF">2026-05-20T07:20:33Z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9EBD15E231FE46EE9000B95ED2DB4A36</vt:lpwstr>
  </property>
  <property fmtid="{D5CDD505-2E9C-101B-9397-08002B2CF9AE}" pid="3" name="KSOProductBuildVer">
    <vt:lpwstr>2052-12.1.0.20784</vt:lpwstr>
  </property>
</Properties>
</file>