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78"/>
  </bookViews>
  <sheets>
    <sheet name="报价表" sheetId="2" r:id="rId1"/>
  </sheets>
  <definedNames>
    <definedName name="_xlnm._FilterDatabase" localSheetId="0" hidden="1">报价表!$A$3:$F$31</definedName>
    <definedName name="_xlnm.Print_Area" localSheetId="0">报价表!$A$1:$H$31</definedName>
    <definedName name="_xlnm.Print_Titles" localSheetId="0">报价表!$1:$3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<sst xmlns="http://schemas.openxmlformats.org/spreadsheetml/2006/main" count="87" uniqueCount="59">
  <si>
    <t>清单表</t>
  </si>
  <si>
    <t>项目名称：东莞市生物技术产业园项目-广告物资二次采购</t>
  </si>
  <si>
    <t>序号</t>
  </si>
  <si>
    <t>项目名称</t>
  </si>
  <si>
    <t>材质工艺</t>
  </si>
  <si>
    <t>单位</t>
  </si>
  <si>
    <t>暂定
工程量</t>
  </si>
  <si>
    <t>不含税单价</t>
  </si>
  <si>
    <t>不含税合价</t>
  </si>
  <si>
    <t>备注</t>
  </si>
  <si>
    <t>旗帜</t>
  </si>
  <si>
    <t>材质：纺织品；工艺：水印或丝网印；</t>
  </si>
  <si>
    <t>m2</t>
  </si>
  <si>
    <t>彩旗</t>
  </si>
  <si>
    <t>材质：涤纶布；规格尺寸∶600mm×1200mm 
旗杆高度∶直径20mm铁管2.0m</t>
  </si>
  <si>
    <t>面</t>
  </si>
  <si>
    <t>墙体包装</t>
  </si>
  <si>
    <t>1、制作要求：密实假草皮</t>
  </si>
  <si>
    <t>宣传栏</t>
  </si>
  <si>
    <t>材质：立柱采用直径76.2mm，厚度1.2mm钢管。框架采用30mm×40mm×1不锈钢焊接，0.5mm镀锌铁皮+纵横25×25×1mm背龙骨间距500mm+ 车贴；6mm铝塑板雨棚工艺</t>
  </si>
  <si>
    <t>钢筋加工棚安全宣传牌</t>
  </si>
  <si>
    <t>材质：不锈钢立柱采用直径76.2mm,厚度1.2mm钢管。内外框架采用50mm×20mm×1mm不锈钢焊接。底板用0.5mm镀锌铁皮，面贴高清灯箱布。</t>
  </si>
  <si>
    <t>窗帘</t>
  </si>
  <si>
    <t>制作要求：灰白色窗帘布，
规格尺寸：根据窗户的大小尺寸进行调整。</t>
  </si>
  <si>
    <t>广告</t>
  </si>
  <si>
    <t>材质：户外贴；</t>
  </si>
  <si>
    <t>材质：灯布；</t>
  </si>
  <si>
    <t>广告字</t>
  </si>
  <si>
    <t>材质:0.5mm铁皮字烤漆;.</t>
  </si>
  <si>
    <t>材质：10mmPVC雕刻字。</t>
  </si>
  <si>
    <t>PVC板各类图牌</t>
  </si>
  <si>
    <t>材质：10mmPVC板UV
规格尺寸：根据现场实际需求</t>
  </si>
  <si>
    <t>材质：5mmPVC板背胶
规格尺寸：根据现场实际需求</t>
  </si>
  <si>
    <t>材质：3mmPVC板背胶
规格尺寸：根据现场实际需求</t>
  </si>
  <si>
    <t>KT板各类图牌</t>
  </si>
  <si>
    <t>制作材质：KT板背胶
规格尺寸：根据现场实际需求</t>
  </si>
  <si>
    <t>制作要求:银色铝型边框。
制作材质:户外背胶裱KT板。
规格尺寸: 根据现场实际需求</t>
  </si>
  <si>
    <t>楼栋层标示牌</t>
  </si>
  <si>
    <t>1、楼栋标识牌外观为长方形，楼层标识牌外观为正方形，尺寸根据现场实际需求。
2、标识牌制作材料为不锈钢边框25×25×1mm+0.6mm镀锌穿孔板+车身贴。</t>
  </si>
  <si>
    <t>机械设备标语及企业logo-塔吊</t>
  </si>
  <si>
    <t>制作材质:不锈钢边框25×25×1mm+0.6mm镀锌穿孔板+车身贴，长度方向加设一根25×25×1不锈钢管。
制作尺寸:根据实际情况按图形及文字分块制作。</t>
  </si>
  <si>
    <t>机械设备标语及企业logo-施工电梯</t>
  </si>
  <si>
    <t>标识安装于施工电梯临街面上方，尺寸根据笼体尺寸进行调整。标识制作材料为不锈钢25×25×1mm边框+0.5mm镀锌板+灯布喷绘，长度方向加设一根25*25*1不锈钢管。</t>
  </si>
  <si>
    <t>防护棚标语</t>
  </si>
  <si>
    <t>制作要求:
1、防护棚标语采用:0.5mm镀锌铁皮+520灯箱布。</t>
  </si>
  <si>
    <t>亚克力标识牌</t>
  </si>
  <si>
    <t>制作材质：3mm透明亚克力UV</t>
  </si>
  <si>
    <t>零星围蔽</t>
  </si>
  <si>
    <t>制作要求：框架20mmx40mmx2mm镀锌扁通纵横间距1000mm焊接,面层镀锌瓦封闭</t>
  </si>
  <si>
    <t>地毯</t>
  </si>
  <si>
    <t>活动专用一次性红地毯</t>
  </si>
  <si>
    <t>扣板</t>
  </si>
  <si>
    <t>C84扣板配龙骨背面焊接4*4方通支架</t>
  </si>
  <si>
    <t>手脚架地铺5厘亚克力板</t>
  </si>
  <si>
    <t>针对非标异形、不规则造型亚克力装饰构件，依据现场实际尺寸及空间造型需求，进行实地精准测量、放样定位;采用专业设备现场定制裁切、精细修边塑形，适配现场异形结构弧度进行精准对位、调平校准、预埋件定位加固，通过专业固定工艺完成亚克力构件稳固安装、收口及整体调校。</t>
  </si>
  <si>
    <t>税金</t>
  </si>
  <si>
    <t xml:space="preserve">      %</t>
  </si>
  <si>
    <t>含税合价</t>
  </si>
  <si>
    <t>备注：以上单价含安装费、赶工费及运输费用。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</si>
</sst>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231916"/>
      <name val="宋体"/>
      <charset val="134"/>
    </font>
    <font>
      <sz val="12"/>
      <name val="宋体"/>
      <charset val="134"/>
    </font>
    <font>
      <u/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Normal="100" workbookViewId="0">
      <selection activeCell="A1" sqref="A1:H1"/>
    </sheetView>
  </sheetViews>
  <sheetFormatPr defaultColWidth="9" defaultRowHeight="13.5" outlineLevelCol="7"/>
  <cols>
    <col min="1" max="1" width="5.25" customWidth="1"/>
    <col min="2" max="2" width="15" style="3" customWidth="1"/>
    <col min="3" max="3" width="38" style="4" customWidth="1"/>
    <col min="4" max="4" width="5.875" style="5" customWidth="1"/>
    <col min="5" max="5" width="9.125" style="5" customWidth="1"/>
    <col min="6" max="6" width="12.625" customWidth="1"/>
    <col min="7" max="7" width="13" style="6" customWidth="1"/>
    <col min="8" max="8" width="14.25" customWidth="1"/>
  </cols>
  <sheetData>
    <row r="1" ht="25.5" spans="1:8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 t="s">
        <v>1</v>
      </c>
      <c r="B2" s="8"/>
      <c r="C2" s="8"/>
      <c r="D2" s="8"/>
      <c r="E2" s="8"/>
      <c r="F2" s="8"/>
      <c r="G2" s="9"/>
      <c r="H2" s="8"/>
    </row>
    <row r="3" s="1" customFormat="1" ht="27" spans="1:8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0" t="s">
        <v>9</v>
      </c>
    </row>
    <row r="4" s="1" customFormat="1" ht="24" customHeight="1" spans="1:8">
      <c r="A4" s="10">
        <v>1</v>
      </c>
      <c r="B4" s="11" t="s">
        <v>10</v>
      </c>
      <c r="C4" s="15" t="s">
        <v>11</v>
      </c>
      <c r="D4" s="12" t="s">
        <v>12</v>
      </c>
      <c r="E4" s="12">
        <v>50</v>
      </c>
      <c r="F4" s="16"/>
      <c r="G4" s="16">
        <f t="shared" ref="G4:G22" si="0">E4*F4</f>
        <v>0</v>
      </c>
      <c r="H4" s="10"/>
    </row>
    <row r="5" s="1" customFormat="1" ht="32" customHeight="1" spans="1:8">
      <c r="A5" s="10">
        <v>2</v>
      </c>
      <c r="B5" s="11" t="s">
        <v>13</v>
      </c>
      <c r="C5" s="15" t="s">
        <v>14</v>
      </c>
      <c r="D5" s="12" t="s">
        <v>15</v>
      </c>
      <c r="E5" s="12">
        <v>50</v>
      </c>
      <c r="F5" s="16"/>
      <c r="G5" s="16">
        <f t="shared" si="0"/>
        <v>0</v>
      </c>
      <c r="H5" s="10"/>
    </row>
    <row r="6" s="1" customFormat="1" ht="27" customHeight="1" spans="1:8">
      <c r="A6" s="10">
        <v>3</v>
      </c>
      <c r="B6" s="10" t="s">
        <v>16</v>
      </c>
      <c r="C6" s="17" t="s">
        <v>17</v>
      </c>
      <c r="D6" s="12" t="s">
        <v>12</v>
      </c>
      <c r="E6" s="12">
        <v>300</v>
      </c>
      <c r="F6" s="16"/>
      <c r="G6" s="16">
        <f t="shared" si="0"/>
        <v>0</v>
      </c>
      <c r="H6" s="10"/>
    </row>
    <row r="7" s="1" customFormat="1" ht="63" customHeight="1" spans="1:8">
      <c r="A7" s="10">
        <v>4</v>
      </c>
      <c r="B7" s="18" t="s">
        <v>18</v>
      </c>
      <c r="C7" s="17" t="s">
        <v>19</v>
      </c>
      <c r="D7" s="19" t="s">
        <v>12</v>
      </c>
      <c r="E7" s="19">
        <v>100</v>
      </c>
      <c r="F7" s="16"/>
      <c r="G7" s="16">
        <f t="shared" si="0"/>
        <v>0</v>
      </c>
      <c r="H7" s="10"/>
    </row>
    <row r="8" s="1" customFormat="1" ht="66" customHeight="1" spans="1:8">
      <c r="A8" s="10">
        <v>5</v>
      </c>
      <c r="B8" s="19" t="s">
        <v>20</v>
      </c>
      <c r="C8" s="17" t="s">
        <v>21</v>
      </c>
      <c r="D8" s="12" t="s">
        <v>12</v>
      </c>
      <c r="E8" s="19">
        <v>50</v>
      </c>
      <c r="F8" s="16"/>
      <c r="G8" s="16">
        <f t="shared" si="0"/>
        <v>0</v>
      </c>
      <c r="H8" s="10"/>
    </row>
    <row r="9" s="1" customFormat="1" ht="35" customHeight="1" spans="1:8">
      <c r="A9" s="10">
        <v>6</v>
      </c>
      <c r="B9" s="19" t="s">
        <v>22</v>
      </c>
      <c r="C9" s="17" t="s">
        <v>23</v>
      </c>
      <c r="D9" s="12" t="s">
        <v>12</v>
      </c>
      <c r="E9" s="19">
        <v>100</v>
      </c>
      <c r="F9" s="16"/>
      <c r="G9" s="16">
        <f t="shared" si="0"/>
        <v>0</v>
      </c>
      <c r="H9" s="10"/>
    </row>
    <row r="10" s="1" customFormat="1" ht="24" customHeight="1" spans="1:8">
      <c r="A10" s="10">
        <v>7</v>
      </c>
      <c r="B10" s="19" t="s">
        <v>24</v>
      </c>
      <c r="C10" s="15" t="s">
        <v>25</v>
      </c>
      <c r="D10" s="12" t="s">
        <v>12</v>
      </c>
      <c r="E10" s="12">
        <v>400</v>
      </c>
      <c r="F10" s="16"/>
      <c r="G10" s="16">
        <f t="shared" si="0"/>
        <v>0</v>
      </c>
      <c r="H10" s="20"/>
    </row>
    <row r="11" s="1" customFormat="1" ht="24" customHeight="1" spans="1:8">
      <c r="A11" s="10">
        <v>8</v>
      </c>
      <c r="B11" s="21" t="s">
        <v>24</v>
      </c>
      <c r="C11" s="15" t="s">
        <v>26</v>
      </c>
      <c r="D11" s="12" t="s">
        <v>12</v>
      </c>
      <c r="E11" s="12">
        <v>3000</v>
      </c>
      <c r="F11" s="16"/>
      <c r="G11" s="16">
        <f t="shared" si="0"/>
        <v>0</v>
      </c>
      <c r="H11" s="10"/>
    </row>
    <row r="12" s="1" customFormat="1" ht="24" customHeight="1" spans="1:8">
      <c r="A12" s="10">
        <v>9</v>
      </c>
      <c r="B12" s="19" t="s">
        <v>27</v>
      </c>
      <c r="C12" s="15" t="s">
        <v>28</v>
      </c>
      <c r="D12" s="12" t="s">
        <v>12</v>
      </c>
      <c r="E12" s="12">
        <v>100</v>
      </c>
      <c r="F12" s="16"/>
      <c r="G12" s="16">
        <f t="shared" si="0"/>
        <v>0</v>
      </c>
      <c r="H12" s="10"/>
    </row>
    <row r="13" s="1" customFormat="1" ht="24" customHeight="1" spans="1:8">
      <c r="A13" s="10">
        <v>10</v>
      </c>
      <c r="B13" s="22" t="s">
        <v>27</v>
      </c>
      <c r="C13" s="17" t="s">
        <v>29</v>
      </c>
      <c r="D13" s="12" t="s">
        <v>12</v>
      </c>
      <c r="E13" s="19">
        <v>100</v>
      </c>
      <c r="F13" s="16"/>
      <c r="G13" s="16">
        <f t="shared" si="0"/>
        <v>0</v>
      </c>
      <c r="H13" s="10"/>
    </row>
    <row r="14" s="1" customFormat="1" ht="38" customHeight="1" spans="1:8">
      <c r="A14" s="10">
        <v>11</v>
      </c>
      <c r="B14" s="19" t="s">
        <v>30</v>
      </c>
      <c r="C14" s="15" t="s">
        <v>31</v>
      </c>
      <c r="D14" s="12" t="s">
        <v>12</v>
      </c>
      <c r="E14" s="19">
        <v>100</v>
      </c>
      <c r="F14" s="16"/>
      <c r="G14" s="16">
        <f t="shared" si="0"/>
        <v>0</v>
      </c>
      <c r="H14" s="10"/>
    </row>
    <row r="15" s="1" customFormat="1" ht="38" customHeight="1" spans="1:8">
      <c r="A15" s="10">
        <v>12</v>
      </c>
      <c r="B15" s="19" t="s">
        <v>30</v>
      </c>
      <c r="C15" s="15" t="s">
        <v>32</v>
      </c>
      <c r="D15" s="12" t="s">
        <v>12</v>
      </c>
      <c r="E15" s="21">
        <v>100</v>
      </c>
      <c r="F15" s="16"/>
      <c r="G15" s="16">
        <f t="shared" si="0"/>
        <v>0</v>
      </c>
      <c r="H15" s="10"/>
    </row>
    <row r="16" s="1" customFormat="1" ht="38" customHeight="1" spans="1:8">
      <c r="A16" s="10">
        <v>13</v>
      </c>
      <c r="B16" s="19" t="s">
        <v>30</v>
      </c>
      <c r="C16" s="23" t="s">
        <v>33</v>
      </c>
      <c r="D16" s="12" t="s">
        <v>12</v>
      </c>
      <c r="E16" s="21">
        <v>100</v>
      </c>
      <c r="F16" s="16"/>
      <c r="G16" s="16">
        <f t="shared" si="0"/>
        <v>0</v>
      </c>
      <c r="H16" s="10"/>
    </row>
    <row r="17" s="1" customFormat="1" ht="38" customHeight="1" spans="1:8">
      <c r="A17" s="10">
        <v>14</v>
      </c>
      <c r="B17" s="19" t="s">
        <v>34</v>
      </c>
      <c r="C17" s="23" t="s">
        <v>35</v>
      </c>
      <c r="D17" s="12" t="s">
        <v>12</v>
      </c>
      <c r="E17" s="21">
        <v>1000</v>
      </c>
      <c r="F17" s="16"/>
      <c r="G17" s="16">
        <f t="shared" si="0"/>
        <v>0</v>
      </c>
      <c r="H17" s="10"/>
    </row>
    <row r="18" s="1" customFormat="1" ht="55" customHeight="1" spans="1:8">
      <c r="A18" s="10">
        <v>15</v>
      </c>
      <c r="B18" s="19" t="s">
        <v>34</v>
      </c>
      <c r="C18" s="17" t="s">
        <v>36</v>
      </c>
      <c r="D18" s="12" t="s">
        <v>12</v>
      </c>
      <c r="E18" s="19">
        <v>100</v>
      </c>
      <c r="F18" s="16"/>
      <c r="G18" s="16">
        <f t="shared" si="0"/>
        <v>0</v>
      </c>
      <c r="H18" s="10"/>
    </row>
    <row r="19" s="1" customFormat="1" ht="66" customHeight="1" spans="1:8">
      <c r="A19" s="10">
        <v>16</v>
      </c>
      <c r="B19" s="19" t="s">
        <v>37</v>
      </c>
      <c r="C19" s="17" t="s">
        <v>38</v>
      </c>
      <c r="D19" s="12" t="s">
        <v>12</v>
      </c>
      <c r="E19" s="19">
        <v>40</v>
      </c>
      <c r="F19" s="16"/>
      <c r="G19" s="16">
        <f t="shared" si="0"/>
        <v>0</v>
      </c>
      <c r="H19" s="10"/>
    </row>
    <row r="20" s="1" customFormat="1" ht="78" customHeight="1" spans="1:8">
      <c r="A20" s="10">
        <v>17</v>
      </c>
      <c r="B20" s="19" t="s">
        <v>39</v>
      </c>
      <c r="C20" s="17" t="s">
        <v>40</v>
      </c>
      <c r="D20" s="12" t="s">
        <v>12</v>
      </c>
      <c r="E20" s="19">
        <v>50</v>
      </c>
      <c r="F20" s="11"/>
      <c r="G20" s="16">
        <f t="shared" si="0"/>
        <v>0</v>
      </c>
      <c r="H20" s="10"/>
    </row>
    <row r="21" s="1" customFormat="1" ht="64" customHeight="1" spans="1:8">
      <c r="A21" s="10">
        <v>18</v>
      </c>
      <c r="B21" s="19" t="s">
        <v>41</v>
      </c>
      <c r="C21" s="17" t="s">
        <v>42</v>
      </c>
      <c r="D21" s="12" t="s">
        <v>12</v>
      </c>
      <c r="E21" s="19">
        <v>100</v>
      </c>
      <c r="F21" s="11"/>
      <c r="G21" s="16">
        <f t="shared" si="0"/>
        <v>0</v>
      </c>
      <c r="H21" s="10"/>
    </row>
    <row r="22" s="1" customFormat="1" ht="49" customHeight="1" spans="1:8">
      <c r="A22" s="10">
        <v>19</v>
      </c>
      <c r="B22" s="19" t="s">
        <v>43</v>
      </c>
      <c r="C22" s="17" t="s">
        <v>44</v>
      </c>
      <c r="D22" s="12" t="s">
        <v>12</v>
      </c>
      <c r="E22" s="19">
        <v>247</v>
      </c>
      <c r="F22" s="11"/>
      <c r="G22" s="16">
        <f t="shared" si="0"/>
        <v>0</v>
      </c>
      <c r="H22" s="10"/>
    </row>
    <row r="23" s="1" customFormat="1" ht="30" customHeight="1" spans="1:8">
      <c r="A23" s="10">
        <v>20</v>
      </c>
      <c r="B23" s="19" t="s">
        <v>45</v>
      </c>
      <c r="C23" s="17" t="s">
        <v>46</v>
      </c>
      <c r="D23" s="12" t="s">
        <v>12</v>
      </c>
      <c r="E23" s="11">
        <v>100</v>
      </c>
      <c r="F23" s="11"/>
      <c r="G23" s="16">
        <f t="shared" ref="G23:G27" si="1">E23*F23</f>
        <v>0</v>
      </c>
      <c r="H23" s="10"/>
    </row>
    <row r="24" s="1" customFormat="1" ht="35" customHeight="1" spans="1:8">
      <c r="A24" s="10">
        <v>21</v>
      </c>
      <c r="B24" s="19" t="s">
        <v>47</v>
      </c>
      <c r="C24" s="17" t="s">
        <v>48</v>
      </c>
      <c r="D24" s="11" t="s">
        <v>12</v>
      </c>
      <c r="E24" s="11">
        <v>100</v>
      </c>
      <c r="F24" s="11"/>
      <c r="G24" s="16">
        <f t="shared" si="1"/>
        <v>0</v>
      </c>
      <c r="H24" s="10"/>
    </row>
    <row r="25" s="1" customFormat="1" ht="24" customHeight="1" spans="1:8">
      <c r="A25" s="10">
        <v>22</v>
      </c>
      <c r="B25" s="24" t="s">
        <v>49</v>
      </c>
      <c r="C25" s="25" t="s">
        <v>50</v>
      </c>
      <c r="D25" s="11" t="s">
        <v>12</v>
      </c>
      <c r="E25" s="11">
        <v>200</v>
      </c>
      <c r="F25" s="11"/>
      <c r="G25" s="16">
        <f t="shared" si="1"/>
        <v>0</v>
      </c>
      <c r="H25" s="10"/>
    </row>
    <row r="26" s="1" customFormat="1" ht="24" customHeight="1" spans="1:8">
      <c r="A26" s="10">
        <v>23</v>
      </c>
      <c r="B26" s="19" t="s">
        <v>51</v>
      </c>
      <c r="C26" s="17" t="s">
        <v>52</v>
      </c>
      <c r="D26" s="24" t="s">
        <v>12</v>
      </c>
      <c r="E26" s="26">
        <v>100</v>
      </c>
      <c r="F26" s="24"/>
      <c r="G26" s="16">
        <f t="shared" si="1"/>
        <v>0</v>
      </c>
      <c r="H26" s="10"/>
    </row>
    <row r="27" s="1" customFormat="1" ht="94.5" spans="1:8">
      <c r="A27" s="10">
        <v>24</v>
      </c>
      <c r="B27" s="24" t="s">
        <v>53</v>
      </c>
      <c r="C27" s="25" t="s">
        <v>54</v>
      </c>
      <c r="D27" s="24" t="s">
        <v>12</v>
      </c>
      <c r="E27" s="24">
        <v>30</v>
      </c>
      <c r="F27" s="24"/>
      <c r="G27" s="16">
        <f t="shared" si="1"/>
        <v>0</v>
      </c>
      <c r="H27" s="10"/>
    </row>
    <row r="28" s="1" customFormat="1" spans="1:8">
      <c r="A28" s="10">
        <v>25</v>
      </c>
      <c r="B28" s="11" t="s">
        <v>8</v>
      </c>
      <c r="C28" s="11"/>
      <c r="D28" s="11"/>
      <c r="E28" s="11"/>
      <c r="F28" s="11"/>
      <c r="G28" s="27">
        <f>SUM(G4:G27)</f>
        <v>0</v>
      </c>
      <c r="H28" s="10"/>
    </row>
    <row r="29" ht="14.25" spans="1:8">
      <c r="A29" s="10">
        <v>26</v>
      </c>
      <c r="B29" s="28" t="s">
        <v>55</v>
      </c>
      <c r="C29" s="28"/>
      <c r="D29" s="28"/>
      <c r="E29" s="28"/>
      <c r="F29" s="29" t="s">
        <v>56</v>
      </c>
      <c r="G29" s="27">
        <f>IFERROR(G28*F29,0)</f>
        <v>0</v>
      </c>
      <c r="H29" s="30"/>
    </row>
    <row r="30" spans="1:8">
      <c r="A30" s="10">
        <v>27</v>
      </c>
      <c r="B30" s="11" t="s">
        <v>57</v>
      </c>
      <c r="C30" s="11"/>
      <c r="D30" s="11"/>
      <c r="E30" s="11"/>
      <c r="F30" s="11"/>
      <c r="G30" s="31">
        <f>SUM(G28:G29)</f>
        <v>0</v>
      </c>
      <c r="H30" s="30"/>
    </row>
    <row r="31" s="2" customFormat="1" ht="14.25" spans="1:8">
      <c r="A31" s="32" t="s">
        <v>58</v>
      </c>
      <c r="B31" s="33"/>
      <c r="C31" s="33"/>
      <c r="D31" s="33"/>
      <c r="E31" s="33"/>
      <c r="F31" s="33"/>
      <c r="G31" s="33"/>
      <c r="H31" s="34"/>
    </row>
    <row r="32" ht="14.25" spans="2:8">
      <c r="B32" s="35"/>
      <c r="C32" s="35"/>
      <c r="D32" s="35"/>
      <c r="E32" s="35"/>
      <c r="F32" s="35"/>
      <c r="G32" s="35"/>
      <c r="H32" s="35"/>
    </row>
  </sheetData>
  <autoFilter ref="A3:F31">
    <extLst/>
  </autoFilter>
  <mergeCells count="6">
    <mergeCell ref="A1:H1"/>
    <mergeCell ref="A2:H2"/>
    <mergeCell ref="B28:F28"/>
    <mergeCell ref="B29:E29"/>
    <mergeCell ref="B30:F30"/>
    <mergeCell ref="A31:H31"/>
  </mergeCells>
  <pageMargins left="0.314583333333333" right="0.511805555555556" top="0.511805555555556" bottom="1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MCmai</cp:lastModifiedBy>
  <dcterms:created xsi:type="dcterms:W3CDTF">2023-03-02T07:31:00Z</dcterms:created>
  <dcterms:modified xsi:type="dcterms:W3CDTF">2026-05-27T07:40:41Z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7FC4EDDB6A164BF79830BB9D47CB9BAC_13</vt:lpwstr>
  </property>
  <property fmtid="{D5CDD505-2E9C-101B-9397-08002B2CF9AE}" pid="3" name="KSOProductBuildVer">
    <vt:lpwstr>2052-12.1.0.16399</vt:lpwstr>
  </property>
</Properties>
</file>