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3"/>
  </bookViews>
  <sheets>
    <sheet name="封面" sheetId="2" r:id="rId1"/>
    <sheet name="编制说明" sheetId="3" r:id="rId2"/>
    <sheet name="汇总表" sheetId="4" r:id="rId3"/>
    <sheet name="预算" sheetId="1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3" hidden="1">预算!$A$4:$I$60</definedName>
    <definedName name="_xlnm.Print_Area" localSheetId="2">汇总表!$A$1:$F$5</definedName>
    <definedName name="_xlnm.Print_Titles" localSheetId="3">预算!$3:$4</definedName>
    <definedName name="_xlnm.Print_Area" localSheetId="3">预算!$A$1:$I$60</definedName>
    <definedName name="C1261.">#REF!</definedName>
    <definedName name="_Order1" hidden="1">255</definedName>
    <definedName name="ASD" hidden="1">{"ES_Medicoes_pt",#N/A,TRUE,"A - Estrutura";"AG_Medicoes_pt",#N/A,TRUE,"C - Rede de Agua";"EG_Medicoes_pt",#N/A,TRUE,"D - Rede de Drenagem"}</definedName>
    <definedName name="DD" hidden="1">{"ES_Medicoes_pt",#N/A,TRUE,"A - Estrutura";"AG_Medicoes_pt",#N/A,TRUE,"C - Rede de Agua";"EG_Medicoes_pt",#N/A,TRUE,"D - Rede de Drenagem"}</definedName>
    <definedName name="DF" hidden="1">{"ES_Medicoes_pt",#N/A,TRUE,"A - Estrutura";"AG_Medicoes_pt",#N/A,TRUE,"C - Rede de Agua";"EG_Medicoes_pt",#N/A,TRUE,"D - Rede de Drenagem"}</definedName>
    <definedName name="f" hidden="1">{"ES_Medicoes_pt",#N/A,TRUE,"A - Estrutura";"AG_Medicoes_pt",#N/A,TRUE,"C - Rede de Agua";"EG_Medicoes_pt",#N/A,TRUE,"D - Rede de Drenagem"}</definedName>
    <definedName name="FFFF" hidden="1">{"ES_Medicoes_pt",#N/A,TRUE,"A - Estrutura";"AG_Medicoes_pt",#N/A,TRUE,"C - Rede de Agua";"EG_Medicoes_pt",#N/A,TRUE,"D - Rede de Drenagem"}</definedName>
    <definedName name="wrn.med"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得到的答复" hidden="1">{"ES_Medicoes_pt",#N/A,TRUE,"A - Estrutura";"AG_Medicoes_pt",#N/A,TRUE,"C - Rede de Agua";"EG_Medicoes_pt",#N/A,TRUE,"D - Rede de Drenagem"}</definedName>
    <definedName name="的" hidden="1">{"ES_Medicoes_pt",#N/A,TRUE,"A - Estrutura";"AG_Medicoes_pt",#N/A,TRUE,"C - Rede de Agua";"EG_Medicoes_pt",#N/A,TRUE,"D - Rede de Drenagem"}</definedName>
    <definedName name="地方的" hidden="1">{"ES_Medicoes_pt",#N/A,TRUE,"A - Estrutura";"AG_Medicoes_pt",#N/A,TRUE,"C - Rede de Agua";"EG_Medicoes_pt",#N/A,TRUE,"D - Rede de Drenagem"}</definedName>
    <definedName name="丁冬" hidden="1">{"ES_Medicoes_pt",#N/A,TRUE,"A - Estrutura";"AG_Medicoes_pt",#N/A,TRUE,"C - Rede de Agua";"EG_Medicoes_pt",#N/A,TRUE,"D - Rede de Drenagem"}</definedName>
    <definedName name="发" hidden="1">{"ES_Medicoes_pt",#N/A,TRUE,"A - Estrutura";"AG_Medicoes_pt",#N/A,TRUE,"C - Rede de Agua";"EG_Medicoes_pt",#N/A,TRUE,"D - Rede de Drenagem"}</definedName>
    <definedName name="发的安抚" hidden="1">{"ES_Medicoes_pt",#N/A,TRUE,"A - Estrutura";"AG_Medicoes_pt",#N/A,TRUE,"C - Rede de Agua";"EG_Medicoes_pt",#N/A,TRUE,"D - Rede de Drenagem"}</definedName>
    <definedName name="发的是" hidden="1">{"ES_Medicoes_pt",#N/A,TRUE,"A - Estrutura";"AG_Medicoes_pt",#N/A,TRUE,"C - Rede de Agua";"EG_Medicoes_pt",#N/A,TRUE,"D - Rede de Drenagem"}</definedName>
    <definedName name="翻" hidden="1">{"ES_Medicoes_pt",#N/A,TRUE,"A - Estrutura";"AG_Medicoes_pt",#N/A,TRUE,"C - Rede de Agua";"EG_Medicoes_pt",#N/A,TRUE,"D - Rede de Drenagem"}</definedName>
    <definedName name="烦烦烦" hidden="1">{"ES_Medicoes_pt",#N/A,TRUE,"A - Estrutura";"AG_Medicoes_pt",#N/A,TRUE,"C - Rede de Agua";"EG_Medicoes_pt",#N/A,TRUE,"D - Rede de Drenagem"}</definedName>
    <definedName name="方法" hidden="1">{"ES_Medicoes_pt",#N/A,TRUE,"A - Estrutura";"AG_Medicoes_pt",#N/A,TRUE,"C - Rede de Agua";"EG_Medicoes_pt",#N/A,TRUE,"D - Rede de Drenagem"}</definedName>
    <definedName name="机械" hidden="1">{"ES_Medicoes_pt",#N/A,TRUE,"A - Estrutura";"AG_Medicoes_pt",#N/A,TRUE,"C - Rede de Agua";"EG_Medicoes_pt",#N/A,TRUE,"D - Rede de Drenagem"}</definedName>
    <definedName name="石材雨棚" hidden="1">{"ES_Medicoes_pt",#N/A,TRUE,"A - Estrutura";"AG_Medicoes_pt",#N/A,TRUE,"C - Rede de Agua";"EG_Medicoes_pt",#N/A,TRUE,"D - Rede de Drenagem"}</definedName>
    <definedName name="是" hidden="1">{"ES_Medicoes_pt",#N/A,TRUE,"A - Estrutura";"AG_Medicoes_pt",#N/A,TRUE,"C - Rede de Agua";"EG_Medicoes_pt",#N/A,TRUE,"D - Rede de Drenagem"}</definedName>
    <definedName name="_____MQ5">[1]!ＥＶＡＬＵＡＦＥ (#REF!)</definedName>
    <definedName name="____MQ5">[1]!ＥＶＡＬＵＡＦＥ (#REF!)</definedName>
    <definedName name="___no2">#REF!</definedName>
    <definedName name="___no3">#REF!</definedName>
    <definedName name="___no4">#REF!</definedName>
    <definedName name="___no5">#REF!</definedName>
    <definedName name="___W200">'[2]21'!$B$1:$B$802</definedName>
    <definedName name="___x1">#REF!</definedName>
    <definedName name="___ys1">#REF!</definedName>
    <definedName name="___ys2">#REF!</definedName>
    <definedName name="___ys3">#REF!</definedName>
    <definedName name="__no1">#REF!</definedName>
    <definedName name="__no2">#REF!</definedName>
    <definedName name="__no3">#REF!</definedName>
    <definedName name="__no4">#REF!</definedName>
    <definedName name="__no5">#REF!</definedName>
    <definedName name="__W200">'[2]21'!$B$1:$B$802</definedName>
    <definedName name="__x1">#REF!</definedName>
    <definedName name="__ys1">#REF!</definedName>
    <definedName name="__ys2">#REF!</definedName>
    <definedName name="__ys3">#REF!</definedName>
    <definedName name="_000年.xls">#REF!</definedName>
    <definedName name="_001年.xls">#REF!</definedName>
    <definedName name="_002年.xls">#REF!</definedName>
    <definedName name="_1W200_">'[2]21'!$B$1:$B$802</definedName>
    <definedName name="_2x1_">#REF!</definedName>
    <definedName name="_Fill" hidden="1">[3]eqpmad2!#REF!</definedName>
    <definedName name="_Key1" hidden="1">#REF!</definedName>
    <definedName name="_no1">#REF!</definedName>
    <definedName name="_no2">#REF!</definedName>
    <definedName name="_no3">#REF!</definedName>
    <definedName name="_no4">#REF!</definedName>
    <definedName name="_no5">#REF!</definedName>
    <definedName name="_Sort" hidden="1">#REF!</definedName>
    <definedName name="_W200">'[2]21'!$B$1:$B$802</definedName>
    <definedName name="_x1">#REF!</definedName>
    <definedName name="_ys1">#REF!</definedName>
    <definedName name="_ys2">#REF!</definedName>
    <definedName name="_ys3">#REF!</definedName>
    <definedName name="a">'[4]21'!$B$1:$B$802</definedName>
    <definedName name="AA">EVALUATE(#REF!)</definedName>
    <definedName name="AAA">#REF!+#REF!+0.1</definedName>
    <definedName name="AAAAA" hidden="1">[6]XLR_NoRangeSheet!$B$6</definedName>
    <definedName name="ac">#REF!</definedName>
    <definedName name="ad">'[2]21'!$A$1:$A$802</definedName>
    <definedName name="ae">'[2]21'!$B$1:$B$802</definedName>
    <definedName name="B">EVALUATE(#REF!)</definedName>
    <definedName name="BB">EVALUATE(#REF!)</definedName>
    <definedName name="bolihanl">[7]窗型过程!$AI$60</definedName>
    <definedName name="bq_subject">#REF!</definedName>
    <definedName name="D0">#REF!</definedName>
    <definedName name="DIXI">#REF!</definedName>
    <definedName name="dsDataSet">#REF!</definedName>
    <definedName name="fff">[8]单价分析表!$F$11:$K$14,[8]单价分析表!$F$16:$K$26,[8]单价分析表!$F$28:$K$29</definedName>
    <definedName name="FG">#REF!</definedName>
    <definedName name="iii">#REF!</definedName>
    <definedName name="o">#REF!</definedName>
    <definedName name="POIUHB" hidden="1">[5]XLR_NoRangeSheet!$B$6</definedName>
    <definedName name="QQQQ">#REF!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heet1">EVALUATE([11]Sheet1!XFD1)</definedName>
    <definedName name="title0">#REF!</definedName>
    <definedName name="title1">#REF!</definedName>
    <definedName name="title2">#REF!</definedName>
    <definedName name="title3">#REF!</definedName>
    <definedName name="title4">#REF!</definedName>
    <definedName name="title5">#REF!</definedName>
    <definedName name="tt">#REF!</definedName>
    <definedName name="uuuuu">#REF!</definedName>
    <definedName name="w">EVALUATE(#REF!)</definedName>
    <definedName name="w0">#REF!</definedName>
    <definedName name="XLRPARAMS_GCMC" hidden="1">[9]XLR_NoRangeSheet!$B$6</definedName>
    <definedName name="XLRPARAMS_GCMC_" hidden="1">[13]XLR_NoRangeSheet!$B$6</definedName>
    <definedName name="youxiao">OFFSET('[10]19#楼(作废)'!$F$1,,1,,COUNTA('[10]19#楼(作废)'!$F$1:$AV$1))</definedName>
    <definedName name="yyy">#REF!</definedName>
    <definedName name="zl">SUMIF([15]计算表2!C:C,[15]计算表2!#REF!,[15]计算表2!A:A)</definedName>
    <definedName name="zxd">#REF!</definedName>
    <definedName name="μs">#REF!</definedName>
    <definedName name="μs1">#REF!</definedName>
    <definedName name="报价汇总">#REF!</definedName>
    <definedName name="北区工程量">EVALUATE([11]北区裙楼工程量!XFD1)</definedName>
    <definedName name="标高">#REF!</definedName>
    <definedName name="玻璃含量">[16]窗型过程!$AI$60</definedName>
    <definedName name="玻璃索引">#REF!</definedName>
    <definedName name="不利分格高">#REF!</definedName>
    <definedName name="不利风格宽">#REF!</definedName>
    <definedName name="材料">#REF!</definedName>
    <definedName name="材料量">SUMIF(INDIRECT([17]材料名称标准表!A$3&amp;"!$B$2:$B$40"),[17]材料名称标准表!$C1,INDIRECT([17]材料名称标准表!A$3&amp;"!$i$2:$i$40"))</definedName>
    <definedName name="材料名称">IF(#REF!=0,,INDIRECT("'"&amp;#REF!&amp;"'!B"&amp;#REF!))</definedName>
    <definedName name="采光蓬C0516">#REF!</definedName>
    <definedName name="层高">#REF!</definedName>
    <definedName name="粗糙索引">#REF!</definedName>
    <definedName name="代码">IF([18]工程量!$K1="","",COUNTA([18]工程量!$B1:$B$7))</definedName>
    <definedName name="单价">IF('[19]1'!G1=0,,VLOOKUP('[19]1'!_xlbgnm.XFB1,[17]材料名称标准表!$C$5:$F$150,5,FALSE))</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位">IF(#REF!&lt;=MAX(#REF!),VLOOKUP(#REF!,#REF!,4,FALSE),)</definedName>
    <definedName name="单位含量">IF('[19]1'!D1=0,,VLOOKUP('[19]1'!_xlbgnm.XEY1,INDIRECT("'"&amp;'[19]1'!$G$4&amp;"'!$B$1:$J$32"),8,FALSE))</definedName>
    <definedName name="单位名称">IF(#REF!=0,,VLOOKUP(#REF!,INDIRECT("'"&amp;#REF!&amp;"'!$B$1:$J$32"),3,FALSE))</definedName>
    <definedName name="德国">#REF!</definedName>
    <definedName name="地">#REF!</definedName>
    <definedName name="地震烈度">#REF!</definedName>
    <definedName name="断桥含量">#REF!</definedName>
    <definedName name="二级">[14]基础项目!#REF!</definedName>
    <definedName name="辅材含量">#REF!</definedName>
    <definedName name="辅材顺序">#REF!</definedName>
    <definedName name="高度变化系数">#REF!</definedName>
    <definedName name="工程编号">#REF!</definedName>
    <definedName name="工程名称">#REF!</definedName>
    <definedName name="工作">#REF!</definedName>
    <definedName name="含量">#REF!</definedName>
    <definedName name="合计">IF([13]工程量!$B1="","",ROUND(SUMIF([13]工程量!$O:$O,[13]工程量!$O2,[13]工程量!$K:$K),2))</definedName>
    <definedName name="汇率">#REF!</definedName>
    <definedName name="汇总表1">'[22]材料损耗(不打印)'!$B$4</definedName>
    <definedName name="胶条含量">[16]窗型过程!$AJ$60</definedName>
    <definedName name="胶条价格">[7]窗变量!$E$39</definedName>
    <definedName name="酒店">#REF!</definedName>
    <definedName name="酒店1">#REF!</definedName>
    <definedName name="凯">#REF!</definedName>
    <definedName name="看来">#REF!</definedName>
    <definedName name="铝材">'[20]材料损耗(不打印)'!$B$1</definedName>
    <definedName name="门窗表">#REF!</definedName>
    <definedName name="门窗表a23">#REF!</definedName>
    <definedName name="名称">IF('[19]1.'!M8&lt;=MAX('[19]1.'!$A$36:$A$68),VLOOKUP('[19]1.'!C8,'[19]1.'!$A$36:$J$68,2,FALSE),0)</definedName>
    <definedName name="其他">'[20]材料损耗(不打印)'!$B$4</definedName>
    <definedName name="人工费">VLOOKUP('[19]1'!_xlbgnm.XFD1048573,[19]清单!E11:[1]!_xlbgnm.XEZ1048576,8,FALSE)</definedName>
    <definedName name="三级">[14]基础项目!#REF!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顺序">#REF!</definedName>
    <definedName name="顺序1">#REF!</definedName>
    <definedName name="损耗系数">IF('[19]1'!E1=0,,VLOOKUP('[19]1'!_xlbgnm.XEZ1,[17]材料名称标准表!$C$5:$F$151,9,FALSE))</definedName>
    <definedName name="体型系数">#REF!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[12]表3.1增城土建工程综合单价组价明细表!#REF!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[12]表3.1增城土建工程综合单价组价明细表!#REF!</definedName>
    <definedName name="土建21101.">[12]表3.1增城土建工程综合单价组价明细表!#REF!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[12]表3.1增城土建工程综合单价组价明细表!#REF!</definedName>
    <definedName name="土建23043.">#REF!</definedName>
    <definedName name="土建23043。">[12]表3.1增城土建工程综合单价组价明细表!#REF!</definedName>
    <definedName name="土建23044">[12]表3.1增城土建工程综合单价组价明细表!#REF!</definedName>
    <definedName name="土建23044.">#REF!</definedName>
    <definedName name="土建23045">[12]表3.1增城土建工程综合单价组价明细表!#REF!</definedName>
    <definedName name="土建23045.">#REF!</definedName>
    <definedName name="土建23046">[12]表3.1增城土建工程综合单价组价明细表!#REF!</definedName>
    <definedName name="土建23046.">#REF!</definedName>
    <definedName name="土建23047">[12]表3.1增城土建工程综合单价组价明细表!#REF!</definedName>
    <definedName name="土建23047.">#REF!</definedName>
    <definedName name="土建23048">[12]表3.1增城土建工程综合单价组价明细表!#REF!</definedName>
    <definedName name="土建23048.">#REF!</definedName>
    <definedName name="土建23049">[12]表3.1增城土建工程综合单价组价明细表!#REF!</definedName>
    <definedName name="土建23049.">#REF!</definedName>
    <definedName name="土建23050">[12]表3.1增城土建工程综合单价组价明细表!#REF!</definedName>
    <definedName name="土建23050.">#REF!</definedName>
    <definedName name="土建23051">[12]表3.1增城土建工程综合单价组价明细表!#REF!</definedName>
    <definedName name="土建23051.">#REF!</definedName>
    <definedName name="土建23052">[12]表3.1增城土建工程综合单价组价明细表!#REF!</definedName>
    <definedName name="土建23052.">#REF!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外委加工.dbf">#REF!</definedName>
    <definedName name="文件名称">#REF!</definedName>
    <definedName name="五金">'[20]材料损耗(不打印)'!$B$3</definedName>
    <definedName name="线密度">'[24]1'!$E$1:$F$52</definedName>
    <definedName name="项目单位">VLOOKUP('[19]1'!_xlbgnm.XFD1048576,[19]清单!B3:[1]!_xlbgnm.XEZ14,4,FALSE)</definedName>
    <definedName name="项目名称">VLOOKUP('[19]1'!_xlbgnm.D1048576,[19]清单!F3:[1]!_xlbgnm.XFD14,3,FALSE)</definedName>
    <definedName name="新">#REF!</definedName>
    <definedName name="新砌">[21]墙面工程!#REF!</definedName>
    <definedName name="新增项材料费">#REF!</definedName>
    <definedName name="序号">IF(#REF!&lt;=MAX(#REF!),#REF!,0)</definedName>
    <definedName name="序号显示">IF(#REF!=2,2,IF(INDIRECT("'"&amp;#REF!&amp;"'!A"&amp;#REF!)=0,,#REF!+1))</definedName>
    <definedName name="一级">[14]基础项目!#REF!</definedName>
    <definedName name="阵风系数">#REF!</definedName>
    <definedName name="中">#REF!</definedName>
    <definedName name="主材表">[23]主材表!$B$4:$F$36</definedName>
    <definedName name="主要">#REF!</definedName>
    <definedName name="综合单价">#REF!</definedName>
    <definedName name="综合单价不含税">[25]综合单价分析!$B:$H</definedName>
    <definedName name="综合单价含量">'[5]总表（不打印）'!$K$185:$AO$193</definedName>
    <definedName name="综合单价含税">[25]综合单价分析!$A:$H</definedName>
    <definedName name="综合单价顺序">'[5]总表（不打印）'!$K$184:$AO$184</definedName>
    <definedName name="最大地震加速度">#REF!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<sst xmlns="http://schemas.openxmlformats.org/spreadsheetml/2006/main" count="266" uniqueCount="181">
  <si>
    <t>东莞市海心沙资源循环利用基地飞灰资源化利用项目-土建劳务</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</si>
  <si>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</si>
  <si>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</si>
  <si>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</si>
  <si>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</si>
  <si>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</si>
  <si>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</si>
  <si>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</si>
  <si>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</si>
  <si>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</si>
  <si>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1、采购范围：东莞市海心沙资源循环利用基地飞灰资源化利用项目-土建劳务施工所包含的全部工程内容及其他为实现合同目的所涉及的承包范围。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</si>
  <si>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</si>
  <si>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</si>
  <si>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</si>
  <si>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</si>
  <si>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</si>
  <si>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</si>
  <si>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</si>
  <si>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</si>
  <si>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东莞市海心沙资源循环利用基地飞灰资源化利用项目-土建劳务施工限价费用汇总表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</si>
  <si>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</si>
  <si>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</si>
  <si>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</si>
  <si>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</si>
  <si>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</si>
  <si>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</si>
  <si>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</si>
  <si>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</si>
  <si>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</si>
  <si>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</si>
  <si>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东莞市海心沙资源循环利用基地飞灰资源化利用项目-土建劳务工程</t>
  </si>
  <si>
    <t>项目名称：东莞市海心沙资源循环利用基地飞灰资源化利用项目</t>
  </si>
  <si>
    <r>
      <rPr>
        <b/>
        <sz val="10"/>
        <rFont val="宋体"/>
        <charset val="134"/>
      </rPr>
      <t>序号</t>
    </r>
  </si>
  <si>
    <r>
      <rPr>
        <b/>
        <sz val="10"/>
        <rFont val="宋体"/>
        <charset val="134"/>
      </rPr>
      <t>项目</t>
    </r>
  </si>
  <si>
    <r>
      <rPr>
        <b/>
        <sz val="10"/>
        <rFont val="宋体"/>
        <charset val="134"/>
      </rPr>
      <t>工作内容</t>
    </r>
  </si>
  <si>
    <r>
      <rPr>
        <b/>
        <sz val="10"/>
        <rFont val="宋体"/>
        <charset val="134"/>
      </rPr>
      <t>单位</t>
    </r>
  </si>
  <si>
    <t>工程量</t>
  </si>
  <si>
    <t>不含税单价（元）</t>
  </si>
  <si>
    <t>不含税合价（元）</t>
  </si>
  <si>
    <r>
      <rPr>
        <b/>
        <sz val="10"/>
        <rFont val="宋体"/>
        <charset val="134"/>
      </rPr>
      <t>甲供材</t>
    </r>
  </si>
  <si>
    <r>
      <rPr>
        <b/>
        <sz val="10"/>
        <rFont val="宋体"/>
        <charset val="134"/>
      </rPr>
      <t>计量规则</t>
    </r>
  </si>
  <si>
    <r>
      <rPr>
        <b/>
        <sz val="10"/>
        <rFont val="宋体"/>
        <charset val="134"/>
      </rPr>
      <t>一</t>
    </r>
  </si>
  <si>
    <t>基础工程</t>
  </si>
  <si>
    <t>承台土石方开挖</t>
  </si>
  <si>
    <t>开挖承台土方、土方回填及铺设垫板等其它额外全部费用。</t>
  </si>
  <si>
    <r>
      <rPr>
        <sz val="10"/>
        <rFont val="宋体"/>
        <charset val="134"/>
      </rPr>
      <t>m3</t>
    </r>
  </si>
  <si>
    <t>按承台垫层底面积乘实际挖土深度计算</t>
  </si>
  <si>
    <t>基础砼垫层</t>
  </si>
  <si>
    <t>除混凝土材料甲供外，含模板制按拆，砼运输、砼浇捣、养护，满足防水施工作业面移交要求，原浆压光。（含外架硬化垫层）、包泵送机械。</t>
  </si>
  <si>
    <r>
      <rPr>
        <sz val="10"/>
        <rFont val="宋体"/>
        <charset val="134"/>
      </rPr>
      <t>m2</t>
    </r>
  </si>
  <si>
    <r>
      <rPr>
        <sz val="10"/>
        <rFont val="宋体"/>
        <charset val="134"/>
      </rPr>
      <t>混凝土</t>
    </r>
  </si>
  <si>
    <t>按设计图纸的实际施工工程量计算</t>
  </si>
  <si>
    <t>基础砼</t>
  </si>
  <si>
    <t>除混凝土材料甲供外，含砼运输、砼浇捣、养护，满足防水施工作业面移交要求；不因抗渗砼或其他材料而调增综合单价、包泵送机械。</t>
  </si>
  <si>
    <t>m3</t>
  </si>
  <si>
    <r>
      <rPr>
        <sz val="10"/>
        <rFont val="宋体"/>
        <charset val="134"/>
      </rPr>
      <t xml:space="preserve">基础砖胎模砌筑
</t>
    </r>
    <r>
      <rPr>
        <sz val="10"/>
        <rFont val="宋体"/>
        <charset val="134"/>
      </rPr>
      <t>（加气块）</t>
    </r>
  </si>
  <si>
    <t>除砌体、砂浆外，包工包料、运输、砌砖及砖胎膜加固、勾缝材料运输、清理。</t>
  </si>
  <si>
    <t>砌体、砂浆</t>
  </si>
  <si>
    <r>
      <rPr>
        <b/>
        <sz val="10"/>
        <rFont val="宋体"/>
        <charset val="134"/>
      </rPr>
      <t>二</t>
    </r>
  </si>
  <si>
    <r>
      <rPr>
        <b/>
        <sz val="10"/>
        <rFont val="宋体"/>
        <charset val="134"/>
      </rPr>
      <t>砼工程</t>
    </r>
  </si>
  <si>
    <t>地上砼工程-地上部分</t>
  </si>
  <si>
    <t>除混凝土材料甲供外，其余包工包料包机械，含塔吊浇筑，含各种结构找坡、造型、线条等制作，含原浆找平压光、快易收口网铺设、后浇带处理、各种形式的养护。含后浇的水电井、传料洞、泵送洞、爬架洞、人货电梯洞、塔吊洞的浇筑。接管、浇筑、振捣、养护、清理、泵送机械</t>
  </si>
  <si>
    <t xml:space="preserve">混凝土
</t>
  </si>
  <si>
    <r>
      <rPr>
        <sz val="10"/>
        <rFont val="宋体"/>
        <charset val="134"/>
      </rPr>
      <t>按设计图纸的实际施工工程量计算</t>
    </r>
  </si>
  <si>
    <r>
      <rPr>
        <b/>
        <sz val="10"/>
        <rFont val="宋体"/>
        <charset val="134"/>
      </rPr>
      <t>三</t>
    </r>
  </si>
  <si>
    <r>
      <rPr>
        <b/>
        <sz val="10"/>
        <rFont val="宋体"/>
        <charset val="134"/>
      </rPr>
      <t>钢筋制安</t>
    </r>
  </si>
  <si>
    <t>钢筋制安-地下室非人防部分(综合考虑各类层高)</t>
  </si>
  <si>
    <t>除钢筋主材甲供外，其余包工包辅材、包加工机械、包制作安装，包钢支架焊接。含垫块、塑料马凳及铁马凳的加工安装等</t>
  </si>
  <si>
    <r>
      <rPr>
        <sz val="10"/>
        <rFont val="宋体"/>
        <charset val="134"/>
      </rPr>
      <t>t</t>
    </r>
  </si>
  <si>
    <t>钢筋</t>
  </si>
  <si>
    <t>按设计和实际钢筋尺寸、品种规格乘以相应规格的理论重量以吨计算。</t>
  </si>
  <si>
    <t>钢筋制安-（地上）-无装配式</t>
  </si>
  <si>
    <t>钢筋套筒直螺纹连接（包工包料）</t>
  </si>
  <si>
    <t>包工包料包机械，含钢筋车丝端头的磨平或采用机械连接专用切割机，确保端头平整,并加塑料保护套。含必要的送检，包括含配合送检或是测试，如不合格发生的复检费用由乙方承担</t>
  </si>
  <si>
    <t>个</t>
  </si>
  <si>
    <t>以现场实际完成验收合格数量为准。</t>
  </si>
  <si>
    <t>钢筋电渣压力焊接头</t>
  </si>
  <si>
    <t>包工包料包机械，确保接头满足验收要求。含必要的送检，包括含配合送检或是测试，如不合格发生的复检费用由乙方承担</t>
  </si>
  <si>
    <t>按实际接头数结算</t>
  </si>
  <si>
    <r>
      <rPr>
        <b/>
        <sz val="10"/>
        <rFont val="宋体"/>
        <charset val="134"/>
      </rPr>
      <t>四</t>
    </r>
  </si>
  <si>
    <t>模板制作安装</t>
  </si>
  <si>
    <t>木模板制作安装拆除（模板木枋支撑体系综合）--地下室非剪力墙部分</t>
  </si>
  <si>
    <t>包塑料垫块、对拉螺杆、止水螺杆及螺杆洞处理水泥内撑子(含水泥内撑子材料费)、PVC套管等，含零星构件模板及完成搭拆支模体系所有费用，后浇带只计算一次，包所需材料的搭、拆、运等。</t>
  </si>
  <si>
    <t>模板、木方、支撑架体</t>
  </si>
  <si>
    <r>
      <rPr>
        <sz val="10"/>
        <rFont val="宋体"/>
        <charset val="134"/>
      </rPr>
      <t>按与混凝土接触之净面积以平方米计算。</t>
    </r>
  </si>
  <si>
    <t>木模板制作安装拆除-地上部分（层高≤3.6m）</t>
  </si>
  <si>
    <r>
      <rPr>
        <sz val="10"/>
        <color rgb="FF000000"/>
        <rFont val="宋体"/>
        <charset val="204"/>
      </rPr>
      <t>包塑料垫块、对拉螺杆、止水螺杆及螺杆洞处理水泥内撑子</t>
    </r>
    <r>
      <rPr>
        <sz val="10"/>
        <color rgb="FF000000"/>
        <rFont val="Times New Roman"/>
        <charset val="204"/>
      </rPr>
      <t>(</t>
    </r>
    <r>
      <rPr>
        <sz val="10"/>
        <color rgb="FF000000"/>
        <rFont val="宋体"/>
        <charset val="204"/>
      </rPr>
      <t>含水泥内撑子材料费</t>
    </r>
    <r>
      <rPr>
        <sz val="10"/>
        <color rgb="FF000000"/>
        <rFont val="Times New Roman"/>
        <charset val="204"/>
      </rPr>
      <t>)</t>
    </r>
    <r>
      <rPr>
        <sz val="10"/>
        <color rgb="FF000000"/>
        <rFont val="宋体"/>
        <charset val="204"/>
      </rPr>
      <t>、</t>
    </r>
    <r>
      <rPr>
        <sz val="10"/>
        <color rgb="FF000000"/>
        <rFont val="Times New Roman"/>
        <charset val="204"/>
      </rPr>
      <t>PVC</t>
    </r>
    <r>
      <rPr>
        <sz val="10"/>
        <color rgb="FF000000"/>
        <rFont val="宋体"/>
        <charset val="204"/>
      </rPr>
      <t>套管等，含零星构件模板及完成搭拆支模体系所有费用，后浇带只计算一次，包所需材料的搭、拆、运等。</t>
    </r>
  </si>
  <si>
    <t>按与混凝土接触之净面积以平方米计算</t>
  </si>
  <si>
    <t>木模板制作安装拆除-地上部分（3.6＜层高≤4.8m）</t>
  </si>
  <si>
    <t>木模板制作安装拆除-地上部分（4.8＜层高≤6m）</t>
  </si>
  <si>
    <t>木模板制作安装拆除-地上部分（层高&gt;6m）</t>
  </si>
  <si>
    <r>
      <rPr>
        <sz val="10"/>
        <color rgb="FF000000"/>
        <rFont val="宋体"/>
        <charset val="204"/>
      </rPr>
      <t>包塑料垫块、对拉螺杆、止水螺杆及螺杆洞处理水泥内撑子</t>
    </r>
    <r>
      <rPr>
        <sz val="10"/>
        <color rgb="FF000000"/>
        <rFont val="Times New Roman"/>
        <charset val="204"/>
      </rPr>
      <t>(</t>
    </r>
    <r>
      <rPr>
        <sz val="10"/>
        <color rgb="FF000000"/>
        <rFont val="宋体"/>
        <charset val="204"/>
      </rPr>
      <t>含水泥内撑子材料费</t>
    </r>
    <r>
      <rPr>
        <sz val="10"/>
        <color rgb="FF000000"/>
        <rFont val="Times New Roman"/>
        <charset val="204"/>
      </rPr>
      <t>)</t>
    </r>
    <r>
      <rPr>
        <sz val="10"/>
        <color rgb="FF000000"/>
        <rFont val="宋体"/>
        <charset val="204"/>
      </rPr>
      <t>、</t>
    </r>
    <r>
      <rPr>
        <sz val="10"/>
        <color rgb="FF000000"/>
        <rFont val="Times New Roman"/>
        <charset val="204"/>
      </rPr>
      <t>PVC</t>
    </r>
    <r>
      <rPr>
        <sz val="10"/>
        <color rgb="FF000000"/>
        <rFont val="宋体"/>
        <charset val="204"/>
      </rPr>
      <t>套管等，含零星构件模板所有费用，后浇带只计算一次，包所需材料的搭、拆、运等。</t>
    </r>
  </si>
  <si>
    <t>模板、木方</t>
  </si>
  <si>
    <t>五</t>
  </si>
  <si>
    <t>脚手架搭设</t>
  </si>
  <si>
    <t>地上落地综合脚手架</t>
  </si>
  <si>
    <t>包搭包拆；包刷油漆、挂网、埋预埋件,材料清理；完成此项工作所需相关辅材及机械。甲供：脚手架、安全网。</t>
  </si>
  <si>
    <t>脚手架、安全网</t>
  </si>
  <si>
    <t>按外墙外边线[凸出或凹进外墙1米以上按结构外边线计算]总长度乘以建筑物外墙高度（实际搭设位置计至女儿墙顶或檐口，女儿墙顶或檐口以上按规范搭设的部分不予计算，费用考虑在综合单价中）计算。</t>
  </si>
  <si>
    <t>落地式卸料平台</t>
  </si>
  <si>
    <t>包搭包拆；包刷油漆、挂网、埋预埋件,材料清理；甲供：脚手架、安全网。</t>
  </si>
  <si>
    <t>按实际搭设体积计算</t>
  </si>
  <si>
    <t>施工安全通道、操作棚</t>
  </si>
  <si>
    <t>按搭设水平投影面积计算（不分高度）；工程量只计算单层。</t>
  </si>
  <si>
    <t>临边洞口防护搭拆</t>
  </si>
  <si>
    <t>包搭包拆、含刷油漆、踢脚板，挂网、材料清理等。甲供：脚手架、安全网、模板。</t>
  </si>
  <si>
    <t>m</t>
  </si>
  <si>
    <t>按临边长度收方计算</t>
  </si>
  <si>
    <t>上人楼梯搭设</t>
  </si>
  <si>
    <r>
      <rPr>
        <sz val="10"/>
        <rFont val="宋体"/>
        <charset val="134"/>
      </rPr>
      <t>按斜长</t>
    </r>
    <r>
      <rPr>
        <sz val="10"/>
        <rFont val="Times New Roman"/>
        <charset val="134"/>
      </rPr>
      <t>*</t>
    </r>
    <r>
      <rPr>
        <sz val="10"/>
        <rFont val="宋体"/>
        <charset val="134"/>
      </rPr>
      <t>宽度计算。</t>
    </r>
  </si>
  <si>
    <r>
      <rPr>
        <b/>
        <sz val="10"/>
        <rFont val="宋体"/>
        <charset val="134"/>
      </rPr>
      <t>六</t>
    </r>
  </si>
  <si>
    <t>砌筑工程</t>
  </si>
  <si>
    <t>零星砌体</t>
  </si>
  <si>
    <t>砂浆运输、钢筋运输、安装、焊接（绑扎）制作、运输。砌筑，勾缝，清理，工作内容已含拉墙筋制安（含植筋）等，含水平防潮层、底砖、砼压顶等（含材料的转运及清理）。</t>
  </si>
  <si>
    <t>砌体、砂浆、钢筋、砼、模板、木方</t>
  </si>
  <si>
    <t>按设计图纸的实际施工体积计算。</t>
  </si>
  <si>
    <t>加气块砌体墙</t>
  </si>
  <si>
    <t>按设计图纸的实际施工体积计算。加气块砌体墙中的灰砂砖或水泥砖的反坎及顶砖并入加气块砌体计算。</t>
  </si>
  <si>
    <t>七</t>
  </si>
  <si>
    <t>墙面工程</t>
  </si>
  <si>
    <t>地上内墙抹灰（3.6m内）</t>
  </si>
  <si>
    <t>基层清理、凿毛、湿水、基层不同材料交接部位铺设加强网、刮（涂）界面剂、底层抹灰、面层灰抹平收光、清理、养护、材料运输、包门边、窗边收口、割螺杆、洞口封堵等。含交界处和大面各种材质网及挂、压网；含阳角处护角制作。</t>
  </si>
  <si>
    <t>砂浆</t>
  </si>
  <si>
    <t>按设计图纸的实际施工面积计算。</t>
  </si>
  <si>
    <t>地上内墙抹灰（3.6m外）</t>
  </si>
  <si>
    <t>外墙抹灰</t>
  </si>
  <si>
    <t>基层清理、凿毛、湿水、基层不同材料交接部位铺设加强网、刮（涂）界面剂、底层抹灰、面层灰抹平收光、清理、养护、材料运输、高度综合考虑，包门边、窗边收口、割螺杆、洞口封堵等。含交界处和大面各种材质网及挂、压网；含阳角处护角制作。</t>
  </si>
  <si>
    <t>八</t>
  </si>
  <si>
    <t>楼地面</t>
  </si>
  <si>
    <t>细石混凝土楼地面，内配钢筋网（厚度综合考虑）</t>
  </si>
  <si>
    <t>基层清理、钢筋网片加工制作安装、砼浇筑、振捣、养护、材料运输，含分隔缝的切割和留设，分隔缝的清理，建筑油膏的加热，油膏的灌缝等内容</t>
  </si>
  <si>
    <t>钢筋、砼</t>
  </si>
  <si>
    <t>细石混凝土找平及保护层，无配钢筋网（厚度综合考虑）</t>
  </si>
  <si>
    <t>基层清理、砼浇筑、振捣、收浆、养护、材料运输，含切缝</t>
  </si>
  <si>
    <t>砼</t>
  </si>
  <si>
    <t>水泥砂浆楼地面面层（厚度综合考虑）</t>
  </si>
  <si>
    <t>清理基层、砂浆抹平、收光、材料运输</t>
  </si>
  <si>
    <r>
      <rPr>
        <sz val="10"/>
        <rFont val="宋体"/>
        <charset val="134"/>
      </rPr>
      <t>楼梯间、台阶水泥砂浆面层(水平投影面积)</t>
    </r>
  </si>
  <si>
    <t>按设计图纸的实际施工水平投影面积计算</t>
  </si>
  <si>
    <t>九</t>
  </si>
  <si>
    <t>屋面</t>
  </si>
  <si>
    <t>疏水层无纺布（综合考虑）</t>
  </si>
  <si>
    <t>包工包料、基层清理、铺设、封缝，边角修剪、平整。无论平面或立面。</t>
  </si>
  <si>
    <t>十</t>
  </si>
  <si>
    <t>二次结构</t>
  </si>
  <si>
    <t>构造柱</t>
  </si>
  <si>
    <t>含植筋、模板安拆、砼浇筑及完成所需的一切工作。</t>
  </si>
  <si>
    <t>钢筋、砼、模板、木方</t>
  </si>
  <si>
    <t>按设计图纸的实际施工长度计算。</t>
  </si>
  <si>
    <t>圈、过梁</t>
  </si>
  <si>
    <t>反坎</t>
  </si>
  <si>
    <t>十一</t>
  </si>
  <si>
    <t>可能发生</t>
  </si>
  <si>
    <t>大工</t>
  </si>
  <si>
    <t>仅用于无法量化且非连续性的零星工作</t>
  </si>
  <si>
    <t>工日</t>
  </si>
  <si>
    <t>按实计算</t>
  </si>
  <si>
    <t>小工</t>
  </si>
  <si>
    <t>变形缝</t>
  </si>
  <si>
    <t>内外墙、楼地面变形缝，具体详见设计图纸及施工规范要求</t>
  </si>
  <si>
    <t>不锈钢防虫网</t>
  </si>
  <si>
    <t>1.材料品种、规格:不锈钢网φ1.5@10x10mm
2.符合设计图纸及施工规范要求</t>
  </si>
  <si>
    <t>m2</t>
  </si>
  <si>
    <t>坡道</t>
  </si>
  <si>
    <t>1.素土夯实
2.面层厚度:300厚3:7灰土分两步夯实，宽出面层300
3.垫层材料种类、厚度:100厚C20混凝土
4.混凝土种类:50厚C20混凝土面层，随捣随抹成粗麻面
5.做法参12J003 1B/A7
6.符合设计图纸及施工规范要求</t>
  </si>
  <si>
    <t>台阶</t>
  </si>
  <si>
    <t>1.素土夯实
2.面层材料种类、厚度:300厚3:7灰土分两步夯实，宽出面层300
3.垫层材料种类、厚度:60厚C20混凝土，随打随抹，上撒1:1水泥砂子压实赶光，台阶面向外坡1%
4.做法参12J003 1B/B1
5.符合设计图纸及施工规范要求</t>
  </si>
  <si>
    <t>细石混凝土楼地面</t>
  </si>
  <si>
    <t>1.部位:卫生间楼板蹲位处
2.拒水性泡沫混凝土填充层</t>
  </si>
  <si>
    <t>水簸箕</t>
  </si>
  <si>
    <t>1.水簸箕</t>
  </si>
  <si>
    <t>挡鼠板</t>
  </si>
  <si>
    <t>1.材料品种、规格、颜色:详见图集07J912-1第37页或17J610-1第Y28页
2.符合设计图纸及施工规范要求</t>
  </si>
  <si>
    <t>十二</t>
  </si>
  <si>
    <t>不含税合计</t>
  </si>
  <si>
    <t>十三</t>
  </si>
  <si>
    <t>税金</t>
  </si>
  <si>
    <t>十四</t>
  </si>
  <si>
    <t>含税合计</t>
  </si>
  <si>
    <r>
      <rPr>
        <sz val="10"/>
        <rFont val="宋体"/>
        <charset val="134"/>
      </rPr>
      <t>元</t>
    </r>
  </si>
  <si>
    <t>注：1.以上单价包工，包辅材（除甲供砼、钢筋、模板、木方、脚手架、砌体、砂浆外其他所有材料），包后浇带处理，包混凝土泵送机械、包小型机械设备（发包人提供的塔吊、施工电梯除外）及进出场费、包机械设备操作用工，包施工用水电设备及相关费用（承包人提供的除外）、包含场内外运输，包工完场清，包甲供模板、木方、脚手架整理集中堆放，包结构验收，包管理费，包利润等一切费用，包干价，不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</si>
</sst>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s>
  <fonts count="44">
    <font>
      <sz val="9"/>
      <color theme="1"/>
      <name val="??"/>
      <charset val="134"/>
      <scheme val="minor"/>
    </font>
    <font>
      <sz val="10"/>
      <color rgb="FF000000"/>
      <name val="Times New Roman"/>
      <charset val="204"/>
    </font>
    <font>
      <b/>
      <sz val="18"/>
      <color rgb="FF000000"/>
      <name val="宋体"/>
      <charset val="204"/>
    </font>
    <font>
      <b/>
      <sz val="18"/>
      <color rgb="FF000000"/>
      <name val="Times New Roman"/>
      <charset val="204"/>
    </font>
    <font>
      <sz val="10"/>
      <color rgb="FF000000"/>
      <name val="宋体"/>
      <charset val="204"/>
    </font>
    <font>
      <b/>
      <sz val="10"/>
      <name val="Times New Roman"/>
      <charset val="134"/>
    </font>
    <font>
      <b/>
      <sz val="10"/>
      <name val="宋体"/>
      <charset val="134"/>
    </font>
    <font>
      <sz val="10"/>
      <name val="宋体"/>
      <charset val="134"/>
    </font>
    <font>
      <sz val="10"/>
      <name val="宋体"/>
      <charset val="204"/>
    </font>
    <font>
      <sz val="10"/>
      <name val="Times New Roman"/>
      <charset val="134"/>
    </font>
    <font>
      <sz val="10"/>
      <color rgb="FF000000"/>
      <name val="宋体"/>
      <charset val="134"/>
    </font>
    <font>
      <sz val="11"/>
      <color theme="1"/>
      <name val="??"/>
      <charset val="134"/>
      <scheme val="minor"/>
    </font>
    <font>
      <b/>
      <sz val="10"/>
      <name val="宋体"/>
      <charset val="204"/>
    </font>
    <font>
      <b/>
      <sz val="11"/>
      <color theme="1"/>
      <name val="??"/>
      <charset val="134"/>
      <scheme val="minor"/>
    </font>
    <font>
      <sz val="9"/>
      <color rgb="FF000000"/>
      <name val="仿宋_GB2312"/>
      <charset val="134"/>
    </font>
    <font>
      <u/>
      <sz val="10"/>
      <color rgb="FF000000"/>
      <name val="宋体"/>
      <charset val="204"/>
    </font>
    <font>
      <sz val="12"/>
      <name val="宋体"/>
      <charset val="134"/>
    </font>
    <font>
      <sz val="9"/>
      <name val="宋体"/>
      <charset val="134"/>
    </font>
    <font>
      <b/>
      <sz val="16"/>
      <name val="宋体"/>
      <charset val="134"/>
    </font>
    <font>
      <b/>
      <sz val="12"/>
      <name val="宋体"/>
      <charset val="134"/>
    </font>
    <font>
      <b/>
      <sz val="14"/>
      <name val="宋体"/>
      <charset val="134"/>
    </font>
    <font>
      <sz val="11"/>
      <name val="宋体"/>
      <charset val="134"/>
    </font>
    <font>
      <b/>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3"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4" borderId="17" applyNumberFormat="0" applyAlignment="0" applyProtection="0">
      <alignment vertical="center"/>
    </xf>
    <xf numFmtId="0" fontId="34" fillId="5" borderId="18" applyNumberFormat="0" applyAlignment="0" applyProtection="0">
      <alignment vertical="center"/>
    </xf>
    <xf numFmtId="0" fontId="35" fillId="5" borderId="17" applyNumberFormat="0" applyAlignment="0" applyProtection="0">
      <alignment vertical="center"/>
    </xf>
    <xf numFmtId="0" fontId="36" fillId="6"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0" fillId="0" borderId="0"/>
  </cellStyleXfs>
  <cellXfs count="89">
    <xf numFmtId="0" fontId="0" fillId="0" borderId="0" xfId="49"/>
    <xf numFmtId="0" fontId="1" fillId="0" borderId="0" xfId="0"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center" vertical="top"/>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shrinkToFit="1"/>
    </xf>
    <xf numFmtId="0" fontId="1" fillId="0" borderId="1" xfId="0" applyFont="1" applyFill="1" applyBorder="1" applyAlignment="1">
      <alignment horizontal="center" vertical="top" wrapText="1"/>
    </xf>
    <xf numFmtId="0" fontId="5"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1" xfId="0" applyFont="1" applyFill="1" applyBorder="1" applyAlignment="1">
      <alignment vertical="top" wrapText="1"/>
    </xf>
    <xf numFmtId="0" fontId="14" fillId="0" borderId="1" xfId="0" applyFont="1" applyFill="1" applyBorder="1" applyAlignment="1">
      <alignment horizontal="left" vertical="center" wrapText="1"/>
    </xf>
    <xf numFmtId="0" fontId="7" fillId="0" borderId="2" xfId="49" applyFont="1" applyFill="1" applyBorder="1" applyAlignment="1">
      <alignment horizontal="center" vertical="center" wrapText="1"/>
    </xf>
    <xf numFmtId="0" fontId="7" fillId="0" borderId="2" xfId="49" applyFont="1" applyFill="1" applyBorder="1" applyAlignment="1">
      <alignment horizontal="left" vertical="center" wrapText="1"/>
    </xf>
    <xf numFmtId="0" fontId="7" fillId="0" borderId="1" xfId="49" applyFont="1" applyFill="1" applyBorder="1" applyAlignment="1">
      <alignment horizontal="center" vertical="center" wrapText="1"/>
    </xf>
    <xf numFmtId="9" fontId="15" fillId="0" borderId="1" xfId="3"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6" fillId="0" borderId="0" xfId="0" applyFont="1" applyFill="1" applyAlignment="1">
      <alignment vertical="center"/>
    </xf>
    <xf numFmtId="0" fontId="17" fillId="0" borderId="0" xfId="0" applyFont="1" applyFill="1" applyAlignment="1">
      <alignment vertical="center"/>
    </xf>
    <xf numFmtId="0" fontId="18" fillId="0" borderId="0" xfId="0" applyFont="1" applyFill="1" applyAlignment="1">
      <alignment horizontal="center" vertical="center"/>
    </xf>
    <xf numFmtId="177" fontId="18" fillId="0" borderId="0" xfId="0" applyNumberFormat="1" applyFont="1" applyFill="1" applyAlignment="1">
      <alignment horizontal="center" vertical="center"/>
    </xf>
    <xf numFmtId="0" fontId="19" fillId="0" borderId="1" xfId="0" applyFont="1" applyFill="1" applyBorder="1" applyAlignment="1">
      <alignment horizontal="center" vertical="center"/>
    </xf>
    <xf numFmtId="177"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178" fontId="16" fillId="0" borderId="1" xfId="0" applyNumberFormat="1" applyFont="1" applyFill="1" applyBorder="1" applyAlignment="1">
      <alignment horizontal="center" vertical="center"/>
    </xf>
    <xf numFmtId="0" fontId="17" fillId="0" borderId="1" xfId="0" applyFont="1" applyFill="1" applyBorder="1" applyAlignment="1">
      <alignment vertical="center"/>
    </xf>
    <xf numFmtId="0" fontId="19" fillId="0" borderId="4"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177" fontId="16" fillId="0" borderId="1" xfId="0" applyNumberFormat="1" applyFont="1" applyFill="1" applyBorder="1" applyAlignment="1">
      <alignment vertical="center"/>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9" fillId="0" borderId="9"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11" xfId="0" applyFont="1" applyFill="1" applyBorder="1" applyAlignment="1">
      <alignment horizontal="center" vertical="center"/>
    </xf>
    <xf numFmtId="177" fontId="16" fillId="0" borderId="0" xfId="0" applyNumberFormat="1" applyFont="1" applyFill="1" applyAlignment="1">
      <alignment horizontal="center" vertical="center"/>
    </xf>
    <xf numFmtId="0" fontId="16" fillId="0" borderId="0" xfId="0" applyFont="1" applyFill="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alignment vertical="center" wrapText="1"/>
    </xf>
    <xf numFmtId="0" fontId="20" fillId="0" borderId="0"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0" fillId="0" borderId="0" xfId="49" applyFont="1" applyFill="1" applyBorder="1" applyAlignment="1"/>
    <xf numFmtId="0" fontId="17" fillId="2" borderId="0" xfId="49" applyFont="1" applyFill="1" applyBorder="1" applyAlignment="1">
      <alignment horizontal="left" vertical="center" wrapText="1"/>
    </xf>
    <xf numFmtId="0" fontId="22" fillId="2" borderId="12" xfId="49" applyFont="1" applyFill="1" applyBorder="1" applyAlignment="1">
      <alignment horizontal="center" wrapText="1"/>
    </xf>
    <xf numFmtId="0" fontId="22" fillId="2" borderId="0" xfId="49" applyFont="1" applyFill="1" applyBorder="1" applyAlignment="1">
      <alignment horizontal="left" wrapText="1"/>
    </xf>
    <xf numFmtId="0" fontId="23" fillId="2" borderId="0" xfId="49" applyFont="1" applyFill="1" applyBorder="1" applyAlignment="1">
      <alignment horizontal="center" wrapText="1"/>
    </xf>
    <xf numFmtId="0" fontId="23" fillId="2" borderId="0" xfId="49" applyFont="1" applyFill="1" applyBorder="1" applyAlignment="1">
      <alignment wrapText="1"/>
    </xf>
    <xf numFmtId="0" fontId="20" fillId="2" borderId="0" xfId="49" applyFont="1" applyFill="1" applyBorder="1" applyAlignment="1">
      <alignment horizontal="center" wrapText="1"/>
    </xf>
    <xf numFmtId="0" fontId="24" fillId="2" borderId="12" xfId="49" applyFont="1" applyFill="1" applyBorder="1" applyAlignment="1">
      <alignment horizontal="center" wrapText="1"/>
    </xf>
    <xf numFmtId="0" fontId="20" fillId="2" borderId="0" xfId="49" applyFont="1" applyFill="1" applyBorder="1" applyAlignment="1">
      <alignment horizontal="right" wrapText="1"/>
    </xf>
    <xf numFmtId="0" fontId="7" fillId="2" borderId="13" xfId="49" applyFont="1" applyFill="1" applyBorder="1" applyAlignment="1">
      <alignment horizontal="center" vertical="top" wrapText="1"/>
    </xf>
    <xf numFmtId="0" fontId="16" fillId="2" borderId="0" xfId="49" applyFont="1" applyFill="1" applyBorder="1" applyAlignment="1">
      <alignment horizontal="left" wrapText="1"/>
    </xf>
    <xf numFmtId="0" fontId="24" fillId="2" borderId="12" xfId="49" applyFont="1" applyFill="1" applyBorder="1" applyAlignment="1">
      <alignment wrapText="1"/>
    </xf>
    <xf numFmtId="0" fontId="24" fillId="2" borderId="0" xfId="49" applyFont="1" applyFill="1" applyBorder="1" applyAlignment="1">
      <alignment horizontal="left" wrapText="1"/>
    </xf>
    <xf numFmtId="0" fontId="7" fillId="2" borderId="0" xfId="49" applyFont="1" applyFill="1" applyBorder="1" applyAlignment="1">
      <alignment horizontal="center" vertical="top" wrapText="1"/>
    </xf>
    <xf numFmtId="0" fontId="17" fillId="2" borderId="0" xfId="49" applyFont="1" applyFill="1" applyBorder="1" applyAlignment="1">
      <alignment horizontal="center" vertical="center" wrapText="1"/>
    </xf>
    <xf numFmtId="0" fontId="16" fillId="2" borderId="0" xfId="49" applyFont="1" applyFill="1" applyBorder="1" applyAlignment="1">
      <alignment vertical="center" wrapText="1"/>
    </xf>
    <xf numFmtId="0" fontId="20" fillId="2" borderId="0" xfId="49" applyFont="1" applyFill="1" applyBorder="1" applyAlignment="1">
      <alignment horizontal="left" wrapText="1"/>
    </xf>
    <xf numFmtId="0" fontId="17" fillId="2" borderId="0" xfId="49" applyFont="1" applyFill="1" applyBorder="1" applyAlignment="1">
      <alignment horizontal="right" vertical="top" wrapText="1"/>
    </xf>
    <xf numFmtId="0" fontId="17"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25.xml"/><Relationship Id="rId28" Type="http://schemas.openxmlformats.org/officeDocument/2006/relationships/externalLink" Target="externalLinks/externalLink24.xml"/><Relationship Id="rId27" Type="http://schemas.openxmlformats.org/officeDocument/2006/relationships/externalLink" Target="externalLinks/externalLink23.xml"/><Relationship Id="rId26" Type="http://schemas.openxmlformats.org/officeDocument/2006/relationships/externalLink" Target="externalLinks/externalLink22.xml"/><Relationship Id="rId25" Type="http://schemas.openxmlformats.org/officeDocument/2006/relationships/externalLink" Target="externalLinks/externalLink21.xml"/><Relationship Id="rId24" Type="http://schemas.openxmlformats.org/officeDocument/2006/relationships/externalLink" Target="externalLinks/externalLink20.xml"/><Relationship Id="rId23" Type="http://schemas.openxmlformats.org/officeDocument/2006/relationships/externalLink" Target="externalLinks/externalLink19.xml"/><Relationship Id="rId22" Type="http://schemas.openxmlformats.org/officeDocument/2006/relationships/externalLink" Target="externalLinks/externalLink18.xml"/><Relationship Id="rId21" Type="http://schemas.openxmlformats.org/officeDocument/2006/relationships/externalLink" Target="externalLinks/externalLink17.xml"/><Relationship Id="rId20" Type="http://schemas.openxmlformats.org/officeDocument/2006/relationships/externalLink" Target="externalLinks/externalLink16.xml"/><Relationship Id="rId2" Type="http://schemas.openxmlformats.org/officeDocument/2006/relationships/worksheet" Target="worksheets/sheet2.xml"/><Relationship Id="rId19" Type="http://schemas.openxmlformats.org/officeDocument/2006/relationships/externalLink" Target="externalLinks/externalLink15.xml"/><Relationship Id="rId18" Type="http://schemas.openxmlformats.org/officeDocument/2006/relationships/externalLink" Target="externalLinks/externalLink14.xml"/><Relationship Id="rId17" Type="http://schemas.openxmlformats.org/officeDocument/2006/relationships/externalLink" Target="externalLinks/externalLink13.xml"/><Relationship Id="rId16" Type="http://schemas.openxmlformats.org/officeDocument/2006/relationships/externalLink" Target="externalLinks/externalLink12.xml"/><Relationship Id="rId15" Type="http://schemas.openxmlformats.org/officeDocument/2006/relationships/externalLink" Target="externalLinks/externalLink11.xml"/><Relationship Id="rId14" Type="http://schemas.openxmlformats.org/officeDocument/2006/relationships/externalLink" Target="externalLinks/externalLink10.xml"/><Relationship Id="rId13" Type="http://schemas.openxmlformats.org/officeDocument/2006/relationships/externalLink" Target="externalLinks/externalLink9.xml"/><Relationship Id="rId12" Type="http://schemas.openxmlformats.org/officeDocument/2006/relationships/externalLink" Target="externalLinks/externalLink8.xml"/><Relationship Id="rId11" Type="http://schemas.openxmlformats.org/officeDocument/2006/relationships/externalLink" Target="externalLinks/externalLink7.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3&#31908;&#20016;&#22823;&#21414;\&#25253;&#2098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7;&#20122;&#32418;&#26848;&#28286;(1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1326;&#22799;&#24037;&#20316;&#30424;2010.7.15\&#27491;&#20570;&#39033;&#30446;\&#27426;&#20048;&#28023;&#23736;&#24149;&#22681;18#&#27004;2010.6.22\7.8\2009&#24180;&#36827;&#34892;&#39033;&#30446;-002\&#31934;&#32454;&#21270;&#24037;&#35199;&#21306;\&#25104;&#26524;2010-3-4\&#25104;&#26524;&#25991;&#20214;&#65288;&#31934;&#32454;&#21270;&#24037;&#65289;\&#35745;&#31639;&#31295;2-5&#22320;&#19979;&#23460;\&#35745;&#31639;&#200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013;&#26631;&#24037;&#31243;\&#28145;&#22323;&#21150;\&#29579;&#20426;\&#27169;&#26495;\2010&#24037;&#20316;\12&#26376;1&#26085;&#28508;&#40857;&#26364;&#28023;&#23425;&#25252;&#31383;&#26639;&#26438;\2010&#24037;&#20316;\11&#26376;24&#26085;&#21402;&#35029;&#30340;&#34917;&#20805;&#22609;&#38050;&#38376;&#31383;&#21450;&#26639;&#26438;\11.26&#35813;&#38109;&#36890;&#22721;&#21402;&#21450;&#26032;&#32479;&#35745;&#38451;&#21488;&#26639;&#26438;&#24037;&#31243;&#37327;\&#25237;&#26631;&#24037;&#31243;\&#19996;&#33694;&#28392;&#27743;&#20844;&#39302;&#39033;&#30446;&#20108;&#26399;\08&#24180;7-12&#26376;\&#27993;&#27743;&#27743;&#38376;&#30005;&#21147;\&#20379;&#30005;&#23616;&#29627;&#29827;&#24149;&#22681;&#28165;&#21333;\&#20379;&#30005;&#23616;&#29627;&#29827;&#24149;&#22681;&#28165;&#21333;\&#20998;&#37096;&#20998;&#39033;&#24037;&#31243;&#37327;&#28165;&#21333;(&#21547;&#29305;&#2444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5253;&#20215;&#24037;&#31243;\76.&#20315;&#23665;&#26032;&#22478;&#21830;&#21153;&#20013;&#24515;&#24149;&#22681;&#24037;&#31243;\2.&#25237;&#26631;&#25991;&#20214;\2.&#32463;&#27982;&#26631;\2-&#20315;&#23665;&#26032;&#22478;&#21830;&#21153;&#26631;-&#34013;&#30382;&#31616;&#35013;-1&#27491;3&#21103;-&#20849;4&#20221;\&#20315;&#23665;&#26032;&#22478;&#21830;&#21153;&#26631;\08&#24180;7-12&#26376;\&#27993;&#27743;&#27743;&#38376;&#30005;&#21147;\&#20379;&#30005;&#23616;&#29627;&#29827;&#24149;&#22681;&#28165;&#21333;\&#20379;&#30005;&#23616;&#29627;&#29827;&#24149;&#22681;&#28165;&#21333;\&#20998;&#37096;&#20998;&#39033;&#24037;&#31243;&#37327;&#28165;&#21333;(&#21547;&#29305;&#2444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24037;&#31243;\&#38376;&#31383;\80995&#20013;&#30005;&#25237;&#19996;&#21271;&#20998;&#20844;&#21496;&#35843;&#24230;&#20013;&#24515;\&#39044;&#31639;\C3134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4037;&#20316;&#25991;&#26723;\7&#26376;&#24037;&#20316;\08&#24180;7-12&#26376;\&#27993;&#27743;&#27743;&#38376;&#30005;&#21147;\&#20379;&#30005;&#23616;&#29627;&#29827;&#24149;&#22681;&#28165;&#21333;\&#20379;&#30005;&#23616;&#29627;&#29827;&#24149;&#22681;&#28165;&#21333;\&#20998;&#37096;&#20998;&#39033;&#24037;&#31243;&#37327;&#28165;&#21333;(&#21547;&#29305;&#2444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ogram%20Files\QQ2009\Users\862788044\FileRecv\&#29579;&#28156;\&#24037;&#31243;&#21442;&#32771;&#25991;&#20214;\6&#26376;14&#26085;&#19975;&#31185;&#37329;&#22495;\&#31532;&#20108;&#27425;&#19978;&#20256;&#25253;&#20215;\08&#24180;7-12&#26376;\&#27993;&#27743;&#27743;&#38376;&#30005;&#21147;\&#20379;&#30005;&#23616;&#29627;&#29827;&#24149;&#22681;&#28165;&#21333;\&#20379;&#30005;&#23616;&#29627;&#29827;&#24149;&#22681;&#28165;&#21333;\&#20998;&#37096;&#20998;&#39033;&#24037;&#31243;&#37327;&#28165;&#21333;(&#21547;&#29305;&#2444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013;&#26631;&#24037;&#31243;\&#28145;&#22323;&#21150;\&#29579;&#20426;\&#27169;&#26495;\2010&#24037;&#20316;\12&#26376;1&#26085;&#28508;&#40857;&#26364;&#28023;&#23425;&#25252;&#31383;&#26639;&#26438;\2010&#24037;&#20316;\11&#26376;24&#26085;&#21402;&#35029;&#30340;&#34917;&#20805;&#22609;&#38050;&#38376;&#31383;&#21450;&#26639;&#26438;\11.26&#35813;&#38109;&#36890;&#22721;&#21402;&#21450;&#26032;&#32479;&#35745;&#38451;&#21488;&#26639;&#26438;&#24037;&#31243;&#37327;\&#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5253;&#20215;&#24037;&#31243;\76.&#20315;&#23665;&#26032;&#22478;&#21830;&#21153;&#20013;&#24515;&#24149;&#22681;&#24037;&#31243;\2.&#25237;&#26631;&#25991;&#20214;\2.&#32463;&#27982;&#26631;\2-&#20315;&#23665;&#26032;&#22478;&#21830;&#21153;&#26631;-&#34013;&#30382;&#31616;&#35013;-1&#27491;3&#21103;-&#20849;4&#20221;\&#20315;&#23665;&#26032;&#22478;&#21830;&#21153;&#26631;\&#20445;&#21033;&#20013;&#29615;&#24191;&#22330;08.12&#26376;\&#31532;&#20108;&#27425;&#25253;&#20215;\&#24037;&#31243;&#37327;&#65288;&#21271;&#21306;1.5&#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6446;&#26149;&#21326;&#24037;&#20316;&#25991;&#26723;\&#25104;&#26412;&#26631;&#20934;&#21270;\&#26631;&#20934;&#25104;&#26524;&#65288;&#21457;&#24067;&#65289;\&#25104;&#26524;\&#31532;&#20108;&#25209;&#28165;&#21333;\&#24037;&#31243;&#37327;&#28165;&#21333;&#27169;&#2649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037;&#31243;&#25253;&#20215;\2011\&#23436;&#25104;\&#21518;&#21220;&#22522;&#22320;8.1-3&#25105;\&#25237;&#26631;&#25991;&#20214;\&#26032;&#20339;&#40575;&#22238;&#22836;&#39033;&#30446;&#21518;&#21220;&#20445;&#38556;&#22522;&#22320;&#21830;&#21153;&#266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9579;&#28156;\&#24037;&#31243;&#21442;&#32771;&#25991;&#20214;\6&#26376;14&#26085;&#19975;&#31185;&#37329;&#22495;\&#31532;&#20108;&#27425;&#19978;&#20256;&#25253;&#20215;\08&#24180;7-12&#26376;\&#27993;&#27743;&#27743;&#38376;&#30005;&#21147;\&#20379;&#30005;&#23616;&#29627;&#29827;&#24149;&#22681;&#28165;&#21333;\&#20379;&#30005;&#23616;&#29627;&#29827;&#24149;&#22681;&#28165;&#21333;\&#20998;&#37096;&#20998;&#39033;&#24037;&#31243;&#37327;&#28165;&#21333;(&#21547;&#29305;&#2444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80995&#20013;&#30005;&#25237;&#19996;&#21271;&#20998;&#20844;&#21496;&#35843;&#24230;&#20013;&#24515;&#39044;&#31639;\&#25253;&#20215;-&#19981;&#24102;&#33014;&#26465;\&#39044;&#31639;&#65288;&#21457;&#22270;&#65289;\&#39044;&#31639;\C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8145;&#22323;&#19977;&#37995;\2009&#24180;\&#23500;&#21147;&#30408;&#21033;\&#24037;&#20316;&#25968;&#25454;\&#23545;&#25307;&#26631;&#20013;&#24515;\&#30408;&#20449;&#22823;&#21414;&#24149;&#22681;&#24037;&#31243;-081112\&#30408;&#20449;&#22823;&#21414;&#24149;&#22681;&#24037;&#31243;-&#25913;0812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0013;&#26631;&#24037;&#31243;\&#28145;&#22323;&#21150;\&#29579;&#20426;\&#27169;&#26495;\2010&#24037;&#20316;\12&#26376;1&#26085;&#28508;&#40857;&#26364;&#28023;&#23425;&#25252;&#31383;&#26639;&#26438;\2010&#24037;&#20316;\11&#26376;24&#26085;&#21402;&#35029;&#30340;&#34917;&#20805;&#22609;&#38050;&#38376;&#31383;&#21450;&#26639;&#26438;\11.26&#35813;&#38109;&#36890;&#22721;&#21402;&#21450;&#26032;&#32479;&#35745;&#38451;&#21488;&#26639;&#26438;&#24037;&#31243;&#37327;\2010&#24037;&#20316;\6&#26376;14&#26085;&#19975;&#31185;&#37329;&#22495;\&#19977;&#20122;&#32418;&#26848;&#28286;(1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0013;&#26631;&#24037;&#31243;\&#28145;&#22323;&#21150;\&#29579;&#20426;\&#27169;&#26495;\2010&#24037;&#20316;\12&#26376;1&#26085;&#28508;&#40857;&#26364;&#28023;&#23425;&#25252;&#31383;&#26639;&#26438;\2010&#24037;&#20316;\11&#26376;24&#26085;&#21402;&#35029;&#30340;&#34917;&#20805;&#22609;&#38050;&#38376;&#31383;&#21450;&#26639;&#26438;\11.26&#35813;&#38109;&#36890;&#22721;&#21402;&#21450;&#26032;&#32479;&#35745;&#38451;&#21488;&#26639;&#26438;&#24037;&#31243;&#37327;\&#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Ly-2011&#24037;&#20316;&#38598;\&#37073;&#24030;&#25176;&#26031;&#21345;&#32435;\&#37073;&#24030;&#25176;&#26031;&#21345;&#32435;%20&#25237;&#26631;&#25991;&#20214;\&#38182;&#38152;&#21326;&#22825;&#24149;&#22681;&#25237;&#26631;&#22270;(02.27)\&#22806;&#22320;&#24037;&#31243;\&#25104;&#37117;\&#37329;&#30887;&#22825;&#19979;\&#22825;&#19979;&#37202;&#24215;\&#20869;&#35013;&#21512;&#21516;\&#24213;&#31295;\&#25253;&#20215;&#24037;&#20855;(&#23460;&#20869;&#24658;&#22823;&#37329;&#30887;&#22825;&#19979;&#37202;&#24215;)-&#26612;(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6700;&#38754;&#25991;&#20214;\&#19996;&#28023;&#22478;&#22561;6&#26399;&#24314;&#26045;&#22270;&#32440;\&#19996;&#28023;&#23665;&#24196;&#20108;&#26399;&#38109;&#21512;&#37329;&#38376;&#31383;&#28165;&#21333;&#349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4037;&#20316;&#25991;&#20214;\2011&#24180;&#24037;&#20316;&#36164;&#26009;\1&#26376;&#20221;\&#20013;&#22830;&#26143;&#22478;&#19968;&#26399;\&#20013;&#22830;&#26143;&#22478;&#19968;&#26399;&#39033;&#30446;&#38109;&#21512;&#37329;&#38376;&#31383;&#24037;&#31243;&#21830;&#21153;&#26631;&#25237;&#26631;&#25253;&#20215;&#34920;&#65288;&#21407;&#2021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dministrator\&#26700;&#38754;\&#27426;&#20048;&#28023;&#23736;\&#25237;&#26631;\&#25104;&#26412;&#34920;\&#24149;&#22681;&#24037;&#31243;19#&#27004;&#25104;&#26524;&#25991;&#20214;0717\&#24149;&#22681;&#24037;&#31243;19#&#27004;&#25104;&#26524;&#25991;&#20214;\&#35745;&#31639;&#24213;&#3129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2"/>
      <sheetName val="报出"/>
      <sheetName val="材料损耗(不打印)"/>
    </sheetNames>
    <definedNames>
      <definedName name="ＥＶＡＬＵＡＦＥ"/>
      <definedName name="XEZ1048576"/>
      <definedName name="XEZ14"/>
      <definedName name="XFD14"/>
    </defined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1"/>
      <sheetName val="材料损耗(不打印)"/>
      <sheetName val="汇总"/>
      <sheetName val="PKM"/>
      <sheetName val="GDC"/>
      <sheetName val="SXC"/>
      <sheetName val="NKXC"/>
      <sheetName val="PKC"/>
      <sheetName val="BYC"/>
      <sheetName val="MQ"/>
      <sheetName val="GS"/>
      <sheetName val="SC"/>
      <sheetName val="工程量"/>
      <sheetName val="材料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计算稿封面"/>
      <sheetName val="门窗表"/>
      <sheetName val="计算稿"/>
      <sheetName val=""/>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企业表一"/>
      <sheetName val="M-5C"/>
      <sheetName val="M-5A"/>
      <sheetName val="Sheet1"/>
      <sheetName val="应收账款明细表"/>
      <sheetName val="应付－武汉运盛钢铁贸易有限公司"/>
      <sheetName val="襄樊鼎益机电有限公司"/>
      <sheetName val="会计科目"/>
      <sheetName val="盈余公积 （合并)"/>
      <sheetName val="包增减变动"/>
      <sheetName val="#REF!"/>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不打印）"/>
      <sheetName val="Template"/>
      <sheetName val="XLR_NoRangeSheet"/>
      <sheetName val="单价分析表"/>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主页"/>
      <sheetName val="系列(窗)"/>
      <sheetName val="窗变量"/>
      <sheetName val="窗型过程"/>
      <sheetName val="窗型预算"/>
      <sheetName val="系列(门)"/>
      <sheetName val="门变量"/>
      <sheetName val="门型过程"/>
      <sheetName val="门型预算"/>
      <sheetName val="系列(推拉)"/>
      <sheetName val="推拉窗过程"/>
      <sheetName val="推拉窗预算"/>
      <sheetName val="推拉门过程"/>
      <sheetName val="推拉门预算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单价分析表"/>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emplate"/>
      <sheetName val="XLR_NoRangeSheet"/>
      <sheetName val="总表（不打印）"/>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19#楼(作废)"/>
      <sheetName val="Sheet1"/>
      <sheetName val="北区裙楼工程量"/>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北区裙楼工程量"/>
      <sheetName val="北区塔楼工程量"/>
      <sheetName val="工程量清单表"/>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填报指引"/>
      <sheetName val="清单总目录"/>
      <sheetName val="投标总价表OK"/>
      <sheetName val="表1措施项目清单"/>
      <sheetName val="10#其它项目清单计价汇总表OK"/>
      <sheetName val="材料暂估价表OK"/>
      <sheetName val="专业工程暂估价表OK"/>
      <sheetName val="表2总承包服务费计价清单"/>
      <sheetName val="1∽5#土建工程量清单计价汇总表OK"/>
      <sheetName val="大商业及室外街部分清单OK"/>
      <sheetName val="表3土建工程综合单价表"/>
      <sheetName val="表3.1增城土建工程综合单价组价明细表"/>
      <sheetName val="表4土方、桩基、支护、降水工程综合单价表"/>
      <sheetName val="表4.1增城土方、桩基、支护、降水工程综合单价组价明细表"/>
      <sheetName val="表5主要材料价格表"/>
      <sheetName val="表6各地区费率下浮汇总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Template"/>
      <sheetName val="XLR_NoRangeSheet"/>
      <sheetName val="工程量"/>
      <sheetName val="建筑面积 "/>
      <sheetName val="21"/>
      <sheetName val="3"/>
      <sheetName val="8"/>
      <sheetName val="2"/>
      <sheetName val="6"/>
      <sheetName val="面积合计（藏）"/>
      <sheetName val="7"/>
      <sheetName val="4"/>
      <sheetName val="投标材料清单 "/>
      <sheetName val="5"/>
      <sheetName val="1"/>
      <sheetName val="基础项目"/>
      <sheetName val="单位"/>
      <sheetName val="常用项目"/>
      <sheetName val="内围地梁钢筋说明"/>
      <sheetName val="清单"/>
      <sheetName val="总表（不打印）"/>
      <sheetName val="改加胶玻璃、室外栏杆"/>
      <sheetName val="详细材料汇总表"/>
      <sheetName val="材料费汇总表"/>
      <sheetName val="单元面积"/>
      <sheetName val="工程量计算式2#楼"/>
      <sheetName val="6#楼"/>
      <sheetName val="SAP Summary"/>
      <sheetName val="承台(砖模) "/>
      <sheetName val="柱"/>
      <sheetName val="嘉里塔楼工程量"/>
      <sheetName val="4、综合单价分析表"/>
      <sheetName val="清单汇总"/>
      <sheetName val="单价分析过程"/>
      <sheetName val="主要材料价格表 (2)"/>
      <sheetName val="19#楼(作废)"/>
      <sheetName val="Toolbox"/>
      <sheetName val="Elem Cost"/>
      <sheetName val="设置"/>
      <sheetName val="基本资料"/>
      <sheetName val="1."/>
      <sheetName val="费率及线密度"/>
      <sheetName val="材料价格"/>
      <sheetName val="单价分析"/>
      <sheetName val="KDB"/>
      <sheetName val="型材线密度表"/>
      <sheetName val="材料表"/>
      <sheetName val="材料损耗(不打印)"/>
      <sheetName val="Mp-team 1"/>
      <sheetName val="List price"/>
      <sheetName val="#REF!"/>
      <sheetName val="ironmongery"/>
      <sheetName val="General"/>
      <sheetName val="eqpmad2"/>
      <sheetName val="做法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基础项目"/>
      <sheetName val="19#楼(作废)"/>
    </sheetNames>
    <sheetDataSet>
      <sheetData sheetId="0" refreshError="1"/>
      <sheetData sheetId="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计算表2"/>
      <sheetName val="Template"/>
      <sheetName val="XLR_NoRangeSheet"/>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主页"/>
      <sheetName val="系列(窗)"/>
      <sheetName val="窗变量"/>
      <sheetName val="窗型过程"/>
      <sheetName val="窗型预算"/>
      <sheetName val="系列(门)"/>
      <sheetName val="门变量"/>
      <sheetName val="门型过程"/>
      <sheetName val="门型预算"/>
      <sheetName val="系列(推拉)"/>
      <sheetName val="推拉窗过程"/>
      <sheetName val="推拉窗预算"/>
      <sheetName val="推拉门过程"/>
      <sheetName val="推拉门预算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材料名称标准表"/>
      <sheetName val="21"/>
      <sheetName val="22"/>
      <sheetName val="24"/>
      <sheetName val="Module3"/>
      <sheetName val="Module2"/>
      <sheetName val="Module1"/>
      <sheetName val="材料损耗(不打印)"/>
      <sheetName val="XLR_NoRangeSheet"/>
      <sheetName val="Mp-team 1"/>
      <sheetName val="内围地梁钢筋说明"/>
      <sheetName val="墙面工程"/>
      <sheetName val="改加胶玻璃、室外栏杆"/>
      <sheetName val="基础项目"/>
      <sheetName val="1"/>
      <sheetName val="清单"/>
      <sheetName val="主材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工程量"/>
      <sheetName val="清单表"/>
      <sheetName val="清单表 (2)"/>
      <sheetName val="名称"/>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1"/>
      <sheetName val="1."/>
      <sheetName val="清单"/>
      <sheetName val="工程量"/>
      <sheetName val="清单表"/>
      <sheetName val="清单表 (2)"/>
      <sheetName val="7"/>
      <sheetName val="投标材料清单 "/>
    </sheetNames>
    <definedNames>
      <definedName name="D1048576" sheetId="0"/>
      <definedName name="XEY1" sheetId="0"/>
      <definedName name="XEZ1" sheetId="0"/>
      <definedName name="XFB1" sheetId="0"/>
      <definedName name="XFD1048573" sheetId="0"/>
      <definedName name="XFD1048576"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材料损耗(不打印)"/>
      <sheetName val="基础项目"/>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墙面工程"/>
      <sheetName val="材料损耗(不打印)"/>
    </sheetNames>
    <sheetDataSet>
      <sheetData sheetId="0" refreshError="1"/>
      <sheetData sheetId="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材料损耗(不打印)"/>
      <sheetName val="表3.1增城土建工程综合单价组价明细表"/>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报价基本资料(不打印）"/>
      <sheetName val="商务标外封面（正）"/>
      <sheetName val="封面"/>
      <sheetName val="说明"/>
      <sheetName val="投标书"/>
      <sheetName val="投标书附表"/>
      <sheetName val="汇总表"/>
      <sheetName val="工程清单"/>
      <sheetName val="综合单价分析表"/>
      <sheetName val="主材表"/>
      <sheetName val="项目经理驻场承诺书"/>
      <sheetName val="项目技术负责人简历表"/>
      <sheetName val="冯骏证件"/>
      <sheetName val="项目经理简历表"/>
      <sheetName val="郑创林证件"/>
      <sheetName val="报审表（不打印）"/>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1"/>
      <sheetName val="总表（不打印）"/>
    </sheetNames>
    <sheetDataSet>
      <sheetData sheetId="0" refreshError="1"/>
      <sheetData sheetId="1"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综合单价分析"/>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20" sqref="J20"/>
    </sheetView>
  </sheetViews>
  <sheetFormatPr defaultColWidth="8.22857142857143" defaultRowHeight="12" outlineLevelCol="6"/>
  <cols>
    <col min="1" max="1" width="16" style="70" customWidth="1"/>
    <col min="2" max="2" width="2.28571428571429" style="70" customWidth="1"/>
    <col min="3" max="3" width="19.8095238095238" style="70" customWidth="1"/>
    <col min="4" max="4" width="20.7714285714286" style="70" customWidth="1"/>
    <col min="5" max="5" width="37.2" style="70" customWidth="1"/>
    <col min="6" max="6" width="2.57142857142857" style="70" customWidth="1"/>
    <col min="7" max="7" width="8.88571428571429" style="70" customWidth="1"/>
    <col min="8" max="16384" width="8.22857142857143" style="70"/>
  </cols>
  <sheetData>
    <row r="1" s="70" customFormat="1" ht="127.5" customHeight="1" spans="1:7">
      <c r="A1" s="71"/>
      <c r="B1" s="71"/>
      <c r="C1" s="72" t="s">
        <v>0</v>
      </c>
      <c r="D1" s="72"/>
      <c r="E1" s="72"/>
      <c r="F1" s="72"/>
      <c r="G1" s="73" t="s">
        <v>1</v>
      </c>
    </row>
    <row r="2" s="70" customFormat="1" ht="60" customHeight="1" spans="1:7">
      <c r="A2" s="74" t="s">
        <v>2</v>
      </c>
      <c r="B2" s="74"/>
      <c r="C2" s="74"/>
      <c r="D2" s="74"/>
      <c r="E2" s="74"/>
      <c r="F2" s="74"/>
      <c r="G2" s="74"/>
    </row>
    <row r="3" s="70" customFormat="1" ht="75" customHeight="1" spans="1:7">
      <c r="A3" s="75"/>
      <c r="B3" s="76" t="s">
        <v>3</v>
      </c>
      <c r="C3" s="76"/>
      <c r="D3" s="77" t="s">
        <v>4</v>
      </c>
      <c r="E3" s="77"/>
      <c r="F3" s="75"/>
      <c r="G3" s="75"/>
    </row>
    <row r="4" s="70" customFormat="1" ht="65" customHeight="1" spans="1:7">
      <c r="A4" s="75"/>
      <c r="B4" s="78"/>
      <c r="C4" s="78"/>
      <c r="D4" s="79"/>
      <c r="E4" s="79"/>
      <c r="F4" s="75"/>
      <c r="G4" s="75"/>
    </row>
    <row r="5" s="70" customFormat="1" ht="60" customHeight="1" spans="1:7">
      <c r="A5" s="80"/>
      <c r="B5" s="76" t="s">
        <v>5</v>
      </c>
      <c r="C5" s="76"/>
      <c r="D5" s="81"/>
      <c r="E5" s="82" t="s">
        <v>6</v>
      </c>
      <c r="F5" s="80"/>
      <c r="G5" s="80"/>
    </row>
    <row r="6" s="70" customFormat="1" ht="36" customHeight="1" spans="1:7">
      <c r="A6" s="80"/>
      <c r="B6" s="78"/>
      <c r="C6" s="78"/>
      <c r="D6" s="79"/>
      <c r="E6" s="83"/>
      <c r="F6" s="80"/>
      <c r="G6" s="80"/>
    </row>
    <row r="7" s="70" customFormat="1" ht="60.75" customHeight="1" spans="1:7">
      <c r="A7" s="80"/>
      <c r="B7" s="76" t="s">
        <v>7</v>
      </c>
      <c r="C7" s="76"/>
      <c r="D7" s="81"/>
      <c r="E7" s="82" t="s">
        <v>8</v>
      </c>
      <c r="F7" s="80"/>
      <c r="G7" s="80"/>
    </row>
    <row r="8" s="70" customFormat="1" ht="36" customHeight="1" spans="1:7">
      <c r="A8" s="80"/>
      <c r="B8" s="84"/>
      <c r="C8" s="84"/>
      <c r="D8" s="79"/>
      <c r="E8" s="83"/>
      <c r="F8" s="84"/>
      <c r="G8" s="84"/>
    </row>
    <row r="9" s="70" customFormat="1" ht="69.75" customHeight="1" spans="1:7">
      <c r="A9" s="80"/>
      <c r="B9" s="85"/>
      <c r="C9" s="85"/>
      <c r="D9" s="76"/>
      <c r="E9" s="76"/>
      <c r="F9" s="80"/>
      <c r="G9" s="80"/>
    </row>
    <row r="10" s="70" customFormat="1" ht="18" customHeight="1" spans="1:7">
      <c r="A10" s="80"/>
      <c r="B10" s="85"/>
      <c r="C10" s="85"/>
      <c r="D10" s="86"/>
      <c r="E10" s="86"/>
      <c r="F10" s="87"/>
      <c r="G10" s="87"/>
    </row>
    <row r="11" s="70" customFormat="1" ht="18" customHeight="1" spans="1:7">
      <c r="A11" s="71"/>
      <c r="B11" s="71"/>
      <c r="C11" s="84"/>
      <c r="D11" s="84"/>
      <c r="E11" s="84"/>
      <c r="F11" s="84"/>
      <c r="G11" s="88"/>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C12" sqref="C12"/>
    </sheetView>
  </sheetViews>
  <sheetFormatPr defaultColWidth="11" defaultRowHeight="33" customHeight="1"/>
  <cols>
    <col min="1" max="1" width="120" style="65" customWidth="1"/>
    <col min="2" max="23" width="11.2571428571429" style="64"/>
    <col min="24" max="16384" width="11" style="64"/>
  </cols>
  <sheetData>
    <row r="1" s="64" customFormat="1" ht="43" customHeight="1" spans="1:1">
      <c r="A1" s="66" t="s">
        <v>9</v>
      </c>
    </row>
    <row r="2" s="64" customFormat="1" ht="44" customHeight="1" spans="1:1">
      <c r="A2" s="67" t="s">
        <v>10</v>
      </c>
    </row>
    <row r="3" s="64" customFormat="1" ht="123" customHeight="1" spans="1:1">
      <c r="A3" s="68" t="s">
        <v>11</v>
      </c>
    </row>
    <row r="4" s="64" customFormat="1" ht="42" customHeight="1" spans="1:1">
      <c r="A4" s="67" t="s">
        <v>12</v>
      </c>
    </row>
    <row r="5" s="64" customFormat="1" ht="42" customHeight="1" spans="1:1">
      <c r="A5" s="67" t="s">
        <v>13</v>
      </c>
    </row>
    <row r="6" s="64" customFormat="1" ht="53" customHeight="1" spans="1:1">
      <c r="A6" s="69" t="s">
        <v>14</v>
      </c>
    </row>
    <row r="7" s="64" customFormat="1" ht="34" customHeight="1" spans="1:1">
      <c r="A7" s="69" t="s">
        <v>15</v>
      </c>
    </row>
    <row r="8" s="64" customFormat="1" ht="50" customHeight="1" spans="1:1">
      <c r="A8" s="69" t="s">
        <v>16</v>
      </c>
    </row>
    <row r="9" s="64" customFormat="1" ht="34" customHeight="1" spans="1:1">
      <c r="A9" s="69" t="s">
        <v>17</v>
      </c>
    </row>
    <row r="10" s="64" customFormat="1" ht="34" customHeight="1" spans="1:1">
      <c r="A10" s="69" t="s">
        <v>18</v>
      </c>
    </row>
  </sheetData>
  <pageMargins left="0.75" right="0.75" top="1" bottom="1" header="0.5" footer="0.5"/>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H7" sqref="H7"/>
    </sheetView>
  </sheetViews>
  <sheetFormatPr defaultColWidth="9" defaultRowHeight="14.25"/>
  <cols>
    <col min="1" max="1" width="6.87619047619048" style="43" customWidth="1"/>
    <col min="2" max="2" width="19.1238095238095" style="43" customWidth="1"/>
    <col min="3" max="3" width="28.5047619047619" style="43" customWidth="1"/>
    <col min="4" max="4" width="28" style="43" customWidth="1"/>
    <col min="5" max="5" width="23.7619047619048" style="43" customWidth="1"/>
    <col min="6" max="6" width="20.7619047619048" style="43" customWidth="1"/>
    <col min="7" max="8" width="9" style="43"/>
    <col min="9" max="10" width="13.1809523809524" style="44" customWidth="1"/>
    <col min="11" max="16384" width="9" style="43"/>
  </cols>
  <sheetData>
    <row r="1" s="43" customFormat="1" ht="54" customHeight="1" spans="1:10">
      <c r="A1" s="45" t="s">
        <v>19</v>
      </c>
      <c r="B1" s="45"/>
      <c r="C1" s="45"/>
      <c r="D1" s="46"/>
      <c r="E1" s="45"/>
      <c r="F1" s="45"/>
      <c r="I1" s="44"/>
      <c r="J1" s="44"/>
    </row>
    <row r="2" s="43" customFormat="1" ht="52" customHeight="1" spans="1:10">
      <c r="A2" s="47" t="s">
        <v>20</v>
      </c>
      <c r="B2" s="47" t="s">
        <v>21</v>
      </c>
      <c r="C2" s="48" t="s">
        <v>22</v>
      </c>
      <c r="D2" s="48" t="s">
        <v>23</v>
      </c>
      <c r="E2" s="49" t="s">
        <v>24</v>
      </c>
      <c r="F2" s="47" t="s">
        <v>25</v>
      </c>
      <c r="I2" s="44"/>
      <c r="J2" s="44"/>
    </row>
    <row r="3" s="43" customFormat="1" ht="52" customHeight="1" spans="1:10">
      <c r="A3" s="50">
        <v>1</v>
      </c>
      <c r="B3" s="50" t="s">
        <v>26</v>
      </c>
      <c r="C3" s="51">
        <v>6105309.0762</v>
      </c>
      <c r="D3" s="51">
        <v>6105309.0762</v>
      </c>
      <c r="E3" s="52"/>
      <c r="F3" s="52"/>
      <c r="I3" s="44"/>
      <c r="J3" s="44"/>
    </row>
    <row r="4" s="43" customFormat="1" ht="52" customHeight="1" spans="1:10">
      <c r="A4" s="53" t="s">
        <v>27</v>
      </c>
      <c r="B4" s="54"/>
      <c r="C4" s="55"/>
      <c r="D4" s="56" t="s">
        <v>28</v>
      </c>
      <c r="E4" s="57"/>
      <c r="F4" s="58"/>
      <c r="I4" s="44"/>
      <c r="J4" s="44"/>
    </row>
    <row r="5" s="43" customFormat="1" ht="52" customHeight="1" spans="1:10">
      <c r="A5" s="59"/>
      <c r="B5" s="60"/>
      <c r="C5" s="61"/>
      <c r="D5" s="56" t="s">
        <v>29</v>
      </c>
      <c r="E5" s="57"/>
      <c r="F5" s="58"/>
      <c r="I5" s="44"/>
      <c r="J5" s="44"/>
    </row>
    <row r="9" s="43" customFormat="1" spans="1:10">
      <c r="C9" s="62"/>
      <c r="D9" s="62"/>
      <c r="I9" s="44"/>
      <c r="J9" s="44"/>
    </row>
    <row r="10" s="43" customFormat="1" spans="1:10">
      <c r="D10" s="62"/>
      <c r="I10" s="44"/>
      <c r="J10" s="44"/>
    </row>
    <row r="11" s="43" customFormat="1" spans="1:10">
      <c r="D11" s="62"/>
      <c r="I11" s="44"/>
      <c r="J11" s="44"/>
    </row>
    <row r="12" s="43" customFormat="1" spans="1:10">
      <c r="D12" s="63"/>
      <c r="I12" s="44"/>
      <c r="J12" s="44"/>
    </row>
  </sheetData>
  <mergeCells count="4">
    <mergeCell ref="A1:F1"/>
    <mergeCell ref="E4:F4"/>
    <mergeCell ref="E5:F5"/>
    <mergeCell ref="A4:C5"/>
  </mergeCells>
  <pageMargins left="0.75" right="0.75" top="1" bottom="1" header="0.5" footer="0.5"/>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0"/>
  <sheetViews>
    <sheetView tabSelected="1" view="pageBreakPreview" zoomScale="115" zoomScaleNormal="100" workbookViewId="0">
      <pane xSplit="4" ySplit="4" topLeftCell="E54" activePane="bottomRight" state="frozen"/>
      <selection/>
      <selection pane="topRight"/>
      <selection pane="bottomLeft"/>
      <selection pane="bottomRight" activeCell="E61" sqref="E61"/>
    </sheetView>
  </sheetViews>
  <sheetFormatPr defaultColWidth="8" defaultRowHeight="12.75"/>
  <cols>
    <col min="1" max="1" width="8" style="1"/>
    <col min="2" max="2" width="19.4285714285714" style="1" customWidth="1"/>
    <col min="3" max="3" width="36.1428571428571" style="1" customWidth="1"/>
    <col min="4" max="4" width="5.85714285714286" style="2" customWidth="1"/>
    <col min="5" max="5" width="13.5619047619048" style="2" customWidth="1"/>
    <col min="6" max="6" width="11.2380952380952" style="2" customWidth="1"/>
    <col min="7" max="7" width="15.8" style="2" customWidth="1"/>
    <col min="8" max="8" width="14.8952380952381" style="3" customWidth="1"/>
    <col min="9" max="9" width="31.7619047619048" style="4" customWidth="1"/>
    <col min="10" max="10" width="15.0190476190476" style="2" customWidth="1"/>
    <col min="11" max="12" width="8" style="2"/>
    <col min="13" max="16384" width="8" style="1"/>
  </cols>
  <sheetData>
    <row r="1" ht="32" customHeight="1" spans="1:9">
      <c r="A1" s="5" t="s">
        <v>30</v>
      </c>
      <c r="B1" s="6"/>
      <c r="C1" s="6"/>
      <c r="D1" s="6"/>
      <c r="E1" s="6"/>
      <c r="F1" s="6"/>
      <c r="G1" s="6"/>
      <c r="H1" s="6"/>
      <c r="I1" s="7"/>
    </row>
    <row r="2" ht="20" customHeight="1" spans="1:9">
      <c r="A2" s="8" t="s">
        <v>31</v>
      </c>
      <c r="B2" s="8"/>
      <c r="C2" s="8"/>
      <c r="D2" s="9"/>
      <c r="E2" s="9"/>
      <c r="F2" s="9"/>
      <c r="G2" s="9"/>
      <c r="H2" s="9"/>
      <c r="I2" s="8"/>
    </row>
    <row r="3" ht="14" customHeight="1" spans="1:9">
      <c r="A3" s="10" t="s">
        <v>32</v>
      </c>
      <c r="B3" s="10" t="s">
        <v>33</v>
      </c>
      <c r="C3" s="10" t="s">
        <v>34</v>
      </c>
      <c r="D3" s="10" t="s">
        <v>35</v>
      </c>
      <c r="E3" s="11" t="s">
        <v>36</v>
      </c>
      <c r="F3" s="11" t="s">
        <v>37</v>
      </c>
      <c r="G3" s="11" t="s">
        <v>38</v>
      </c>
      <c r="H3" s="10" t="s">
        <v>39</v>
      </c>
      <c r="I3" s="10" t="s">
        <v>40</v>
      </c>
    </row>
    <row r="4" ht="14" customHeight="1" spans="1:9">
      <c r="A4" s="10"/>
      <c r="B4" s="10"/>
      <c r="C4" s="10"/>
      <c r="D4" s="10"/>
      <c r="E4" s="10"/>
      <c r="F4" s="10"/>
      <c r="G4" s="11"/>
      <c r="H4" s="10"/>
      <c r="I4" s="10"/>
    </row>
    <row r="5" spans="1:9">
      <c r="A5" s="12" t="s">
        <v>41</v>
      </c>
      <c r="B5" s="13" t="s">
        <v>42</v>
      </c>
      <c r="C5" s="14"/>
      <c r="D5" s="15"/>
      <c r="E5" s="15"/>
      <c r="F5" s="15"/>
      <c r="G5" s="15"/>
      <c r="H5" s="15"/>
      <c r="I5" s="14"/>
    </row>
    <row r="6" ht="36" customHeight="1" spans="1:9">
      <c r="A6" s="16">
        <v>1</v>
      </c>
      <c r="B6" s="17" t="s">
        <v>43</v>
      </c>
      <c r="C6" s="18" t="s">
        <v>44</v>
      </c>
      <c r="D6" s="19" t="s">
        <v>45</v>
      </c>
      <c r="E6" s="20">
        <v>8082.4</v>
      </c>
      <c r="F6" s="21"/>
      <c r="G6" s="21"/>
      <c r="H6" s="22"/>
      <c r="I6" s="17" t="s">
        <v>46</v>
      </c>
    </row>
    <row r="7" ht="70" customHeight="1" spans="1:9">
      <c r="A7" s="16">
        <v>2</v>
      </c>
      <c r="B7" s="18" t="s">
        <v>47</v>
      </c>
      <c r="C7" s="18" t="s">
        <v>48</v>
      </c>
      <c r="D7" s="19" t="s">
        <v>49</v>
      </c>
      <c r="E7" s="20">
        <v>4541.1</v>
      </c>
      <c r="F7" s="21"/>
      <c r="G7" s="21"/>
      <c r="H7" s="19" t="s">
        <v>50</v>
      </c>
      <c r="I7" s="17" t="s">
        <v>51</v>
      </c>
    </row>
    <row r="8" ht="70" customHeight="1" spans="1:9">
      <c r="A8" s="16">
        <v>3</v>
      </c>
      <c r="B8" s="18" t="s">
        <v>52</v>
      </c>
      <c r="C8" s="18" t="s">
        <v>53</v>
      </c>
      <c r="D8" s="16" t="s">
        <v>54</v>
      </c>
      <c r="E8" s="20">
        <v>2855.5</v>
      </c>
      <c r="F8" s="21"/>
      <c r="G8" s="21"/>
      <c r="H8" s="19" t="s">
        <v>50</v>
      </c>
      <c r="I8" s="17" t="s">
        <v>51</v>
      </c>
    </row>
    <row r="9" ht="49" customHeight="1" spans="1:9">
      <c r="A9" s="16">
        <v>4</v>
      </c>
      <c r="B9" s="14" t="s">
        <v>55</v>
      </c>
      <c r="C9" s="17" t="s">
        <v>56</v>
      </c>
      <c r="D9" s="19" t="s">
        <v>45</v>
      </c>
      <c r="E9" s="20">
        <v>324.86</v>
      </c>
      <c r="F9" s="21"/>
      <c r="G9" s="21"/>
      <c r="H9" s="16" t="s">
        <v>57</v>
      </c>
      <c r="I9" s="17" t="s">
        <v>51</v>
      </c>
    </row>
    <row r="10" spans="1:9">
      <c r="A10" s="10" t="s">
        <v>58</v>
      </c>
      <c r="B10" s="23" t="s">
        <v>59</v>
      </c>
      <c r="C10" s="14"/>
      <c r="D10" s="15"/>
      <c r="E10" s="24"/>
      <c r="F10" s="24"/>
      <c r="G10" s="24"/>
      <c r="H10" s="15"/>
      <c r="I10" s="14"/>
    </row>
    <row r="11" ht="110" customHeight="1" spans="1:9">
      <c r="A11" s="16">
        <v>1</v>
      </c>
      <c r="B11" s="18" t="s">
        <v>60</v>
      </c>
      <c r="C11" s="17" t="s">
        <v>61</v>
      </c>
      <c r="D11" s="16" t="s">
        <v>54</v>
      </c>
      <c r="E11" s="20">
        <v>3456.75</v>
      </c>
      <c r="F11" s="21"/>
      <c r="G11" s="21"/>
      <c r="H11" s="25" t="s">
        <v>62</v>
      </c>
      <c r="I11" s="26" t="s">
        <v>63</v>
      </c>
    </row>
    <row r="12" spans="1:9">
      <c r="A12" s="10" t="s">
        <v>64</v>
      </c>
      <c r="B12" s="23" t="s">
        <v>65</v>
      </c>
      <c r="C12" s="14"/>
      <c r="D12" s="15"/>
      <c r="E12" s="24"/>
      <c r="F12" s="24"/>
      <c r="G12" s="24"/>
      <c r="H12" s="15"/>
      <c r="I12" s="14"/>
    </row>
    <row r="13" ht="65" customHeight="1" spans="1:9">
      <c r="A13" s="16">
        <v>1</v>
      </c>
      <c r="B13" s="18" t="s">
        <v>66</v>
      </c>
      <c r="C13" s="17" t="s">
        <v>67</v>
      </c>
      <c r="D13" s="19" t="s">
        <v>68</v>
      </c>
      <c r="E13" s="20">
        <v>395.984</v>
      </c>
      <c r="F13" s="21"/>
      <c r="G13" s="21"/>
      <c r="H13" s="16" t="s">
        <v>69</v>
      </c>
      <c r="I13" s="18" t="s">
        <v>70</v>
      </c>
    </row>
    <row r="14" ht="65" customHeight="1" spans="1:9">
      <c r="A14" s="16">
        <v>2</v>
      </c>
      <c r="B14" s="18" t="s">
        <v>71</v>
      </c>
      <c r="C14" s="17" t="s">
        <v>67</v>
      </c>
      <c r="D14" s="19" t="s">
        <v>68</v>
      </c>
      <c r="E14" s="20">
        <v>663.969</v>
      </c>
      <c r="F14" s="21"/>
      <c r="G14" s="21"/>
      <c r="H14" s="16" t="s">
        <v>69</v>
      </c>
      <c r="I14" s="18" t="s">
        <v>70</v>
      </c>
    </row>
    <row r="15" ht="65" customHeight="1" spans="1:9">
      <c r="A15" s="16">
        <v>3</v>
      </c>
      <c r="B15" s="18" t="s">
        <v>72</v>
      </c>
      <c r="C15" s="27" t="s">
        <v>73</v>
      </c>
      <c r="D15" s="28" t="s">
        <v>74</v>
      </c>
      <c r="E15" s="24">
        <v>9970</v>
      </c>
      <c r="F15" s="24"/>
      <c r="G15" s="21"/>
      <c r="H15" s="15"/>
      <c r="I15" s="27" t="s">
        <v>75</v>
      </c>
    </row>
    <row r="16" ht="65" customHeight="1" spans="1:9">
      <c r="A16" s="16">
        <v>4</v>
      </c>
      <c r="B16" s="18" t="s">
        <v>76</v>
      </c>
      <c r="C16" s="27" t="s">
        <v>77</v>
      </c>
      <c r="D16" s="28" t="s">
        <v>74</v>
      </c>
      <c r="E16" s="24">
        <v>3497</v>
      </c>
      <c r="F16" s="24"/>
      <c r="G16" s="21"/>
      <c r="H16" s="15"/>
      <c r="I16" s="29" t="s">
        <v>78</v>
      </c>
    </row>
    <row r="17" spans="1:12">
      <c r="A17" s="10" t="s">
        <v>79</v>
      </c>
      <c r="B17" s="30" t="s">
        <v>80</v>
      </c>
      <c r="C17" s="14"/>
      <c r="D17" s="15"/>
      <c r="E17" s="24"/>
      <c r="F17" s="24"/>
      <c r="G17" s="24"/>
      <c r="H17" s="22"/>
      <c r="I17" s="14"/>
    </row>
    <row r="18" ht="93" customHeight="1" spans="1:12">
      <c r="A18" s="16">
        <v>1</v>
      </c>
      <c r="B18" s="18" t="s">
        <v>81</v>
      </c>
      <c r="C18" s="18" t="s">
        <v>82</v>
      </c>
      <c r="D18" s="19" t="s">
        <v>49</v>
      </c>
      <c r="E18" s="24">
        <v>6653.9</v>
      </c>
      <c r="F18" s="21"/>
      <c r="G18" s="21"/>
      <c r="H18" s="16" t="s">
        <v>83</v>
      </c>
      <c r="I18" s="26" t="s">
        <v>84</v>
      </c>
    </row>
    <row r="19" ht="93" customHeight="1" spans="1:12">
      <c r="A19" s="16">
        <v>2</v>
      </c>
      <c r="B19" s="18" t="s">
        <v>85</v>
      </c>
      <c r="C19" s="27" t="s">
        <v>86</v>
      </c>
      <c r="D19" s="19" t="s">
        <v>49</v>
      </c>
      <c r="E19" s="24">
        <v>2249.88</v>
      </c>
      <c r="F19" s="21"/>
      <c r="G19" s="21"/>
      <c r="H19" s="16" t="s">
        <v>83</v>
      </c>
      <c r="I19" s="14" t="s">
        <v>87</v>
      </c>
    </row>
    <row r="20" ht="93" customHeight="1" spans="1:12">
      <c r="A20" s="16">
        <v>3</v>
      </c>
      <c r="B20" s="18" t="s">
        <v>88</v>
      </c>
      <c r="C20" s="27" t="s">
        <v>86</v>
      </c>
      <c r="D20" s="19" t="s">
        <v>49</v>
      </c>
      <c r="E20" s="24">
        <v>739.98</v>
      </c>
      <c r="F20" s="21"/>
      <c r="G20" s="21"/>
      <c r="H20" s="16" t="s">
        <v>83</v>
      </c>
      <c r="I20" s="14" t="s">
        <v>87</v>
      </c>
    </row>
    <row r="21" ht="93" customHeight="1" spans="1:12">
      <c r="A21" s="16">
        <v>4</v>
      </c>
      <c r="B21" s="18" t="s">
        <v>89</v>
      </c>
      <c r="C21" s="27" t="s">
        <v>86</v>
      </c>
      <c r="D21" s="19" t="s">
        <v>49</v>
      </c>
      <c r="E21" s="24">
        <v>9964.16</v>
      </c>
      <c r="F21" s="21"/>
      <c r="G21" s="21"/>
      <c r="H21" s="16" t="s">
        <v>83</v>
      </c>
      <c r="I21" s="14" t="s">
        <v>87</v>
      </c>
    </row>
    <row r="22" ht="93" customHeight="1" spans="1:12">
      <c r="A22" s="16">
        <v>5</v>
      </c>
      <c r="B22" s="18" t="s">
        <v>90</v>
      </c>
      <c r="C22" s="27" t="s">
        <v>91</v>
      </c>
      <c r="D22" s="19" t="s">
        <v>49</v>
      </c>
      <c r="E22" s="24">
        <v>8281.89</v>
      </c>
      <c r="F22" s="21"/>
      <c r="G22" s="21"/>
      <c r="H22" s="16" t="s">
        <v>92</v>
      </c>
      <c r="I22" s="14" t="s">
        <v>87</v>
      </c>
    </row>
    <row r="23" spans="1:12">
      <c r="A23" s="11" t="s">
        <v>93</v>
      </c>
      <c r="B23" s="30" t="s">
        <v>94</v>
      </c>
      <c r="C23" s="27"/>
      <c r="D23" s="19"/>
      <c r="E23" s="24"/>
      <c r="F23" s="21"/>
      <c r="G23" s="21"/>
      <c r="H23" s="16"/>
      <c r="I23" s="26"/>
    </row>
    <row r="24" ht="96" customHeight="1" spans="1:12">
      <c r="A24" s="16">
        <v>1</v>
      </c>
      <c r="B24" s="18" t="s">
        <v>95</v>
      </c>
      <c r="C24" s="27" t="s">
        <v>96</v>
      </c>
      <c r="D24" s="19" t="s">
        <v>49</v>
      </c>
      <c r="E24" s="24">
        <v>7986</v>
      </c>
      <c r="F24" s="21"/>
      <c r="G24" s="21"/>
      <c r="H24" s="16" t="s">
        <v>97</v>
      </c>
      <c r="I24" s="17" t="s">
        <v>98</v>
      </c>
      <c r="J24" s="2">
        <f>120*4.3</f>
        <v>516</v>
      </c>
    </row>
    <row r="25" ht="52" customHeight="1" spans="1:12">
      <c r="A25" s="16">
        <v>2</v>
      </c>
      <c r="B25" s="18" t="s">
        <v>99</v>
      </c>
      <c r="C25" s="27" t="s">
        <v>100</v>
      </c>
      <c r="D25" s="16" t="s">
        <v>54</v>
      </c>
      <c r="E25" s="24">
        <v>553.6</v>
      </c>
      <c r="F25" s="21"/>
      <c r="G25" s="21"/>
      <c r="H25" s="16" t="s">
        <v>97</v>
      </c>
      <c r="I25" s="17" t="s">
        <v>101</v>
      </c>
    </row>
    <row r="26" s="1" customFormat="1" ht="52" customHeight="1" spans="1:12">
      <c r="A26" s="16">
        <v>3</v>
      </c>
      <c r="B26" s="18" t="s">
        <v>102</v>
      </c>
      <c r="C26" s="27" t="s">
        <v>100</v>
      </c>
      <c r="D26" s="19" t="s">
        <v>49</v>
      </c>
      <c r="E26" s="24">
        <v>80</v>
      </c>
      <c r="F26" s="21"/>
      <c r="G26" s="21"/>
      <c r="H26" s="16" t="s">
        <v>97</v>
      </c>
      <c r="I26" s="17" t="s">
        <v>103</v>
      </c>
      <c r="J26" s="2"/>
      <c r="K26" s="2"/>
      <c r="L26" s="2"/>
    </row>
    <row r="27" ht="52" customHeight="1" spans="1:12">
      <c r="A27" s="16">
        <v>4</v>
      </c>
      <c r="B27" s="18" t="s">
        <v>104</v>
      </c>
      <c r="C27" s="27" t="s">
        <v>105</v>
      </c>
      <c r="D27" s="16" t="s">
        <v>106</v>
      </c>
      <c r="E27" s="24">
        <v>200</v>
      </c>
      <c r="F27" s="21"/>
      <c r="G27" s="21"/>
      <c r="H27" s="16" t="s">
        <v>97</v>
      </c>
      <c r="I27" s="17" t="s">
        <v>107</v>
      </c>
    </row>
    <row r="28" ht="52" customHeight="1" spans="1:12">
      <c r="A28" s="16">
        <v>5</v>
      </c>
      <c r="B28" s="18" t="s">
        <v>108</v>
      </c>
      <c r="C28" s="27" t="s">
        <v>100</v>
      </c>
      <c r="D28" s="19" t="s">
        <v>49</v>
      </c>
      <c r="E28" s="24">
        <v>400</v>
      </c>
      <c r="F28" s="21"/>
      <c r="G28" s="21"/>
      <c r="H28" s="16" t="s">
        <v>97</v>
      </c>
      <c r="I28" s="17" t="s">
        <v>109</v>
      </c>
    </row>
    <row r="29" spans="1:12">
      <c r="A29" s="10" t="s">
        <v>110</v>
      </c>
      <c r="B29" s="31" t="s">
        <v>111</v>
      </c>
      <c r="C29" s="32"/>
      <c r="D29" s="10"/>
      <c r="E29" s="24"/>
      <c r="F29" s="21"/>
      <c r="G29" s="21"/>
      <c r="H29" s="22"/>
      <c r="I29" s="14"/>
    </row>
    <row r="30" ht="78" customHeight="1" spans="1:12">
      <c r="A30" s="16">
        <v>1</v>
      </c>
      <c r="B30" s="18" t="s">
        <v>112</v>
      </c>
      <c r="C30" s="27" t="s">
        <v>113</v>
      </c>
      <c r="D30" s="19" t="s">
        <v>45</v>
      </c>
      <c r="E30" s="24">
        <v>55.435</v>
      </c>
      <c r="F30" s="21"/>
      <c r="G30" s="21"/>
      <c r="H30" s="28" t="s">
        <v>114</v>
      </c>
      <c r="I30" s="27" t="s">
        <v>115</v>
      </c>
    </row>
    <row r="31" ht="78" customHeight="1" spans="1:12">
      <c r="A31" s="16">
        <v>2</v>
      </c>
      <c r="B31" s="18" t="s">
        <v>116</v>
      </c>
      <c r="C31" s="27" t="s">
        <v>113</v>
      </c>
      <c r="D31" s="19" t="s">
        <v>45</v>
      </c>
      <c r="E31" s="24">
        <v>1653.51</v>
      </c>
      <c r="F31" s="21"/>
      <c r="G31" s="21"/>
      <c r="H31" s="28" t="s">
        <v>114</v>
      </c>
      <c r="I31" s="27" t="s">
        <v>117</v>
      </c>
    </row>
    <row r="32" ht="13.5" spans="1:12">
      <c r="A32" s="11" t="s">
        <v>118</v>
      </c>
      <c r="B32" s="33" t="s">
        <v>119</v>
      </c>
      <c r="C32" s="27"/>
      <c r="D32" s="19"/>
      <c r="E32" s="24"/>
      <c r="F32" s="21"/>
      <c r="G32" s="21"/>
      <c r="H32" s="28"/>
      <c r="I32" s="27"/>
    </row>
    <row r="33" ht="98" customHeight="1" spans="1:12">
      <c r="A33" s="16">
        <v>1</v>
      </c>
      <c r="B33" s="18" t="s">
        <v>120</v>
      </c>
      <c r="C33" s="27" t="s">
        <v>121</v>
      </c>
      <c r="D33" s="19" t="s">
        <v>49</v>
      </c>
      <c r="E33" s="24">
        <v>100</v>
      </c>
      <c r="F33" s="21"/>
      <c r="G33" s="21"/>
      <c r="H33" s="28" t="s">
        <v>122</v>
      </c>
      <c r="I33" s="27" t="s">
        <v>123</v>
      </c>
    </row>
    <row r="34" ht="98" customHeight="1" spans="1:12">
      <c r="A34" s="16">
        <v>2</v>
      </c>
      <c r="B34" s="18" t="s">
        <v>124</v>
      </c>
      <c r="C34" s="27" t="s">
        <v>121</v>
      </c>
      <c r="D34" s="19" t="s">
        <v>49</v>
      </c>
      <c r="E34" s="24">
        <v>21363.52</v>
      </c>
      <c r="F34" s="21"/>
      <c r="G34" s="21"/>
      <c r="H34" s="28" t="s">
        <v>122</v>
      </c>
      <c r="I34" s="27" t="s">
        <v>123</v>
      </c>
    </row>
    <row r="35" ht="98" customHeight="1" spans="1:12">
      <c r="A35" s="16">
        <v>3</v>
      </c>
      <c r="B35" s="18" t="s">
        <v>125</v>
      </c>
      <c r="C35" s="27" t="s">
        <v>126</v>
      </c>
      <c r="D35" s="19" t="s">
        <v>49</v>
      </c>
      <c r="E35" s="24">
        <v>5927.28</v>
      </c>
      <c r="F35" s="21"/>
      <c r="G35" s="21"/>
      <c r="H35" s="28" t="s">
        <v>122</v>
      </c>
      <c r="I35" s="27" t="s">
        <v>123</v>
      </c>
    </row>
    <row r="36" ht="13.5" spans="1:12">
      <c r="A36" s="11" t="s">
        <v>127</v>
      </c>
      <c r="B36" s="33" t="s">
        <v>128</v>
      </c>
      <c r="C36" s="27"/>
      <c r="D36" s="19"/>
      <c r="E36" s="24"/>
      <c r="F36" s="21"/>
      <c r="G36" s="21"/>
      <c r="H36" s="28"/>
      <c r="I36" s="27"/>
    </row>
    <row r="37" ht="68" customHeight="1" spans="1:12">
      <c r="A37" s="16">
        <v>1</v>
      </c>
      <c r="B37" s="18" t="s">
        <v>129</v>
      </c>
      <c r="C37" s="17" t="s">
        <v>130</v>
      </c>
      <c r="D37" s="19" t="s">
        <v>49</v>
      </c>
      <c r="E37" s="24">
        <v>5227.51</v>
      </c>
      <c r="F37" s="21"/>
      <c r="G37" s="21"/>
      <c r="H37" s="28" t="s">
        <v>131</v>
      </c>
      <c r="I37" s="27" t="s">
        <v>123</v>
      </c>
    </row>
    <row r="38" ht="54" customHeight="1" spans="1:12">
      <c r="A38" s="16">
        <v>2</v>
      </c>
      <c r="B38" s="34" t="s">
        <v>132</v>
      </c>
      <c r="C38" s="17" t="s">
        <v>133</v>
      </c>
      <c r="D38" s="19" t="s">
        <v>49</v>
      </c>
      <c r="E38" s="24">
        <v>4259.22</v>
      </c>
      <c r="F38" s="21"/>
      <c r="G38" s="21"/>
      <c r="H38" s="28" t="s">
        <v>134</v>
      </c>
      <c r="I38" s="27" t="s">
        <v>123</v>
      </c>
    </row>
    <row r="39" ht="54" customHeight="1" spans="1:12">
      <c r="A39" s="16">
        <v>3</v>
      </c>
      <c r="B39" s="18" t="s">
        <v>135</v>
      </c>
      <c r="C39" s="18" t="s">
        <v>136</v>
      </c>
      <c r="D39" s="19" t="s">
        <v>49</v>
      </c>
      <c r="E39" s="24">
        <v>1779.25</v>
      </c>
      <c r="F39" s="21"/>
      <c r="G39" s="21"/>
      <c r="H39" s="28" t="s">
        <v>122</v>
      </c>
      <c r="I39" s="27" t="s">
        <v>123</v>
      </c>
    </row>
    <row r="40" s="1" customFormat="1" ht="54" customHeight="1" spans="1:12">
      <c r="A40" s="16">
        <v>4</v>
      </c>
      <c r="B40" s="18" t="s">
        <v>137</v>
      </c>
      <c r="C40" s="18" t="s">
        <v>136</v>
      </c>
      <c r="D40" s="19" t="s">
        <v>49</v>
      </c>
      <c r="E40" s="24">
        <v>45.49</v>
      </c>
      <c r="F40" s="21"/>
      <c r="G40" s="21"/>
      <c r="H40" s="28" t="s">
        <v>122</v>
      </c>
      <c r="I40" s="27" t="s">
        <v>138</v>
      </c>
      <c r="J40" s="2"/>
      <c r="K40" s="2"/>
      <c r="L40" s="2"/>
    </row>
    <row r="41" spans="1:12">
      <c r="A41" s="11" t="s">
        <v>139</v>
      </c>
      <c r="B41" s="35" t="s">
        <v>140</v>
      </c>
      <c r="C41" s="18"/>
      <c r="D41" s="15"/>
      <c r="E41" s="24"/>
      <c r="F41" s="15"/>
      <c r="G41" s="15"/>
      <c r="H41" s="15"/>
      <c r="I41" s="27"/>
    </row>
    <row r="42" ht="32" customHeight="1" spans="1:12">
      <c r="A42" s="16">
        <v>1</v>
      </c>
      <c r="B42" s="18" t="s">
        <v>141</v>
      </c>
      <c r="C42" s="17" t="s">
        <v>142</v>
      </c>
      <c r="D42" s="19" t="s">
        <v>49</v>
      </c>
      <c r="E42" s="24">
        <v>2009.77</v>
      </c>
      <c r="F42" s="21"/>
      <c r="G42" s="21"/>
      <c r="H42" s="28"/>
      <c r="I42" s="27" t="s">
        <v>123</v>
      </c>
    </row>
    <row r="43" spans="1:12">
      <c r="A43" s="11" t="s">
        <v>143</v>
      </c>
      <c r="B43" s="30" t="s">
        <v>144</v>
      </c>
      <c r="C43" s="18"/>
      <c r="D43" s="15"/>
      <c r="E43" s="24"/>
      <c r="F43" s="15"/>
      <c r="G43" s="15"/>
      <c r="H43" s="15"/>
      <c r="I43" s="27"/>
    </row>
    <row r="44" ht="37" customHeight="1" spans="1:12">
      <c r="A44" s="16">
        <v>1</v>
      </c>
      <c r="B44" s="18" t="s">
        <v>145</v>
      </c>
      <c r="C44" s="17" t="s">
        <v>146</v>
      </c>
      <c r="D44" s="16" t="s">
        <v>106</v>
      </c>
      <c r="E44" s="24">
        <v>1168.5</v>
      </c>
      <c r="F44" s="24"/>
      <c r="G44" s="21"/>
      <c r="H44" s="28" t="s">
        <v>147</v>
      </c>
      <c r="I44" s="27" t="s">
        <v>148</v>
      </c>
    </row>
    <row r="45" ht="37" customHeight="1" spans="1:12">
      <c r="A45" s="16">
        <v>2</v>
      </c>
      <c r="B45" s="18" t="s">
        <v>149</v>
      </c>
      <c r="C45" s="18" t="s">
        <v>146</v>
      </c>
      <c r="D45" s="16" t="s">
        <v>106</v>
      </c>
      <c r="E45" s="24">
        <v>1341.5</v>
      </c>
      <c r="F45" s="24"/>
      <c r="G45" s="21"/>
      <c r="H45" s="28" t="s">
        <v>147</v>
      </c>
      <c r="I45" s="27" t="s">
        <v>148</v>
      </c>
    </row>
    <row r="46" ht="37" customHeight="1" spans="1:12">
      <c r="A46" s="16">
        <v>3</v>
      </c>
      <c r="B46" s="18" t="s">
        <v>150</v>
      </c>
      <c r="C46" s="18" t="s">
        <v>146</v>
      </c>
      <c r="D46" s="16" t="s">
        <v>106</v>
      </c>
      <c r="E46" s="24">
        <v>1316.25</v>
      </c>
      <c r="F46" s="24"/>
      <c r="G46" s="21"/>
      <c r="H46" s="28" t="s">
        <v>147</v>
      </c>
      <c r="I46" s="27" t="s">
        <v>148</v>
      </c>
    </row>
    <row r="47" spans="1:12">
      <c r="A47" s="11" t="s">
        <v>151</v>
      </c>
      <c r="B47" s="30" t="s">
        <v>152</v>
      </c>
      <c r="C47" s="18"/>
      <c r="D47" s="15"/>
      <c r="E47" s="24"/>
      <c r="F47" s="15"/>
      <c r="G47" s="15"/>
      <c r="H47" s="15"/>
      <c r="I47" s="27"/>
    </row>
    <row r="48" ht="42" customHeight="1" spans="1:12">
      <c r="A48" s="16">
        <v>1</v>
      </c>
      <c r="B48" s="36" t="s">
        <v>153</v>
      </c>
      <c r="C48" s="36" t="s">
        <v>154</v>
      </c>
      <c r="D48" s="16" t="s">
        <v>155</v>
      </c>
      <c r="E48" s="20">
        <v>450</v>
      </c>
      <c r="F48" s="24"/>
      <c r="G48" s="21"/>
      <c r="H48" s="28"/>
      <c r="I48" s="36" t="s">
        <v>156</v>
      </c>
    </row>
    <row r="49" ht="42" customHeight="1" spans="1:9">
      <c r="A49" s="16">
        <v>2</v>
      </c>
      <c r="B49" s="36" t="s">
        <v>157</v>
      </c>
      <c r="C49" s="36" t="s">
        <v>154</v>
      </c>
      <c r="D49" s="16" t="s">
        <v>155</v>
      </c>
      <c r="E49" s="20">
        <v>450</v>
      </c>
      <c r="F49" s="24"/>
      <c r="G49" s="21"/>
      <c r="H49" s="28"/>
      <c r="I49" s="36" t="s">
        <v>156</v>
      </c>
    </row>
    <row r="50" ht="42" customHeight="1" spans="1:9">
      <c r="A50" s="16">
        <v>3</v>
      </c>
      <c r="B50" s="36" t="s">
        <v>158</v>
      </c>
      <c r="C50" s="36" t="s">
        <v>159</v>
      </c>
      <c r="D50" s="16" t="s">
        <v>106</v>
      </c>
      <c r="E50" s="20">
        <v>260.2</v>
      </c>
      <c r="F50" s="24"/>
      <c r="G50" s="21"/>
      <c r="H50" s="28"/>
      <c r="I50" s="36" t="s">
        <v>148</v>
      </c>
    </row>
    <row r="51" ht="42" customHeight="1" spans="1:9">
      <c r="A51" s="16">
        <v>4</v>
      </c>
      <c r="B51" s="36" t="s">
        <v>160</v>
      </c>
      <c r="C51" s="36" t="s">
        <v>161</v>
      </c>
      <c r="D51" s="37" t="s">
        <v>162</v>
      </c>
      <c r="E51" s="20">
        <v>713.84</v>
      </c>
      <c r="F51" s="24"/>
      <c r="G51" s="21"/>
      <c r="H51" s="28"/>
      <c r="I51" s="36" t="s">
        <v>123</v>
      </c>
    </row>
    <row r="52" ht="119" customHeight="1" spans="1:9">
      <c r="A52" s="16">
        <v>5</v>
      </c>
      <c r="B52" s="36" t="s">
        <v>163</v>
      </c>
      <c r="C52" s="38" t="s">
        <v>164</v>
      </c>
      <c r="D52" s="37" t="s">
        <v>162</v>
      </c>
      <c r="E52" s="20">
        <v>227.09</v>
      </c>
      <c r="F52" s="24"/>
      <c r="G52" s="21"/>
      <c r="H52" s="28" t="s">
        <v>134</v>
      </c>
      <c r="I52" s="36" t="s">
        <v>138</v>
      </c>
    </row>
    <row r="53" ht="119" customHeight="1" spans="1:9">
      <c r="A53" s="16">
        <v>6</v>
      </c>
      <c r="B53" s="36" t="s">
        <v>165</v>
      </c>
      <c r="C53" s="38" t="s">
        <v>166</v>
      </c>
      <c r="D53" s="37" t="s">
        <v>162</v>
      </c>
      <c r="E53" s="20">
        <v>31.06</v>
      </c>
      <c r="F53" s="24"/>
      <c r="G53" s="21"/>
      <c r="H53" s="28" t="s">
        <v>134</v>
      </c>
      <c r="I53" s="36" t="s">
        <v>138</v>
      </c>
    </row>
    <row r="54" ht="44" customHeight="1" spans="1:9">
      <c r="A54" s="16">
        <v>7</v>
      </c>
      <c r="B54" s="36" t="s">
        <v>167</v>
      </c>
      <c r="C54" s="38" t="s">
        <v>168</v>
      </c>
      <c r="D54" s="37" t="s">
        <v>162</v>
      </c>
      <c r="E54" s="20">
        <v>5.08</v>
      </c>
      <c r="F54" s="24"/>
      <c r="G54" s="21"/>
      <c r="H54" s="28" t="s">
        <v>134</v>
      </c>
      <c r="I54" s="36" t="s">
        <v>138</v>
      </c>
    </row>
    <row r="55" ht="44" customHeight="1" spans="1:9">
      <c r="A55" s="16">
        <v>8</v>
      </c>
      <c r="B55" s="36" t="s">
        <v>169</v>
      </c>
      <c r="C55" s="38" t="s">
        <v>170</v>
      </c>
      <c r="D55" s="39" t="s">
        <v>74</v>
      </c>
      <c r="E55" s="20">
        <v>6</v>
      </c>
      <c r="F55" s="24"/>
      <c r="G55" s="21"/>
      <c r="H55" s="28"/>
      <c r="I55" s="36" t="s">
        <v>75</v>
      </c>
    </row>
    <row r="56" ht="69" customHeight="1" spans="1:9">
      <c r="A56" s="16">
        <v>9</v>
      </c>
      <c r="B56" s="36" t="s">
        <v>171</v>
      </c>
      <c r="C56" s="38" t="s">
        <v>172</v>
      </c>
      <c r="D56" s="37" t="s">
        <v>162</v>
      </c>
      <c r="E56" s="20">
        <v>13.2</v>
      </c>
      <c r="F56" s="24"/>
      <c r="G56" s="21"/>
      <c r="H56" s="28"/>
      <c r="I56" s="36" t="s">
        <v>123</v>
      </c>
    </row>
    <row r="57" ht="20" customHeight="1" spans="1:9">
      <c r="A57" s="11" t="s">
        <v>173</v>
      </c>
      <c r="B57" s="30" t="s">
        <v>174</v>
      </c>
      <c r="C57" s="26"/>
      <c r="D57" s="19"/>
      <c r="E57" s="20"/>
      <c r="F57" s="24"/>
      <c r="G57" s="24"/>
      <c r="H57" s="22"/>
      <c r="I57" s="14"/>
    </row>
    <row r="58" ht="21" customHeight="1" spans="1:9">
      <c r="A58" s="11" t="s">
        <v>175</v>
      </c>
      <c r="B58" s="30" t="s">
        <v>176</v>
      </c>
      <c r="C58" s="26"/>
      <c r="D58" s="19"/>
      <c r="E58" s="20"/>
      <c r="F58" s="40">
        <v>0.03</v>
      </c>
      <c r="G58" s="24"/>
      <c r="H58" s="22"/>
      <c r="I58" s="14"/>
    </row>
    <row r="59" ht="20" customHeight="1" spans="1:9">
      <c r="A59" s="11" t="s">
        <v>177</v>
      </c>
      <c r="B59" s="30" t="s">
        <v>178</v>
      </c>
      <c r="C59" s="14"/>
      <c r="D59" s="19" t="s">
        <v>179</v>
      </c>
      <c r="E59" s="20"/>
      <c r="F59" s="24"/>
      <c r="G59" s="24"/>
      <c r="H59" s="15"/>
      <c r="I59" s="26"/>
    </row>
    <row r="60" ht="50" customHeight="1" spans="1:9">
      <c r="A60" s="18" t="s">
        <v>180</v>
      </c>
      <c r="B60" s="41"/>
      <c r="C60" s="41"/>
      <c r="D60" s="42"/>
      <c r="E60" s="42"/>
      <c r="F60" s="42"/>
      <c r="G60" s="42"/>
      <c r="H60" s="42"/>
      <c r="I60" s="41"/>
    </row>
  </sheetData>
  <autoFilter xmlns:etc="http://www.wps.cn/officeDocument/2017/etCustomData" ref="A4:I60" etc:filterBottomFollowUsedRange="0">
    <extLst/>
  </autoFilter>
  <mergeCells count="12">
    <mergeCell ref="A1:I1"/>
    <mergeCell ref="A2:I2"/>
    <mergeCell ref="A60:I60"/>
    <mergeCell ref="A3:A4"/>
    <mergeCell ref="B3:B4"/>
    <mergeCell ref="C3:C4"/>
    <mergeCell ref="D3:D4"/>
    <mergeCell ref="E3:E4"/>
    <mergeCell ref="F3:F4"/>
    <mergeCell ref="G3:G4"/>
    <mergeCell ref="H3:H4"/>
    <mergeCell ref="I3:I4"/>
  </mergeCells>
  <printOptions horizontalCentered="1"/>
  <pageMargins left="0.554861111111111" right="0.554861111111111" top="0.409027777777778" bottom="0.409027777777778"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2026-05-17T13:56:00Z</dcterms:created>
  <dcterms:modified xsi:type="dcterms:W3CDTF">2026-06-05T03:52:06Z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