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902" firstSheet="3" activeTab="3"/>
  </bookViews>
  <sheets>
    <sheet name="汇总表" sheetId="22" r:id="rId1"/>
    <sheet name="编制说明" sheetId="23" r:id="rId2"/>
    <sheet name="报价汇总表" sheetId="1" r:id="rId3"/>
    <sheet name="园建工程" sheetId="25" r:id="rId4"/>
    <sheet name="海绵城市土建工程" sheetId="27" r:id="rId5"/>
  </sheets>
  <definedNames>
    <definedName name="_xlnm.Print_Area" localSheetId="0">汇总表!$A$1:$G$5</definedName>
    <definedName name="_xlnm.Print_Area" localSheetId="1">编制说明!$A$1:$A$11</definedName>
    <definedName name="_xlnm.Print_Area" localSheetId="2">报价汇总表!$A$1:$D$9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<sst xmlns="http://schemas.openxmlformats.org/spreadsheetml/2006/main" count="517" uniqueCount="316">
  <si>
    <t>松山湖机器人智创城项目-园建工程
限价费用汇总表</t>
  </si>
  <si>
    <t>序号</t>
  </si>
  <si>
    <t>费用名称</t>
  </si>
  <si>
    <t>控制价（元）</t>
  </si>
  <si>
    <t xml:space="preserve">采购限价
</t>
  </si>
  <si>
    <t>投标人报价
不含税
（元）</t>
  </si>
  <si>
    <t>投标人报价
含税
（元）</t>
  </si>
  <si>
    <t>备注</t>
  </si>
  <si>
    <t>工程费用</t>
  </si>
  <si>
    <t>汇总报价</t>
  </si>
  <si>
    <t>小写：</t>
  </si>
  <si>
    <t>大写：</t>
  </si>
  <si>
    <t>编制说明</t>
  </si>
  <si>
    <t>1、招标范围：松山湖机器人智创城项目-园建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</si>
  <si>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其中临建路面破除及场内多余土方外运按实际发生工程量结算），标价工程量清单视为承包人为完成总价合同中所需的全部费用。依据图纸、标准与规范应在工程量清单中计量但未计量的工作或存在其他工程量缺陷的，合同价款均不予以调整。综合单价包含人工费、材料费（甲供钢筋、混凝土（不含沥青混凝土、彩色透水混凝土、混凝土预制构件）、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</si>
  <si>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</si>
  <si>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</si>
  <si>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</si>
  <si>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</si>
  <si>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</si>
  <si>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</si>
  <si>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</si>
  <si>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</si>
  <si>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</si>
  <si>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t>
  </si>
  <si>
    <t>工程名称</t>
  </si>
  <si>
    <t>金额（元）</t>
  </si>
  <si>
    <t>松山湖机器人智创城项目-园建工程</t>
  </si>
  <si>
    <t>松山湖机器人智创城项目-海绵城市工程</t>
  </si>
  <si>
    <t>不含税合计</t>
  </si>
  <si>
    <r>
      <rPr>
        <sz val="10"/>
        <rFont val="宋体"/>
        <charset val="134"/>
      </rPr>
      <t>税金（</t>
    </r>
    <r>
      <rPr>
        <u/>
        <sz val="10"/>
        <rFont val="宋体"/>
        <charset val="134"/>
      </rPr>
      <t xml:space="preserve">    </t>
    </r>
    <r>
      <rPr>
        <sz val="10"/>
        <rFont val="宋体"/>
        <charset val="134"/>
      </rPr>
      <t>%）</t>
    </r>
  </si>
  <si>
    <t>含税合计</t>
  </si>
  <si>
    <t>报价表</t>
  </si>
  <si>
    <t>工程名称：松山湖机器人智创城项目-园建工程</t>
  </si>
  <si>
    <t>项目编码</t>
  </si>
  <si>
    <t>项目名称</t>
  </si>
  <si>
    <t>项目特征描述</t>
  </si>
  <si>
    <t>计量
单位</t>
  </si>
  <si>
    <t>工程量</t>
  </si>
  <si>
    <t>综合单价</t>
  </si>
  <si>
    <t>合价</t>
  </si>
  <si>
    <t>临建路面破除及场内多余土方外运</t>
  </si>
  <si>
    <t>041001001001</t>
  </si>
  <si>
    <t>临时路面破除</t>
  </si>
  <si>
    <t xml:space="preserve">1.临时混凝土路面破除及外运（含消纳）；                       2.运距:投标方综合考虑                     3.路面厚度综合考虑；                   </t>
  </si>
  <si>
    <t>m3</t>
  </si>
  <si>
    <t>暂定量，按实结算</t>
  </si>
  <si>
    <t>040103003006</t>
  </si>
  <si>
    <t>土方余方弃置</t>
  </si>
  <si>
    <t>1.废弃料品种:一、二类土
2.运距:投标方综合考虑
3.符合设计图纸以及施工规范要求</t>
  </si>
  <si>
    <t>040103003007</t>
  </si>
  <si>
    <t>余泥渣土消纳费</t>
  </si>
  <si>
    <t>1.名称:余泥渣土消纳费
2.符合设计图纸以及施工规范要求</t>
  </si>
  <si>
    <t>车行道（含地下室顶板边缘地面做法）</t>
  </si>
  <si>
    <t>040201001001</t>
  </si>
  <si>
    <t>路床碾压检验</t>
  </si>
  <si>
    <t>1.部位:含挖高填低、整平、找平及土边沟成型；基土碾压密实,压实系数≥0.94
2.符合设计图纸以及施工规范要求</t>
  </si>
  <si>
    <t>m2</t>
  </si>
  <si>
    <t>040202014001</t>
  </si>
  <si>
    <t>水泥稳定碎(砾)石</t>
  </si>
  <si>
    <t>1.水泥含量:6%
2.石料规格:石粉
3.厚度:150mm
4.符合设计图纸以及施工规范要求</t>
  </si>
  <si>
    <t>040202016001</t>
  </si>
  <si>
    <t>水泥混凝土基层</t>
  </si>
  <si>
    <t>1.混凝土强度等级:C25
2.厚度:18cm
3.符合设计图纸以及施工规范要求</t>
  </si>
  <si>
    <t>040901001001</t>
  </si>
  <si>
    <t>构件钢筋</t>
  </si>
  <si>
    <t>1.混凝土面板分块按3.0-3.5*4.5m为标准分,纵缝设置需与道路中线平行,纵缝及新旧路面接缝处设置拉杆;设置的横缝分为缩缝、胀缝和施工缝;在与其他道路相交处应设置横向胀缝;邻近胀缝的3条缩缝设置传力杆,其他缩缝采用不设传力杆假缝形式;传力杆应采用HPB300级钢筋,拉杆应采用HRB400级钢筋。
2.符合设计图纸以及施工规范要求</t>
  </si>
  <si>
    <t>t</t>
  </si>
  <si>
    <t>040203006001</t>
  </si>
  <si>
    <t>沥青混凝土</t>
  </si>
  <si>
    <t>1.沥青混凝土种类:40厚细粒抗剥落沥青混凝土AC-13
2.符合设计图纸以及施工规范要求</t>
  </si>
  <si>
    <t>040203006002</t>
  </si>
  <si>
    <t>1.沥青混凝土种类:60厚中粒沥青混凝土AC-20
2.符合设计图纸以及施工规范要求</t>
  </si>
  <si>
    <t>040901001002</t>
  </si>
  <si>
    <t>1.钢筋种类、规格:Φ10以内 三级钢
2.符合设计图纸以及施工规范要求</t>
  </si>
  <si>
    <t>040203005001</t>
  </si>
  <si>
    <t>封层</t>
  </si>
  <si>
    <t>1.满铺自粘式玻璃纤维土工格栅、粘层油
2.符合设计图纸以及施工规范要求</t>
  </si>
  <si>
    <t>040203003001</t>
  </si>
  <si>
    <t>透层</t>
  </si>
  <si>
    <t>1.材料品种:PC-3沥青
2.喷油量:0.3-0.6L/m2
3.符合图纸及相关规范标准要求</t>
  </si>
  <si>
    <t>040203003002</t>
  </si>
  <si>
    <t>1.材料品种:PC-2沥青
2.喷油量:0.7-1.5L/m2
3.符合图纸及相关规范标准要求</t>
  </si>
  <si>
    <t>040203005002</t>
  </si>
  <si>
    <t>1.材料品种:ES-3乳化沥青稀浆
2.厚度:0.8mm
3.符合图纸及相关规范标准要求</t>
  </si>
  <si>
    <t>040402018001</t>
  </si>
  <si>
    <t>变形缝</t>
  </si>
  <si>
    <t>1.类别:沥青玛蹄脂嵌缝条
2.符合设计图纸以及施工规范要求</t>
  </si>
  <si>
    <t>m</t>
  </si>
  <si>
    <t>透水沥青</t>
  </si>
  <si>
    <t>040201001002</t>
  </si>
  <si>
    <t>1.部位:含挖高填低、整平、找平及土边沟成型；素土夯实(夯实度≥93%)
2.符合设计图纸以及施工规范要求</t>
  </si>
  <si>
    <t>040202014002</t>
  </si>
  <si>
    <t>1.厚度:150厚级配碎石垫层(重型压实度≥95%)
2.符合设计图纸以及施工规范要求</t>
  </si>
  <si>
    <t>040202016002</t>
  </si>
  <si>
    <t>1.混凝土强度等级:200厚C30透水水泥混凝土(透水率≮1mm/s)
2.符合设计图纸以及施工规范要求</t>
  </si>
  <si>
    <t>040202016003</t>
  </si>
  <si>
    <t>1.混凝土强度等级:40厚C30彩色透水混凝土层(面层涂布一道混凝土封闭剂)
2.符合设计图纸以及施工规范要求</t>
  </si>
  <si>
    <t>人行道铺装</t>
  </si>
  <si>
    <t>040201001003</t>
  </si>
  <si>
    <t>1.部位:含挖高填低、整平、找平及土边沟成型；素土夯实（土基压实度）≥0.90
2.符合设计图纸以及施工规范要求</t>
  </si>
  <si>
    <t>040202014003</t>
  </si>
  <si>
    <t>1.部位:人行道
2.水泥含量:6%
3.石料规格:石粉
4.厚度:150mm
5.符合设计图纸以及施工规范要求</t>
  </si>
  <si>
    <t>040202016004</t>
  </si>
  <si>
    <t>1.部位:人行道
2.混凝土强度等级:C20
3.厚度:10CM
4.符合设计图纸以及施工规范要求</t>
  </si>
  <si>
    <t>040204001001</t>
  </si>
  <si>
    <t>人行道块料铺设</t>
  </si>
  <si>
    <t>1.部位:人行道
2.块料品种、规格:400x200x15仿芝麻灰石英砖顺拼
3.结合层:材料品种、厚度:30厚1:3干硬性水泥砂浆结合层，石材背面涂5厚胶粘剂
4.符合设计图纸以及施工规范要求</t>
  </si>
  <si>
    <t>平缘石</t>
  </si>
  <si>
    <t>040201001004</t>
  </si>
  <si>
    <t>040204004001</t>
  </si>
  <si>
    <t>安砌侧(平、缘)石</t>
  </si>
  <si>
    <t>1.材料品种、规格:150x600x450机切面芝麻灰平道牙
2.基础、垫层:材料品种、厚度:20厚1:2.5水泥砂浆；100厚C20混凝土垫层
3.构件类型:平缘石后座
4.含模板安拆
5.符合设计图纸以及施工规范要求</t>
  </si>
  <si>
    <t>040202014004</t>
  </si>
  <si>
    <t>1.部位:路缘石
2.水泥含量:6%
3.石料规格:石粉
4.厚度:100mm
5.符合设计图纸以及施工规范要求</t>
  </si>
  <si>
    <t>停车位和交通标线</t>
  </si>
  <si>
    <t>040205007001</t>
  </si>
  <si>
    <t>标线</t>
  </si>
  <si>
    <t>1.材料品种:2mm厚热熔反光涂料
2.符合设计图纸以及施工规范要求</t>
  </si>
  <si>
    <t>040205008001</t>
  </si>
  <si>
    <t>标记</t>
  </si>
  <si>
    <t>1.材料品种:1.材料品种:2mm厚热熔反光涂料
2.符合设计图纸以及施工规范要求</t>
  </si>
  <si>
    <t>个</t>
  </si>
  <si>
    <t>040205018001</t>
  </si>
  <si>
    <t>减速垄</t>
  </si>
  <si>
    <t>1.材料品种:橡胶减速带采用优质橡胶制作，采用膨胀螺丝固定
2.规格、型号:500X350X80mm
3.符合设计图纸以及施工规范要求</t>
  </si>
  <si>
    <t>040205013001</t>
  </si>
  <si>
    <t>镀锌车挡</t>
  </si>
  <si>
    <t>1.材料品种:5厚80镀锌钢管车挡,黄黑相间烤漆厂家定制；满焊10厚150钢板法兰底座4根M12膨胀螺栓固定,L=150mm
2.符合设计图纸以及施工规范要求</t>
  </si>
  <si>
    <t>水景</t>
  </si>
  <si>
    <t>040201001005</t>
  </si>
  <si>
    <t>040101001001</t>
  </si>
  <si>
    <t>挖一般土方</t>
  </si>
  <si>
    <t>1.土壤类别:一、二类土
2.挖土深度:2m 内
3.符合设计图纸以及施工规范要求</t>
  </si>
  <si>
    <t>040103002001</t>
  </si>
  <si>
    <t>一般回填方</t>
  </si>
  <si>
    <t>1.回填土 夯实机夯实 槽、坑
2.符合设计图纸以及施工规范要求</t>
  </si>
  <si>
    <t>余方弃置</t>
  </si>
  <si>
    <t>010501001011</t>
  </si>
  <si>
    <t>基础垫层</t>
  </si>
  <si>
    <t>1.混凝土种类:商品混凝土
2.混凝土强度等级:C20
3.符合设计图纸以及施工规范要求</t>
  </si>
  <si>
    <t>010502003007</t>
  </si>
  <si>
    <t>筏形基础</t>
  </si>
  <si>
    <t>1.混凝土种类:商品混凝土
2.混凝土强度等级:C30 P8
3.符合设计图纸以及施工规范要求</t>
  </si>
  <si>
    <t>010502010021</t>
  </si>
  <si>
    <t>钢筋混凝土墙</t>
  </si>
  <si>
    <t>1.混凝土种类:商品混凝土
2.混凝土强度等级:C30
3.符合设计图纸以及施工规范要求</t>
  </si>
  <si>
    <t>011107004002</t>
  </si>
  <si>
    <t>块料台阶</t>
  </si>
  <si>
    <t>1.安装方式:20厚1：2.5聚合物水泥砂浆，石材背面涂5厚胶粘剂
2.面层材料品种、规格、颜色:600X300X18厚仿烧面芝麻白石英砖（踏面）；600X140X18厚仿烧面芝麻白石英砖（升面）
3.符合设计图纸以及施工规范要求</t>
  </si>
  <si>
    <t>010506001026</t>
  </si>
  <si>
    <t>现浇混凝土基础及联系梁钢筋</t>
  </si>
  <si>
    <t>1.钢筋种类、规格:现浇构件钢筋 φ10以内
2.综合考虑抗震及非抗震钢筋
3.综合考虑措施筋、搭接方式及锚固长度
4.符合图纸及相关规范标准要求</t>
  </si>
  <si>
    <t>010506001027</t>
  </si>
  <si>
    <t>1.钢筋种类、规格:现浇构件钢筋 φ10以外
2.综合考虑抗震及非抗震钢筋
3.综合考虑措施筋、搭接方式及锚固长度
4.符合图纸及相关规范标准要求</t>
  </si>
  <si>
    <t>010506004015</t>
  </si>
  <si>
    <t>现浇混凝土墙钢筋</t>
  </si>
  <si>
    <t>1.钢筋种类、规格:现浇构件钢筋 φ10以内
2.符合图纸及相关规范标准要求</t>
  </si>
  <si>
    <t>010506004016</t>
  </si>
  <si>
    <t>011102001006</t>
  </si>
  <si>
    <t>石材楼地面</t>
  </si>
  <si>
    <t>1.部位:旗杆台
2.安装方式:20厚1：2.5聚合物水泥砂浆，石材背面涂5厚胶粘剂
3.面层材料品种、规格、颜色:600X600X15厚亚光面浪淘沙大理石
4.符合设计图纸以及施工规范要求</t>
  </si>
  <si>
    <t>011203001004</t>
  </si>
  <si>
    <t>石材墙、柱面</t>
  </si>
  <si>
    <t>1.部位:池壁外侧
2.安装方式:20厚1：2.5聚合物水泥砂浆(内掺5%防水剂)
3.面层材料品种、规格、颜色:600X600X18厚烧面芝麻白花岗岩
4.符合设计图纸以及施工规范要求</t>
  </si>
  <si>
    <t>011102001007</t>
  </si>
  <si>
    <t>1.部位:池壁外侧
2.结合层厚度、砂浆配合比:20厚1：2.5聚合物水泥砂浆(内掺5%防水剂)
3.面层材料品种、规格、颜色:600X600X18厚烧面芝麻白花岗岩
4.符合设计图纸以及施工规范要求</t>
  </si>
  <si>
    <t>011102001008</t>
  </si>
  <si>
    <t>1.部位:池底
2.结合层厚度、砂浆配合比:20-30厚1：2.5聚合物水泥砂浆(内掺5%防水剂)
3.面层材料品种、规格、颜色:600X600X18厚仿福鼎黑石英砖（池底）
4.符合设计图纸以及施工规范要求</t>
  </si>
  <si>
    <t>011203001005</t>
  </si>
  <si>
    <t>1.部位:池壁内侧
2.安装方式:20厚1：2.5聚合物水泥砂浆(内掺5%防水剂)
3.面层材料品种、规格、颜色:600X450X18厚光面仿英国白金石英砖（池壁）
4.符合设计图纸以及施工规范要求</t>
  </si>
  <si>
    <t>011102001009</t>
  </si>
  <si>
    <t>1.部位:墙体压顶
2.结合层厚度、砂浆配合比:20-30厚1：2.5聚合物水泥砂浆(内掺5%防水剂)
3.面层材料品种、规格、颜色:460X500X60厚烧面福鼎黑（压顶）
4.符合设计图纸以及施工规范要求</t>
  </si>
  <si>
    <t>011203001006</t>
  </si>
  <si>
    <t>1.部位:墙体
2.安装方式:干挂石英砖（含钢骨架）
3.面层材料品种、规格、颜色:18厚哑光面仿浪花白石英砖
4.符合设计图纸以及施工规范要求</t>
  </si>
  <si>
    <t>011203001007</t>
  </si>
  <si>
    <t>1.部位:墙体
2.安装方式:干挂石英砖（不含钢骨架）
3.面层材料品种、规格、颜色:500X60X18厚烧面仿芝麻黑石英砖
4.符合设计图纸以及施工规范要求</t>
  </si>
  <si>
    <t>010904002021</t>
  </si>
  <si>
    <t>楼(地)面涂膜防水</t>
  </si>
  <si>
    <t>1.涂膜厚度、遍数:2厚K11防水涂膜，分三遍涂刷
2.符合设计图纸以及施工规范要求</t>
  </si>
  <si>
    <t>010903002013</t>
  </si>
  <si>
    <t>墙面涂膜防水</t>
  </si>
  <si>
    <t>011506002001</t>
  </si>
  <si>
    <t>LOGO</t>
  </si>
  <si>
    <t>1.规格:字号435*465mm
2.2.5厚金属板造型100厚发光字体（文体内容和样式业主深化确认）专业广告公司二次设计制作安装
3.符合设计图纸以及施工规范要求</t>
  </si>
  <si>
    <t>011506002002</t>
  </si>
  <si>
    <t>1.规格:字号160*235mm
2.2.5厚金属板造型100厚发光字体（文体内容和样式业主深化确认）专业广告公司二次设计制作安装
3.符合设计图纸以及施工规范要求</t>
  </si>
  <si>
    <t>011506002003</t>
  </si>
  <si>
    <t>1.规格:字号1080*1000
2.2.5厚金属板造型100厚发光字体（文体内容和样式业主深化确认）专业广告公司二次设计制作安装
3.符合设计图纸以及施工规范要求</t>
  </si>
  <si>
    <t>011502001005</t>
  </si>
  <si>
    <t>成品装饰线条</t>
  </si>
  <si>
    <t>1.面层材料品种、规格:100X30XLX2厚木纹铝通；60X30XLX2厚木纹铝通
2.符合设计图纸以及施工规范要求</t>
  </si>
  <si>
    <t>011506002004</t>
  </si>
  <si>
    <t>金属旗杆</t>
  </si>
  <si>
    <t>1.做法:参考4B-E21旗杆详标准图集12J003
2.旗杆高度:9m
3.符合设计图纸以及施工规范要求</t>
  </si>
  <si>
    <t>根</t>
  </si>
  <si>
    <t>011506002005</t>
  </si>
  <si>
    <t>1.做法:参考5B-E21旗杆详标准图集12J003
2.旗杆高度:10m
3.符合设计图纸以及施工规范要求</t>
  </si>
  <si>
    <t>010506025010</t>
  </si>
  <si>
    <t>预埋铁件</t>
  </si>
  <si>
    <t>1.铁件尺寸:200x75x10厚加劲板；500x500x18厚旗杆底板；M22*1000地脚螺栓
2.符合设计图纸以及施工规范要求</t>
  </si>
  <si>
    <t>011104003004</t>
  </si>
  <si>
    <t>不锈钢盖板</t>
  </si>
  <si>
    <t>1.50mm厚304不锈钢格栅盖板
2.基层材料种类、规格:L50x50x5厚不锈钢托,通长
3.符合设计图纸以及施工规范要求</t>
  </si>
  <si>
    <t>围墙</t>
  </si>
  <si>
    <t>010102001013</t>
  </si>
  <si>
    <t>挖基坑土方</t>
  </si>
  <si>
    <t>010102002006</t>
  </si>
  <si>
    <t>挖沟槽土方</t>
  </si>
  <si>
    <t>010102007006</t>
  </si>
  <si>
    <t>回填方</t>
  </si>
  <si>
    <t>010103002020</t>
  </si>
  <si>
    <t>010103002021</t>
  </si>
  <si>
    <t>040202014005</t>
  </si>
  <si>
    <t>1.部位:围墙
2.水泥含量:6%
3.石料规格:石粉
4.厚度:500mm
5.符合设计图纸以及施工规范要求</t>
  </si>
  <si>
    <t>010501001012</t>
  </si>
  <si>
    <t>010502001008</t>
  </si>
  <si>
    <t>独立基础</t>
  </si>
  <si>
    <t>010502005005</t>
  </si>
  <si>
    <t>基础联系梁</t>
  </si>
  <si>
    <t>010502006020</t>
  </si>
  <si>
    <t>钢筋混凝土柱</t>
  </si>
  <si>
    <t>010903004004</t>
  </si>
  <si>
    <t>墙面变形缝</t>
  </si>
  <si>
    <t>1.做法:参考11ZJ111变形缝A-1/3
2.符合设计图纸以及施工规范要求</t>
  </si>
  <si>
    <t>010506001028</t>
  </si>
  <si>
    <t>1.钢筋种类、规格:现浇构件钢筋 φ12~16
2.符合图纸及相关规范标准要求</t>
  </si>
  <si>
    <t>010506001029</t>
  </si>
  <si>
    <t>1.钢筋种类、规格:现浇构件钢筋 φ18~25
2.符合图纸及相关规范标准要求</t>
  </si>
  <si>
    <t>010506001030</t>
  </si>
  <si>
    <t>1.钢筋种类、规格:现浇构件箍筋 φ10以内
2.综合考虑搭接方式及锚固长度
3.符合图纸及相关规范标准要求</t>
  </si>
  <si>
    <t>010506001031</t>
  </si>
  <si>
    <t>1.钢筋种类、规格:现浇构件带肋箍筋 φ10以内
2.综合考虑搭接方式及锚固长度
3.符合图纸及相关规范标准要求</t>
  </si>
  <si>
    <t>010506002016</t>
  </si>
  <si>
    <t>现浇混凝土柱钢筋</t>
  </si>
  <si>
    <t>010506002017</t>
  </si>
  <si>
    <t>011403001030</t>
  </si>
  <si>
    <t>抹灰面油漆</t>
  </si>
  <si>
    <t>1.基层类型:1:1水泥砂浆+20%建筑胶甩毛；15厚1:3水泥砂浆
2.油漆品种、刷漆遍数:真石漆饰面
3.符合设计图纸以及施工规范要求</t>
  </si>
  <si>
    <t>011402003002</t>
  </si>
  <si>
    <t>金属面油漆</t>
  </si>
  <si>
    <t>1.防护材料种类:清理金属面除锈；防锈漆或红丹一遍；刮腻子、磨光；银粉漆二遍
2.符合设计图纸以及施工规范要求</t>
  </si>
  <si>
    <t>011503002001</t>
  </si>
  <si>
    <t>栏杆</t>
  </si>
  <si>
    <t>1.栏杆材料种类、规格:50X50灰色铸铁，壁厚3；30X30灰色铸铁@130，壁厚2
2.符合设计图纸以及施工规范要求</t>
  </si>
  <si>
    <t>运动场</t>
  </si>
  <si>
    <t>040202014006</t>
  </si>
  <si>
    <t>1.水泥含量:6%
2.石料规格:石粉
3.厚度:200mm
4.符合设计图纸以及施工规范要求</t>
  </si>
  <si>
    <t>040202016005</t>
  </si>
  <si>
    <t>011103001001</t>
  </si>
  <si>
    <t>橡塑板楼地面</t>
  </si>
  <si>
    <t>1.面层材料品种、规格:6厚彩色硅PU运动面层
2.符合设计图纸以及施工规范要求</t>
  </si>
  <si>
    <t>040901001003</t>
  </si>
  <si>
    <t>1.部位:路基
2.钢筋种类、规格:Φ10以内 三级钢
3.符合设计图纸以及施工规范要求</t>
  </si>
  <si>
    <t>040201022002</t>
  </si>
  <si>
    <t>排水沟、截水沟</t>
  </si>
  <si>
    <t>1.垫层、基础材料品种、厚度:100厚C20素砼垫层
2.砌筑材料品种、规格、强度等级:M7.5水泥砂浆砌MU10砖
3.砂浆种类、强度等级:20厚1:2.5防水砂浆
4.盖板材质、规格:600x300x50厚机切面芝麻灰盖板
5.符合设计图纸以及施工规范要求</t>
  </si>
  <si>
    <t>010502001009</t>
  </si>
  <si>
    <t>010501001013</t>
  </si>
  <si>
    <t>010506025011</t>
  </si>
  <si>
    <t>1.规格:6c10锚筋，L=800；320X320X12钢板焊接 
2.符合设计图纸以及施工规范要求</t>
  </si>
  <si>
    <t>010609003005</t>
  </si>
  <si>
    <t>金属网栏</t>
  </si>
  <si>
    <t>1.材料品种、规格:外径φ4.5PE包塑钢丝网围栏，网眼50x50 颜色：墨绿色
2.边框及立柱型钢品种、规格:直径80X5热镀锌钢管；宽30厚3MM扁钢，螺栓固定于柱上 颜色均未墨绿色
3.包含门框安装及制作
4.符合设计图纸以及施工规范要求</t>
  </si>
  <si>
    <t>011507002001</t>
  </si>
  <si>
    <t>羽毛球网</t>
  </si>
  <si>
    <t>1.规格:活动围栏网柱可移动羽毛球架
2.符合设计图纸以及施工规范要求</t>
  </si>
  <si>
    <t>011507002002</t>
  </si>
  <si>
    <t>篮球架</t>
  </si>
  <si>
    <t>1.规格:可移动篮球架
2.符合设计图纸以及施工规范要求</t>
  </si>
  <si>
    <t>050305004001</t>
  </si>
  <si>
    <t>成品桌/凳/椅安装</t>
  </si>
  <si>
    <t>1.凳面材质、规格、尺寸:1100x500x100厚光面灰麻花岗岩专业石材胶固定
2.凳支墩材质、规格、尺寸:400x500x200厚光面灰麻花岗岩专业石材胶固定
3.符合设计图纸以及施工规范要求</t>
  </si>
  <si>
    <t>花池</t>
  </si>
  <si>
    <t>040201001006</t>
  </si>
  <si>
    <t>1.部位:含挖高填低、整平、找平及土边沟成型；基土碾压密实,压实系数≥0.90
2.符合设计图纸以及施工规范要求</t>
  </si>
  <si>
    <t>010102002007</t>
  </si>
  <si>
    <t>010102007007</t>
  </si>
  <si>
    <t>010103002022</t>
  </si>
  <si>
    <t>010103002023</t>
  </si>
  <si>
    <t>011203003016</t>
  </si>
  <si>
    <t>块料墙、柱面</t>
  </si>
  <si>
    <t>1.结合层材料种类、规格:20厚1：2.5聚合物水泥砂浆结合层
2.面层材料品种、规格:600X300X18厚仿烧面芝麻白石英砖（压顶/池壁）
3.符合设计图纸以及施工规范要求</t>
  </si>
  <si>
    <t>010401001006</t>
  </si>
  <si>
    <t>砖基础</t>
  </si>
  <si>
    <t>1.砖品种、规格、强度等级:M5.0水泥砂浆（内掺防水剂）砌MU15砖体
2.符合设计图纸以及施工规范要求</t>
  </si>
  <si>
    <t>010501001014</t>
  </si>
  <si>
    <t>011201001053</t>
  </si>
  <si>
    <t>墙、柱面一般抹灰</t>
  </si>
  <si>
    <t>1.各层厚度、材料种类及强度等级:10厚1:2.5水泥砂浆抹平内壁
2.符合设计图纸以及施工规范要求</t>
  </si>
  <si>
    <t>模板工程</t>
  </si>
  <si>
    <t>010505002008</t>
  </si>
  <si>
    <t>基础垫层模板</t>
  </si>
  <si>
    <t>1.基础类型:基础垫层模板
2.符合设计图纸以及施工规范要求</t>
  </si>
  <si>
    <t>010505003004</t>
  </si>
  <si>
    <t>基础联系梁模板</t>
  </si>
  <si>
    <t>1.梁截面形状:基础梁模板
2.符合设计图纸以及施工规范要求</t>
  </si>
  <si>
    <t>010505002009</t>
  </si>
  <si>
    <t>独立基础模板</t>
  </si>
  <si>
    <t>1.基础类型:独立基础模板
2.符合设计图纸以及施工规范要求</t>
  </si>
  <si>
    <t>010505002010</t>
  </si>
  <si>
    <t>基础模板</t>
  </si>
  <si>
    <t>1.基础类型:满堂基础模板 无梁式
2.符合设计图纸以及施工规范要求</t>
  </si>
  <si>
    <t>010505005020</t>
  </si>
  <si>
    <t>墙面模板</t>
  </si>
  <si>
    <t>1.直形墙模板 墙厚(cm以内) 40 支模高度3.6m内
2.符合设计图纸以及施工规范要求</t>
  </si>
  <si>
    <t>010505004053</t>
  </si>
  <si>
    <t>柱面模板</t>
  </si>
  <si>
    <t>1.柱截面形状:异形柱模板 支模高度3.6m内
2.符合设计图纸以及施工规范要求</t>
  </si>
  <si>
    <t>合   计</t>
  </si>
  <si>
    <t>工程名称：松山湖机器人智创城项目-海绵城市工程</t>
  </si>
  <si>
    <t>040202014007</t>
  </si>
  <si>
    <t>1.厚度:砾石层,粒径20~50mm,300厚
2.符合设计图纸以及施工规范要求</t>
  </si>
  <si>
    <t>040201021001</t>
  </si>
  <si>
    <t>土工合成材料</t>
  </si>
  <si>
    <t>1.材料品种、规格:透水土工布,面密度≥200g/m2
2.符合设计图纸以及施工规范要求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</si>
</sst>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1">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5">
    <fill>
      <patternFill patternType="none"/>
    </fill>
    <fill>
      <patternFill patternType="gray125"/>
    </fill>
    <fill>
      <patternFill patternType="solid">
        <fgColor indexed="9"/>
        <bgColor indexed="1"/>
      </patternFill>
    </fill>
    <fill>
      <patternFill patternType="solid">
        <fgColor rgb="FFFFFF0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medium">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4" applyNumberFormat="0" applyFill="0" applyAlignment="0" applyProtection="0">
      <alignment vertical="center"/>
    </xf>
    <xf numFmtId="0" fontId="17" fillId="0" borderId="24" applyNumberFormat="0" applyFill="0" applyAlignment="0" applyProtection="0">
      <alignment vertical="center"/>
    </xf>
    <xf numFmtId="0" fontId="18" fillId="0" borderId="25" applyNumberFormat="0" applyFill="0" applyAlignment="0" applyProtection="0">
      <alignment vertical="center"/>
    </xf>
    <xf numFmtId="0" fontId="18" fillId="0" borderId="0" applyNumberFormat="0" applyFill="0" applyBorder="0" applyAlignment="0" applyProtection="0">
      <alignment vertical="center"/>
    </xf>
    <xf numFmtId="0" fontId="19" fillId="5" borderId="26" applyNumberFormat="0" applyAlignment="0" applyProtection="0">
      <alignment vertical="center"/>
    </xf>
    <xf numFmtId="0" fontId="20" fillId="6" borderId="27" applyNumberFormat="0" applyAlignment="0" applyProtection="0">
      <alignment vertical="center"/>
    </xf>
    <xf numFmtId="0" fontId="21" fillId="6" borderId="26" applyNumberFormat="0" applyAlignment="0" applyProtection="0">
      <alignment vertical="center"/>
    </xf>
    <xf numFmtId="0" fontId="22" fillId="7" borderId="28" applyNumberFormat="0" applyAlignment="0" applyProtection="0">
      <alignment vertical="center"/>
    </xf>
    <xf numFmtId="0" fontId="23" fillId="0" borderId="29" applyNumberFormat="0" applyFill="0" applyAlignment="0" applyProtection="0">
      <alignment vertical="center"/>
    </xf>
    <xf numFmtId="0" fontId="24" fillId="0" borderId="3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0" fillId="0" borderId="0"/>
  </cellStyleXfs>
  <cellXfs count="63">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3" borderId="5" xfId="49" applyFont="1" applyFill="1" applyBorder="1" applyAlignment="1">
      <alignment horizontal="left" vertical="center" wrapText="1"/>
    </xf>
    <xf numFmtId="0" fontId="2" fillId="2" borderId="6" xfId="49" applyFont="1" applyFill="1" applyBorder="1" applyAlignment="1">
      <alignment horizontal="right" vertical="center" wrapText="1"/>
    </xf>
    <xf numFmtId="176" fontId="2" fillId="2" borderId="12" xfId="49" applyNumberFormat="1" applyFont="1" applyFill="1" applyBorder="1" applyAlignment="1">
      <alignment horizontal="center" vertical="center" wrapText="1"/>
    </xf>
    <xf numFmtId="0" fontId="4" fillId="2" borderId="13"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3" xfId="49" applyFont="1" applyFill="1" applyBorder="1" applyAlignment="1">
      <alignment horizontal="left" vertical="center" wrapText="1"/>
    </xf>
    <xf numFmtId="177" fontId="2" fillId="2" borderId="13" xfId="49" applyNumberFormat="1" applyFont="1" applyFill="1" applyBorder="1" applyAlignment="1">
      <alignment horizontal="right" vertical="center" wrapText="1"/>
    </xf>
    <xf numFmtId="0" fontId="2" fillId="2" borderId="13" xfId="49" applyFont="1" applyFill="1" applyBorder="1" applyAlignment="1">
      <alignment horizontal="right" vertical="center" wrapText="1"/>
    </xf>
    <xf numFmtId="0" fontId="3" fillId="2" borderId="13" xfId="49" applyFont="1" applyFill="1" applyBorder="1" applyAlignment="1">
      <alignment horizontal="right" vertical="center" wrapText="1"/>
    </xf>
    <xf numFmtId="177" fontId="2" fillId="2" borderId="13" xfId="49" applyNumberFormat="1" applyFont="1" applyFill="1" applyBorder="1" applyAlignment="1">
      <alignment vertical="center" wrapText="1"/>
    </xf>
    <xf numFmtId="0" fontId="3" fillId="2" borderId="13" xfId="49" applyFont="1" applyFill="1" applyBorder="1" applyAlignment="1">
      <alignment vertical="center" wrapText="1"/>
    </xf>
    <xf numFmtId="10" fontId="0" fillId="0" borderId="0" xfId="3" applyNumberFormat="1" applyFont="1" applyAlignment="1"/>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13" xfId="0" applyFont="1" applyFill="1" applyBorder="1" applyAlignment="1">
      <alignment horizontal="center" vertical="center" wrapText="1"/>
    </xf>
    <xf numFmtId="0" fontId="4" fillId="0" borderId="13" xfId="0" applyFont="1" applyFill="1" applyBorder="1" applyAlignment="1">
      <alignment vertical="center" wrapText="1"/>
    </xf>
    <xf numFmtId="0" fontId="4" fillId="0" borderId="13" xfId="0" applyFont="1" applyFill="1" applyBorder="1" applyAlignment="1">
      <alignment horizontal="left" vertical="center" wrapText="1"/>
    </xf>
    <xf numFmtId="0" fontId="6" fillId="0" borderId="13" xfId="0" applyFont="1" applyFill="1" applyBorder="1" applyAlignment="1">
      <alignment vertical="center" wrapText="1"/>
    </xf>
    <xf numFmtId="0" fontId="7" fillId="0" borderId="13" xfId="0" applyFont="1" applyFill="1" applyBorder="1" applyAlignment="1">
      <alignment vertical="center" wrapText="1"/>
    </xf>
    <xf numFmtId="0" fontId="4" fillId="0" borderId="0" xfId="0" applyFont="1" applyFill="1" applyAlignment="1">
      <alignment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176" fontId="8" fillId="0" borderId="0" xfId="0" applyNumberFormat="1" applyFont="1" applyFill="1" applyAlignment="1">
      <alignment horizontal="center" vertical="center"/>
    </xf>
    <xf numFmtId="0" fontId="7" fillId="0" borderId="13" xfId="0" applyFont="1" applyFill="1" applyBorder="1" applyAlignment="1">
      <alignment horizontal="center" vertical="center"/>
    </xf>
    <xf numFmtId="176" fontId="7" fillId="0" borderId="13" xfId="0" applyNumberFormat="1" applyFont="1" applyFill="1" applyBorder="1" applyAlignment="1">
      <alignment horizontal="center" vertical="center" wrapText="1"/>
    </xf>
    <xf numFmtId="0" fontId="7" fillId="0" borderId="13" xfId="0" applyFont="1" applyFill="1" applyBorder="1" applyAlignment="1">
      <alignment horizontal="center" vertical="center" wrapText="1"/>
    </xf>
    <xf numFmtId="0" fontId="4" fillId="0" borderId="13" xfId="0" applyFont="1" applyFill="1" applyBorder="1" applyAlignment="1">
      <alignment horizontal="center" vertical="center"/>
    </xf>
    <xf numFmtId="0" fontId="4" fillId="0" borderId="13" xfId="0" applyFont="1" applyFill="1" applyBorder="1" applyAlignment="1">
      <alignment vertical="center"/>
    </xf>
    <xf numFmtId="178" fontId="4" fillId="0" borderId="13" xfId="0" applyNumberFormat="1" applyFont="1" applyFill="1" applyBorder="1" applyAlignment="1">
      <alignment vertical="center"/>
    </xf>
    <xf numFmtId="0" fontId="3" fillId="0" borderId="13" xfId="0" applyFont="1" applyFill="1" applyBorder="1" applyAlignment="1">
      <alignment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176" fontId="4" fillId="0" borderId="13" xfId="0" applyNumberFormat="1" applyFont="1" applyFill="1" applyBorder="1" applyAlignment="1">
      <alignment vertical="center"/>
    </xf>
    <xf numFmtId="178" fontId="4" fillId="0" borderId="17" xfId="0" applyNumberFormat="1" applyFont="1" applyFill="1" applyBorder="1" applyAlignment="1">
      <alignment horizontal="center" vertical="center"/>
    </xf>
    <xf numFmtId="178" fontId="4" fillId="0" borderId="18" xfId="0" applyNumberFormat="1" applyFont="1" applyFill="1" applyBorder="1" applyAlignment="1">
      <alignment horizontal="center" vertical="center"/>
    </xf>
    <xf numFmtId="178" fontId="4" fillId="0" borderId="19" xfId="0" applyNumberFormat="1" applyFont="1" applyFill="1" applyBorder="1" applyAlignment="1">
      <alignment horizontal="center" vertical="center"/>
    </xf>
    <xf numFmtId="0" fontId="7" fillId="0" borderId="20" xfId="0" applyFont="1" applyFill="1" applyBorder="1" applyAlignment="1">
      <alignment horizontal="center" vertical="center"/>
    </xf>
    <xf numFmtId="0" fontId="7" fillId="0" borderId="21" xfId="0" applyFont="1" applyFill="1" applyBorder="1" applyAlignment="1">
      <alignment horizontal="center" vertical="center"/>
    </xf>
    <xf numFmtId="0" fontId="7" fillId="0" borderId="22" xfId="0" applyFont="1" applyFill="1" applyBorder="1" applyAlignment="1">
      <alignment horizontal="center" vertical="center"/>
    </xf>
    <xf numFmtId="179" fontId="9" fillId="0" borderId="17" xfId="0" applyNumberFormat="1" applyFont="1" applyFill="1" applyBorder="1" applyAlignment="1">
      <alignment horizontal="center" vertical="center"/>
    </xf>
    <xf numFmtId="179" fontId="9" fillId="0" borderId="18" xfId="0" applyNumberFormat="1" applyFont="1" applyFill="1" applyBorder="1" applyAlignment="1">
      <alignment horizontal="center" vertical="center"/>
    </xf>
    <xf numFmtId="179" fontId="9" fillId="0" borderId="19" xfId="0" applyNumberFormat="1" applyFont="1" applyFill="1" applyBorder="1" applyAlignment="1">
      <alignment horizontal="center" vertical="center"/>
    </xf>
    <xf numFmtId="0" fontId="2" fillId="2" borderId="5" xfId="49"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E5" sqref="E5:G5"/>
    </sheetView>
  </sheetViews>
  <sheetFormatPr defaultColWidth="10.6666666666667" defaultRowHeight="14.25" outlineLevelRow="4" outlineLevelCol="6"/>
  <cols>
    <col min="1" max="1" width="8.14285714285714" style="39" customWidth="1"/>
    <col min="2" max="2" width="22.6761904761905" style="39" customWidth="1"/>
    <col min="3" max="3" width="33.7809523809524" style="39" customWidth="1"/>
    <col min="4" max="4" width="24.4285714285714" style="39" customWidth="1"/>
    <col min="5" max="6" width="28.152380952381" style="39" customWidth="1"/>
    <col min="7" max="7" width="24.6" style="39" customWidth="1"/>
    <col min="8" max="16384" width="10.6666666666667" style="39"/>
  </cols>
  <sheetData>
    <row r="1" s="39" customFormat="1" ht="54" customHeight="1" spans="1:7">
      <c r="A1" s="40" t="s">
        <v>0</v>
      </c>
      <c r="B1" s="41"/>
      <c r="C1" s="41"/>
      <c r="D1" s="42"/>
      <c r="E1" s="41"/>
      <c r="F1" s="41"/>
      <c r="G1" s="41"/>
    </row>
    <row r="2" s="39" customFormat="1" ht="52" customHeight="1" spans="1:7">
      <c r="A2" s="43" t="s">
        <v>1</v>
      </c>
      <c r="B2" s="43" t="s">
        <v>2</v>
      </c>
      <c r="C2" s="43" t="s">
        <v>3</v>
      </c>
      <c r="D2" s="44" t="s">
        <v>4</v>
      </c>
      <c r="E2" s="45" t="s">
        <v>5</v>
      </c>
      <c r="F2" s="45" t="s">
        <v>6</v>
      </c>
      <c r="G2" s="43" t="s">
        <v>7</v>
      </c>
    </row>
    <row r="3" s="39" customFormat="1" ht="52" customHeight="1" spans="1:7">
      <c r="A3" s="46">
        <v>1</v>
      </c>
      <c r="B3" s="47" t="s">
        <v>8</v>
      </c>
      <c r="C3" s="48"/>
      <c r="D3" s="48"/>
      <c r="E3" s="48"/>
      <c r="F3" s="48"/>
      <c r="G3" s="49"/>
    </row>
    <row r="4" s="39" customFormat="1" ht="52" customHeight="1" spans="1:7">
      <c r="A4" s="50" t="s">
        <v>9</v>
      </c>
      <c r="B4" s="51"/>
      <c r="C4" s="52"/>
      <c r="D4" s="53" t="s">
        <v>10</v>
      </c>
      <c r="E4" s="54">
        <f>F3</f>
        <v>0</v>
      </c>
      <c r="F4" s="55"/>
      <c r="G4" s="56"/>
    </row>
    <row r="5" s="39" customFormat="1" ht="52" customHeight="1" spans="1:7">
      <c r="A5" s="57"/>
      <c r="B5" s="58"/>
      <c r="C5" s="59"/>
      <c r="D5" s="53" t="s">
        <v>11</v>
      </c>
      <c r="E5" s="60" t="str">
        <f>IF(E4&lt;0,"负","")&amp;IF(TRUNC(E4)=E4,TEXT(IF(E4&lt;0,-E4,E4),"[DBNum2]")&amp;"元整",IF(TRUNC(E4*10)=E4*10,TEXT(TRUNC(IF(E4&lt;0,-E4,E4)),"[DBNum2]")&amp;"元"&amp;TEXT(RIGHT(E4),"[DBNum2]")&amp;"角整",TEXT(TRUNC(E4),"[DBNum2]")&amp;"元"&amp;IF(ISNUMBER(FIND(".0",E4)),"零",TEXT(LEFT(RIGHT(E4,2)),"[DBNum2]")&amp;"角")&amp;TEXT(RIGHT(E4),"[DBNum2]")&amp;"分"))</f>
        <v>零元整</v>
      </c>
      <c r="F5" s="61"/>
      <c r="G5" s="62"/>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3" sqref="A3"/>
    </sheetView>
  </sheetViews>
  <sheetFormatPr defaultColWidth="13.0380952380952" defaultRowHeight="33" customHeight="1"/>
  <cols>
    <col min="1" max="1" width="142.219047619048" style="33" customWidth="1"/>
    <col min="2" max="32" width="13.3428571428571" style="32"/>
    <col min="33" max="16384" width="13.0380952380952" style="32"/>
  </cols>
  <sheetData>
    <row r="1" s="32" customFormat="1" ht="43" customHeight="1" spans="1:10">
      <c r="A1" s="34" t="s">
        <v>12</v>
      </c>
    </row>
    <row r="2" s="32" customFormat="1" ht="90" customHeight="1" spans="1:10">
      <c r="A2" s="35" t="s">
        <v>13</v>
      </c>
    </row>
    <row r="3" s="32" customFormat="1" ht="118" customHeight="1" spans="1:10">
      <c r="A3" s="36" t="s">
        <v>14</v>
      </c>
    </row>
    <row r="4" s="32" customFormat="1" ht="87" customHeight="1" spans="1:10">
      <c r="A4" s="37" t="s">
        <v>15</v>
      </c>
    </row>
    <row r="5" s="32" customFormat="1" ht="37" customHeight="1" spans="1:10">
      <c r="A5" s="35" t="s">
        <v>16</v>
      </c>
    </row>
    <row r="6" s="32" customFormat="1" ht="53" customHeight="1" spans="1:10">
      <c r="A6" s="35" t="s">
        <v>17</v>
      </c>
    </row>
    <row r="7" s="32" customFormat="1" ht="54" customHeight="1" spans="1:10">
      <c r="A7" s="35" t="s">
        <v>18</v>
      </c>
    </row>
    <row r="8" s="32" customFormat="1" ht="48" customHeight="1" spans="1:10">
      <c r="A8" s="35" t="s">
        <v>19</v>
      </c>
    </row>
    <row r="9" s="32" customFormat="1" ht="34" customHeight="1" spans="1:10">
      <c r="A9" s="35" t="s">
        <v>20</v>
      </c>
    </row>
    <row r="10" s="32" customFormat="1" ht="34" customHeight="1" spans="1:10">
      <c r="A10" s="35" t="s">
        <v>21</v>
      </c>
    </row>
    <row r="11" s="32" customFormat="1" customHeight="1" spans="1:10">
      <c r="A11" s="38" t="s">
        <v>22</v>
      </c>
      <c r="B11" s="35"/>
      <c r="C11" s="35"/>
      <c r="D11" s="35"/>
      <c r="E11" s="35"/>
      <c r="F11" s="35"/>
      <c r="G11" s="35"/>
      <c r="H11" s="35"/>
      <c r="I11" s="35"/>
      <c r="J11" s="35"/>
    </row>
    <row r="12" s="32" customFormat="1" customHeight="1" spans="1:10">
      <c r="A12" s="33"/>
    </row>
    <row r="13" s="32"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showZeros="0" view="pageBreakPreview" zoomScaleNormal="100" workbookViewId="0">
      <selection activeCell="C5" sqref="C5"/>
    </sheetView>
  </sheetViews>
  <sheetFormatPr defaultColWidth="9" defaultRowHeight="12" outlineLevelCol="6"/>
  <cols>
    <col min="1" max="1" width="12.3333333333333" customWidth="1"/>
    <col min="2" max="2" width="63" customWidth="1"/>
    <col min="3" max="3" width="19.8380952380952" customWidth="1"/>
    <col min="4" max="4" width="15.6666666666667" customWidth="1"/>
    <col min="5" max="5" width="12.8571428571429"/>
    <col min="7" max="7" width="12.8571428571429"/>
  </cols>
  <sheetData>
    <row r="1" ht="39.75" customHeight="1" spans="1:7">
      <c r="A1" s="2" t="s">
        <v>23</v>
      </c>
      <c r="B1" s="2"/>
      <c r="C1" s="2"/>
      <c r="D1" s="2"/>
    </row>
    <row r="2" ht="28.5" customHeight="1" spans="1:7">
      <c r="A2" s="4" t="s">
        <v>24</v>
      </c>
      <c r="B2" s="4"/>
      <c r="C2" s="4"/>
      <c r="D2" s="4"/>
    </row>
    <row r="3" ht="18" customHeight="1" spans="1:7">
      <c r="A3" s="23" t="s">
        <v>1</v>
      </c>
      <c r="B3" s="23" t="s">
        <v>25</v>
      </c>
      <c r="C3" s="23" t="s">
        <v>26</v>
      </c>
      <c r="D3" s="23" t="s">
        <v>7</v>
      </c>
    </row>
    <row r="4" ht="20" customHeight="1" spans="1:7">
      <c r="A4" s="23"/>
      <c r="B4" s="23"/>
      <c r="C4" s="23"/>
      <c r="D4" s="23"/>
    </row>
    <row r="5" ht="28.5" customHeight="1" spans="1:7">
      <c r="A5" s="24">
        <v>1</v>
      </c>
      <c r="B5" s="25" t="s">
        <v>27</v>
      </c>
      <c r="C5" s="26">
        <f>园建工程!H125</f>
        <v>0</v>
      </c>
      <c r="D5" s="27"/>
    </row>
    <row r="6" ht="28.5" customHeight="1" spans="1:7">
      <c r="A6" s="24">
        <v>2</v>
      </c>
      <c r="B6" s="25" t="s">
        <v>28</v>
      </c>
      <c r="C6" s="26">
        <f>海绵城市土建工程!H7</f>
        <v>0</v>
      </c>
      <c r="D6" s="27"/>
    </row>
    <row r="7" ht="18" customHeight="1" spans="1:7">
      <c r="A7" s="24">
        <v>3</v>
      </c>
      <c r="B7" s="24" t="s">
        <v>29</v>
      </c>
      <c r="C7" s="26">
        <f>SUM(C5:C6)</f>
        <v>0</v>
      </c>
      <c r="D7" s="28"/>
    </row>
    <row r="8" ht="25.5" customHeight="1" spans="1:7">
      <c r="A8" s="24">
        <v>4</v>
      </c>
      <c r="B8" s="24" t="s">
        <v>30</v>
      </c>
      <c r="C8" s="29">
        <f>C7*0.09</f>
        <v>0</v>
      </c>
      <c r="D8" s="30"/>
    </row>
    <row r="9" ht="25.5" customHeight="1" spans="1:7">
      <c r="A9" s="24">
        <v>5</v>
      </c>
      <c r="B9" s="24" t="s">
        <v>31</v>
      </c>
      <c r="C9" s="29">
        <f>SUM(C7:C8)</f>
        <v>0</v>
      </c>
      <c r="D9" s="30"/>
      <c r="G9" s="31"/>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5"/>
  <sheetViews>
    <sheetView tabSelected="1" view="pageBreakPreview" zoomScaleNormal="100" topLeftCell="A114" workbookViewId="0">
      <selection activeCell="H4" sqref="H4"/>
    </sheetView>
  </sheetViews>
  <sheetFormatPr defaultColWidth="9" defaultRowHeight="12"/>
  <cols>
    <col min="1" max="1" width="9.5047619047619" style="1" customWidth="1"/>
    <col min="2" max="2" width="19.6666666666667" style="1" customWidth="1"/>
    <col min="3" max="3" width="18.1714285714286" style="1" customWidth="1"/>
    <col min="4" max="4" width="25" style="1" customWidth="1"/>
    <col min="5" max="5" width="7.17142857142857" style="1" customWidth="1"/>
    <col min="6" max="6" width="6.17142857142857" style="1" customWidth="1"/>
    <col min="7" max="9" width="12.1714285714286" style="1" customWidth="1"/>
    <col min="10" max="16384" width="9" style="1"/>
  </cols>
  <sheetData>
    <row r="1" s="1" customFormat="1" ht="39.75" customHeight="1" spans="1:9">
      <c r="A1" s="2" t="s">
        <v>32</v>
      </c>
      <c r="B1" s="2"/>
      <c r="C1" s="2"/>
      <c r="D1" s="2"/>
      <c r="E1" s="2"/>
      <c r="F1" s="2"/>
      <c r="G1" s="3"/>
      <c r="H1" s="3"/>
      <c r="I1" s="3"/>
    </row>
    <row r="2" s="1" customFormat="1" ht="28.5" customHeight="1" spans="1:9">
      <c r="A2" s="4" t="s">
        <v>33</v>
      </c>
      <c r="B2" s="4"/>
      <c r="C2" s="4"/>
      <c r="D2" s="4"/>
      <c r="E2" s="4"/>
      <c r="F2" s="4"/>
      <c r="G2" s="5"/>
      <c r="H2" s="5"/>
      <c r="I2" s="5"/>
    </row>
    <row r="3" s="1" customFormat="1" ht="17.25" customHeight="1" spans="1:9">
      <c r="A3" s="6" t="s">
        <v>1</v>
      </c>
      <c r="B3" s="7" t="s">
        <v>34</v>
      </c>
      <c r="C3" s="7" t="s">
        <v>35</v>
      </c>
      <c r="D3" s="7" t="s">
        <v>36</v>
      </c>
      <c r="E3" s="7" t="s">
        <v>37</v>
      </c>
      <c r="F3" s="7" t="s">
        <v>38</v>
      </c>
      <c r="G3" s="7" t="s">
        <v>26</v>
      </c>
      <c r="H3" s="18"/>
      <c r="I3" s="8"/>
    </row>
    <row r="4" s="1" customFormat="1" ht="17.25" customHeight="1" spans="1:9">
      <c r="A4" s="9"/>
      <c r="B4" s="10"/>
      <c r="C4" s="10"/>
      <c r="D4" s="10"/>
      <c r="E4" s="10"/>
      <c r="F4" s="10"/>
      <c r="G4" s="10" t="s">
        <v>39</v>
      </c>
      <c r="H4" s="19" t="s">
        <v>40</v>
      </c>
      <c r="I4" s="11" t="s">
        <v>7</v>
      </c>
    </row>
    <row r="5" s="1" customFormat="1" ht="30" customHeight="1" spans="1:9">
      <c r="A5" s="9">
        <v>1</v>
      </c>
      <c r="B5" s="10"/>
      <c r="C5" s="10" t="s">
        <v>41</v>
      </c>
      <c r="D5" s="10"/>
      <c r="E5" s="10"/>
      <c r="F5" s="10"/>
      <c r="G5" s="10"/>
      <c r="H5" s="19"/>
      <c r="I5" s="11"/>
    </row>
    <row r="6" s="1" customFormat="1" ht="51" customHeight="1" spans="1:9">
      <c r="A6" s="9">
        <v>2</v>
      </c>
      <c r="B6" s="63" t="s">
        <v>42</v>
      </c>
      <c r="C6" s="20" t="s">
        <v>43</v>
      </c>
      <c r="D6" s="12" t="s">
        <v>44</v>
      </c>
      <c r="E6" s="10" t="s">
        <v>45</v>
      </c>
      <c r="F6" s="10">
        <v>1200</v>
      </c>
      <c r="G6" s="10"/>
      <c r="H6" s="19">
        <f>F6*G6</f>
        <v>0</v>
      </c>
      <c r="I6" s="11" t="s">
        <v>46</v>
      </c>
    </row>
    <row r="7" s="1" customFormat="1" ht="45" customHeight="1" spans="1:9">
      <c r="A7" s="9">
        <v>3</v>
      </c>
      <c r="B7" s="12" t="s">
        <v>47</v>
      </c>
      <c r="C7" s="20" t="s">
        <v>48</v>
      </c>
      <c r="D7" s="12" t="s">
        <v>49</v>
      </c>
      <c r="E7" s="10" t="s">
        <v>45</v>
      </c>
      <c r="F7" s="10">
        <v>1000</v>
      </c>
      <c r="G7" s="10"/>
      <c r="H7" s="19">
        <f t="shared" ref="H7:H38" si="0">F7*G7</f>
        <v>0</v>
      </c>
      <c r="I7" s="11" t="s">
        <v>46</v>
      </c>
    </row>
    <row r="8" s="1" customFormat="1" ht="42" customHeight="1" spans="1:9">
      <c r="A8" s="9">
        <v>4</v>
      </c>
      <c r="B8" s="12" t="s">
        <v>50</v>
      </c>
      <c r="C8" s="20" t="s">
        <v>51</v>
      </c>
      <c r="D8" s="12" t="s">
        <v>52</v>
      </c>
      <c r="E8" s="10" t="s">
        <v>45</v>
      </c>
      <c r="F8" s="10">
        <v>1000</v>
      </c>
      <c r="G8" s="10"/>
      <c r="H8" s="19">
        <f t="shared" si="0"/>
        <v>0</v>
      </c>
      <c r="I8" s="11" t="s">
        <v>46</v>
      </c>
    </row>
    <row r="9" s="1" customFormat="1" ht="41.25" customHeight="1" spans="1:9">
      <c r="A9" s="9">
        <v>5</v>
      </c>
      <c r="B9" s="12"/>
      <c r="C9" s="12" t="s">
        <v>53</v>
      </c>
      <c r="D9" s="12"/>
      <c r="E9" s="12"/>
      <c r="F9" s="13"/>
      <c r="G9" s="13"/>
      <c r="H9" s="19">
        <f t="shared" si="0"/>
        <v>0</v>
      </c>
      <c r="I9" s="21"/>
    </row>
    <row r="10" s="1" customFormat="1" ht="66" customHeight="1" spans="1:9">
      <c r="A10" s="9">
        <v>6</v>
      </c>
      <c r="B10" s="12" t="s">
        <v>54</v>
      </c>
      <c r="C10" s="12" t="s">
        <v>55</v>
      </c>
      <c r="D10" s="12" t="s">
        <v>56</v>
      </c>
      <c r="E10" s="10" t="s">
        <v>57</v>
      </c>
      <c r="F10" s="13">
        <v>14710.35</v>
      </c>
      <c r="G10" s="13"/>
      <c r="H10" s="19">
        <f t="shared" si="0"/>
        <v>0</v>
      </c>
      <c r="I10" s="14"/>
    </row>
    <row r="11" s="1" customFormat="1" ht="66.75" customHeight="1" spans="1:9">
      <c r="A11" s="9">
        <v>7</v>
      </c>
      <c r="B11" s="12" t="s">
        <v>58</v>
      </c>
      <c r="C11" s="12" t="s">
        <v>59</v>
      </c>
      <c r="D11" s="12" t="s">
        <v>60</v>
      </c>
      <c r="E11" s="10" t="s">
        <v>57</v>
      </c>
      <c r="F11" s="13">
        <v>14710.35</v>
      </c>
      <c r="G11" s="13"/>
      <c r="H11" s="19">
        <f t="shared" si="0"/>
        <v>0</v>
      </c>
      <c r="I11" s="14"/>
    </row>
    <row r="12" s="1" customFormat="1" ht="54" customHeight="1" spans="1:9">
      <c r="A12" s="9">
        <v>8</v>
      </c>
      <c r="B12" s="12" t="s">
        <v>61</v>
      </c>
      <c r="C12" s="12" t="s">
        <v>62</v>
      </c>
      <c r="D12" s="12" t="s">
        <v>63</v>
      </c>
      <c r="E12" s="10" t="s">
        <v>57</v>
      </c>
      <c r="F12" s="13">
        <v>14710.35</v>
      </c>
      <c r="G12" s="13"/>
      <c r="H12" s="19">
        <f t="shared" si="0"/>
        <v>0</v>
      </c>
      <c r="I12" s="14"/>
    </row>
    <row r="13" s="1" customFormat="1" ht="194.25" customHeight="1" spans="1:9">
      <c r="A13" s="9">
        <v>9</v>
      </c>
      <c r="B13" s="12" t="s">
        <v>64</v>
      </c>
      <c r="C13" s="12" t="s">
        <v>65</v>
      </c>
      <c r="D13" s="12" t="s">
        <v>66</v>
      </c>
      <c r="E13" s="10" t="s">
        <v>67</v>
      </c>
      <c r="F13" s="13">
        <v>2.65</v>
      </c>
      <c r="G13" s="13"/>
      <c r="H13" s="19">
        <f t="shared" si="0"/>
        <v>0</v>
      </c>
      <c r="I13" s="14"/>
    </row>
    <row r="14" s="1" customFormat="1" ht="54" customHeight="1" spans="1:9">
      <c r="A14" s="9">
        <v>10</v>
      </c>
      <c r="B14" s="12" t="s">
        <v>68</v>
      </c>
      <c r="C14" s="12" t="s">
        <v>69</v>
      </c>
      <c r="D14" s="12" t="s">
        <v>70</v>
      </c>
      <c r="E14" s="10" t="s">
        <v>57</v>
      </c>
      <c r="F14" s="13">
        <v>14710.35</v>
      </c>
      <c r="G14" s="13"/>
      <c r="H14" s="19">
        <f t="shared" si="0"/>
        <v>0</v>
      </c>
      <c r="I14" s="14"/>
    </row>
    <row r="15" s="1" customFormat="1" ht="54" customHeight="1" spans="1:9">
      <c r="A15" s="9">
        <v>11</v>
      </c>
      <c r="B15" s="12" t="s">
        <v>71</v>
      </c>
      <c r="C15" s="12" t="s">
        <v>69</v>
      </c>
      <c r="D15" s="12" t="s">
        <v>72</v>
      </c>
      <c r="E15" s="10" t="s">
        <v>57</v>
      </c>
      <c r="F15" s="13">
        <v>14710.35</v>
      </c>
      <c r="G15" s="13"/>
      <c r="H15" s="19">
        <f t="shared" si="0"/>
        <v>0</v>
      </c>
      <c r="I15" s="14"/>
    </row>
    <row r="16" s="1" customFormat="1" ht="54" customHeight="1" spans="1:9">
      <c r="A16" s="9">
        <v>12</v>
      </c>
      <c r="B16" s="12" t="s">
        <v>73</v>
      </c>
      <c r="C16" s="12" t="s">
        <v>65</v>
      </c>
      <c r="D16" s="12" t="s">
        <v>74</v>
      </c>
      <c r="E16" s="10" t="s">
        <v>67</v>
      </c>
      <c r="F16" s="13">
        <v>5.35</v>
      </c>
      <c r="G16" s="13"/>
      <c r="H16" s="19">
        <f t="shared" si="0"/>
        <v>0</v>
      </c>
      <c r="I16" s="14"/>
    </row>
    <row r="17" s="1" customFormat="1" ht="54" customHeight="1" spans="1:9">
      <c r="A17" s="9">
        <v>13</v>
      </c>
      <c r="B17" s="12" t="s">
        <v>75</v>
      </c>
      <c r="C17" s="12" t="s">
        <v>76</v>
      </c>
      <c r="D17" s="12" t="s">
        <v>77</v>
      </c>
      <c r="E17" s="10" t="s">
        <v>57</v>
      </c>
      <c r="F17" s="13">
        <v>14710.35</v>
      </c>
      <c r="G17" s="13"/>
      <c r="H17" s="19">
        <f t="shared" si="0"/>
        <v>0</v>
      </c>
      <c r="I17" s="14"/>
    </row>
    <row r="18" s="1" customFormat="1" ht="54" customHeight="1" spans="1:9">
      <c r="A18" s="9">
        <v>14</v>
      </c>
      <c r="B18" s="12" t="s">
        <v>78</v>
      </c>
      <c r="C18" s="12" t="s">
        <v>79</v>
      </c>
      <c r="D18" s="12" t="s">
        <v>80</v>
      </c>
      <c r="E18" s="10" t="s">
        <v>57</v>
      </c>
      <c r="F18" s="13">
        <v>14710.35</v>
      </c>
      <c r="G18" s="13"/>
      <c r="H18" s="19">
        <f t="shared" si="0"/>
        <v>0</v>
      </c>
      <c r="I18" s="14"/>
    </row>
    <row r="19" s="1" customFormat="1" ht="54" customHeight="1" spans="1:9">
      <c r="A19" s="9">
        <v>15</v>
      </c>
      <c r="B19" s="12" t="s">
        <v>81</v>
      </c>
      <c r="C19" s="12" t="s">
        <v>79</v>
      </c>
      <c r="D19" s="12" t="s">
        <v>82</v>
      </c>
      <c r="E19" s="10" t="s">
        <v>57</v>
      </c>
      <c r="F19" s="13">
        <v>14710.35</v>
      </c>
      <c r="G19" s="13"/>
      <c r="H19" s="19">
        <f t="shared" si="0"/>
        <v>0</v>
      </c>
      <c r="I19" s="14"/>
    </row>
    <row r="20" s="1" customFormat="1" ht="66.75" customHeight="1" spans="1:9">
      <c r="A20" s="9">
        <v>16</v>
      </c>
      <c r="B20" s="12" t="s">
        <v>83</v>
      </c>
      <c r="C20" s="12" t="s">
        <v>76</v>
      </c>
      <c r="D20" s="12" t="s">
        <v>84</v>
      </c>
      <c r="E20" s="10" t="s">
        <v>57</v>
      </c>
      <c r="F20" s="13">
        <v>14710.35</v>
      </c>
      <c r="G20" s="13"/>
      <c r="H20" s="19">
        <f t="shared" si="0"/>
        <v>0</v>
      </c>
      <c r="I20" s="14"/>
    </row>
    <row r="21" s="1" customFormat="1" ht="41.25" customHeight="1" spans="1:9">
      <c r="A21" s="9">
        <v>17</v>
      </c>
      <c r="B21" s="12" t="s">
        <v>85</v>
      </c>
      <c r="C21" s="12" t="s">
        <v>86</v>
      </c>
      <c r="D21" s="12" t="s">
        <v>87</v>
      </c>
      <c r="E21" s="10" t="s">
        <v>88</v>
      </c>
      <c r="F21" s="13">
        <v>1562.78</v>
      </c>
      <c r="G21" s="13"/>
      <c r="H21" s="19">
        <f t="shared" si="0"/>
        <v>0</v>
      </c>
      <c r="I21" s="14"/>
    </row>
    <row r="22" s="1" customFormat="1" ht="24" customHeight="1" spans="1:9">
      <c r="A22" s="9">
        <v>18</v>
      </c>
      <c r="B22" s="12"/>
      <c r="C22" s="12" t="s">
        <v>89</v>
      </c>
      <c r="D22" s="12"/>
      <c r="E22" s="12"/>
      <c r="F22" s="13"/>
      <c r="G22" s="13"/>
      <c r="H22" s="19">
        <f t="shared" si="0"/>
        <v>0</v>
      </c>
      <c r="I22" s="14"/>
    </row>
    <row r="23" s="1" customFormat="1" ht="60" customHeight="1" spans="1:9">
      <c r="A23" s="9">
        <v>19</v>
      </c>
      <c r="B23" s="12" t="s">
        <v>90</v>
      </c>
      <c r="C23" s="12" t="s">
        <v>55</v>
      </c>
      <c r="D23" s="12" t="s">
        <v>91</v>
      </c>
      <c r="E23" s="10" t="s">
        <v>57</v>
      </c>
      <c r="F23" s="13">
        <v>1059.54</v>
      </c>
      <c r="G23" s="13"/>
      <c r="H23" s="19">
        <f t="shared" si="0"/>
        <v>0</v>
      </c>
      <c r="I23" s="14"/>
    </row>
    <row r="24" s="1" customFormat="1" ht="54" customHeight="1" spans="1:9">
      <c r="A24" s="9">
        <v>20</v>
      </c>
      <c r="B24" s="12" t="s">
        <v>92</v>
      </c>
      <c r="C24" s="12" t="s">
        <v>59</v>
      </c>
      <c r="D24" s="12" t="s">
        <v>93</v>
      </c>
      <c r="E24" s="10" t="s">
        <v>57</v>
      </c>
      <c r="F24" s="13">
        <v>1059.54</v>
      </c>
      <c r="G24" s="13"/>
      <c r="H24" s="19">
        <f t="shared" si="0"/>
        <v>0</v>
      </c>
      <c r="I24" s="14"/>
    </row>
    <row r="25" s="1" customFormat="1" ht="66.75" customHeight="1" spans="1:9">
      <c r="A25" s="9">
        <v>21</v>
      </c>
      <c r="B25" s="12" t="s">
        <v>94</v>
      </c>
      <c r="C25" s="12" t="s">
        <v>62</v>
      </c>
      <c r="D25" s="12" t="s">
        <v>95</v>
      </c>
      <c r="E25" s="10" t="s">
        <v>57</v>
      </c>
      <c r="F25" s="13">
        <v>1059.54</v>
      </c>
      <c r="G25" s="13"/>
      <c r="H25" s="19">
        <f t="shared" si="0"/>
        <v>0</v>
      </c>
      <c r="I25" s="14"/>
    </row>
    <row r="26" s="1" customFormat="1" ht="66.75" customHeight="1" spans="1:9">
      <c r="A26" s="9">
        <v>22</v>
      </c>
      <c r="B26" s="12" t="s">
        <v>96</v>
      </c>
      <c r="C26" s="12" t="s">
        <v>62</v>
      </c>
      <c r="D26" s="12" t="s">
        <v>97</v>
      </c>
      <c r="E26" s="10" t="s">
        <v>57</v>
      </c>
      <c r="F26" s="13">
        <v>1059.54</v>
      </c>
      <c r="G26" s="13"/>
      <c r="H26" s="19">
        <f t="shared" si="0"/>
        <v>0</v>
      </c>
      <c r="I26" s="14"/>
    </row>
    <row r="27" s="1" customFormat="1" ht="24" customHeight="1" spans="1:9">
      <c r="A27" s="9">
        <v>23</v>
      </c>
      <c r="B27" s="12"/>
      <c r="C27" s="12" t="s">
        <v>98</v>
      </c>
      <c r="D27" s="12"/>
      <c r="E27" s="12"/>
      <c r="F27" s="13"/>
      <c r="G27" s="13"/>
      <c r="H27" s="19">
        <f t="shared" si="0"/>
        <v>0</v>
      </c>
      <c r="I27" s="14"/>
    </row>
    <row r="28" s="1" customFormat="1" ht="61" customHeight="1" spans="1:9">
      <c r="A28" s="9">
        <v>24</v>
      </c>
      <c r="B28" s="12" t="s">
        <v>99</v>
      </c>
      <c r="C28" s="12" t="s">
        <v>55</v>
      </c>
      <c r="D28" s="12" t="s">
        <v>100</v>
      </c>
      <c r="E28" s="10" t="s">
        <v>57</v>
      </c>
      <c r="F28" s="13">
        <v>263.05</v>
      </c>
      <c r="G28" s="13"/>
      <c r="H28" s="19">
        <f t="shared" si="0"/>
        <v>0</v>
      </c>
      <c r="I28" s="14"/>
    </row>
    <row r="29" s="1" customFormat="1" ht="79.5" customHeight="1" spans="1:9">
      <c r="A29" s="9">
        <v>25</v>
      </c>
      <c r="B29" s="12" t="s">
        <v>101</v>
      </c>
      <c r="C29" s="12" t="s">
        <v>59</v>
      </c>
      <c r="D29" s="12" t="s">
        <v>102</v>
      </c>
      <c r="E29" s="10" t="s">
        <v>57</v>
      </c>
      <c r="F29" s="13">
        <v>263.05</v>
      </c>
      <c r="G29" s="13"/>
      <c r="H29" s="19">
        <f t="shared" si="0"/>
        <v>0</v>
      </c>
      <c r="I29" s="14"/>
    </row>
    <row r="30" s="1" customFormat="1" ht="66.75" customHeight="1" spans="1:9">
      <c r="A30" s="9">
        <v>26</v>
      </c>
      <c r="B30" s="12" t="s">
        <v>103</v>
      </c>
      <c r="C30" s="12" t="s">
        <v>62</v>
      </c>
      <c r="D30" s="12" t="s">
        <v>104</v>
      </c>
      <c r="E30" s="10" t="s">
        <v>57</v>
      </c>
      <c r="F30" s="13">
        <v>263.05</v>
      </c>
      <c r="G30" s="13"/>
      <c r="H30" s="19">
        <f t="shared" si="0"/>
        <v>0</v>
      </c>
      <c r="I30" s="14"/>
    </row>
    <row r="31" s="1" customFormat="1" ht="130.5" customHeight="1" spans="1:9">
      <c r="A31" s="9">
        <v>27</v>
      </c>
      <c r="B31" s="12" t="s">
        <v>105</v>
      </c>
      <c r="C31" s="12" t="s">
        <v>106</v>
      </c>
      <c r="D31" s="12" t="s">
        <v>107</v>
      </c>
      <c r="E31" s="10" t="s">
        <v>57</v>
      </c>
      <c r="F31" s="13">
        <v>263.05</v>
      </c>
      <c r="G31" s="13"/>
      <c r="H31" s="19">
        <f t="shared" si="0"/>
        <v>0</v>
      </c>
      <c r="I31" s="14"/>
    </row>
    <row r="32" s="1" customFormat="1" ht="25" customHeight="1" spans="1:9">
      <c r="A32" s="9">
        <v>28</v>
      </c>
      <c r="B32" s="12"/>
      <c r="C32" s="12" t="s">
        <v>108</v>
      </c>
      <c r="D32" s="12"/>
      <c r="E32" s="12"/>
      <c r="F32" s="13"/>
      <c r="G32" s="13"/>
      <c r="H32" s="19">
        <f t="shared" si="0"/>
        <v>0</v>
      </c>
      <c r="I32" s="14"/>
    </row>
    <row r="33" s="1" customFormat="1" ht="66" customHeight="1" spans="1:9">
      <c r="A33" s="9">
        <v>29</v>
      </c>
      <c r="B33" s="12" t="s">
        <v>109</v>
      </c>
      <c r="C33" s="12" t="s">
        <v>55</v>
      </c>
      <c r="D33" s="12" t="s">
        <v>100</v>
      </c>
      <c r="E33" s="10" t="s">
        <v>57</v>
      </c>
      <c r="F33" s="13">
        <v>443.62</v>
      </c>
      <c r="G33" s="13"/>
      <c r="H33" s="19">
        <f t="shared" si="0"/>
        <v>0</v>
      </c>
      <c r="I33" s="14"/>
    </row>
    <row r="34" s="1" customFormat="1" ht="130.5" customHeight="1" spans="1:9">
      <c r="A34" s="9">
        <v>30</v>
      </c>
      <c r="B34" s="12" t="s">
        <v>110</v>
      </c>
      <c r="C34" s="12" t="s">
        <v>111</v>
      </c>
      <c r="D34" s="12" t="s">
        <v>112</v>
      </c>
      <c r="E34" s="10" t="s">
        <v>88</v>
      </c>
      <c r="F34" s="13">
        <v>1267.48</v>
      </c>
      <c r="G34" s="13"/>
      <c r="H34" s="19">
        <f t="shared" si="0"/>
        <v>0</v>
      </c>
      <c r="I34" s="14"/>
    </row>
    <row r="35" s="1" customFormat="1" ht="79.5" customHeight="1" spans="1:9">
      <c r="A35" s="9">
        <v>31</v>
      </c>
      <c r="B35" s="12" t="s">
        <v>113</v>
      </c>
      <c r="C35" s="12" t="s">
        <v>59</v>
      </c>
      <c r="D35" s="12" t="s">
        <v>114</v>
      </c>
      <c r="E35" s="10" t="s">
        <v>57</v>
      </c>
      <c r="F35" s="13">
        <v>443.62</v>
      </c>
      <c r="G35" s="13"/>
      <c r="H35" s="19">
        <f t="shared" si="0"/>
        <v>0</v>
      </c>
      <c r="I35" s="14"/>
    </row>
    <row r="36" s="1" customFormat="1" ht="24" customHeight="1" spans="1:9">
      <c r="A36" s="9">
        <v>32</v>
      </c>
      <c r="B36" s="12"/>
      <c r="C36" s="12" t="s">
        <v>115</v>
      </c>
      <c r="D36" s="12"/>
      <c r="E36" s="12"/>
      <c r="F36" s="13"/>
      <c r="G36" s="13"/>
      <c r="H36" s="19">
        <f t="shared" si="0"/>
        <v>0</v>
      </c>
      <c r="I36" s="14"/>
    </row>
    <row r="37" s="1" customFormat="1" ht="54" customHeight="1" spans="1:9">
      <c r="A37" s="9">
        <v>33</v>
      </c>
      <c r="B37" s="12" t="s">
        <v>116</v>
      </c>
      <c r="C37" s="12" t="s">
        <v>117</v>
      </c>
      <c r="D37" s="12" t="s">
        <v>118</v>
      </c>
      <c r="E37" s="10" t="s">
        <v>57</v>
      </c>
      <c r="F37" s="13">
        <v>494.16</v>
      </c>
      <c r="G37" s="13"/>
      <c r="H37" s="19">
        <f t="shared" si="0"/>
        <v>0</v>
      </c>
      <c r="I37" s="14"/>
    </row>
    <row r="38" s="1" customFormat="1" ht="54" customHeight="1" spans="1:9">
      <c r="A38" s="9">
        <v>34</v>
      </c>
      <c r="B38" s="12" t="s">
        <v>119</v>
      </c>
      <c r="C38" s="12" t="s">
        <v>120</v>
      </c>
      <c r="D38" s="12" t="s">
        <v>121</v>
      </c>
      <c r="E38" s="10" t="s">
        <v>122</v>
      </c>
      <c r="F38" s="13">
        <v>67</v>
      </c>
      <c r="G38" s="13"/>
      <c r="H38" s="19">
        <f t="shared" si="0"/>
        <v>0</v>
      </c>
      <c r="I38" s="14"/>
    </row>
    <row r="39" s="1" customFormat="1" ht="92.25" customHeight="1" spans="1:9">
      <c r="A39" s="9">
        <v>35</v>
      </c>
      <c r="B39" s="12" t="s">
        <v>123</v>
      </c>
      <c r="C39" s="12" t="s">
        <v>124</v>
      </c>
      <c r="D39" s="12" t="s">
        <v>125</v>
      </c>
      <c r="E39" s="10" t="s">
        <v>88</v>
      </c>
      <c r="F39" s="13">
        <v>42</v>
      </c>
      <c r="G39" s="13"/>
      <c r="H39" s="19">
        <f t="shared" ref="H39:H70" si="1">F39*G39</f>
        <v>0</v>
      </c>
      <c r="I39" s="14"/>
    </row>
    <row r="40" s="1" customFormat="1" ht="92.25" customHeight="1" spans="1:9">
      <c r="A40" s="9">
        <v>36</v>
      </c>
      <c r="B40" s="12" t="s">
        <v>126</v>
      </c>
      <c r="C40" s="12" t="s">
        <v>127</v>
      </c>
      <c r="D40" s="12" t="s">
        <v>128</v>
      </c>
      <c r="E40" s="10" t="s">
        <v>88</v>
      </c>
      <c r="F40" s="13">
        <v>357.7</v>
      </c>
      <c r="G40" s="13"/>
      <c r="H40" s="19">
        <f t="shared" si="1"/>
        <v>0</v>
      </c>
      <c r="I40" s="14"/>
    </row>
    <row r="41" s="1" customFormat="1" ht="27" customHeight="1" spans="1:9">
      <c r="A41" s="9">
        <v>37</v>
      </c>
      <c r="B41" s="12"/>
      <c r="C41" s="12" t="s">
        <v>129</v>
      </c>
      <c r="D41" s="12"/>
      <c r="E41" s="12"/>
      <c r="F41" s="13"/>
      <c r="G41" s="13"/>
      <c r="H41" s="19">
        <f t="shared" si="1"/>
        <v>0</v>
      </c>
      <c r="I41" s="14"/>
    </row>
    <row r="42" s="1" customFormat="1" ht="66" customHeight="1" spans="1:9">
      <c r="A42" s="9">
        <v>38</v>
      </c>
      <c r="B42" s="12" t="s">
        <v>130</v>
      </c>
      <c r="C42" s="12" t="s">
        <v>55</v>
      </c>
      <c r="D42" s="12" t="s">
        <v>56</v>
      </c>
      <c r="E42" s="10" t="s">
        <v>57</v>
      </c>
      <c r="F42" s="13">
        <v>71.1</v>
      </c>
      <c r="G42" s="13"/>
      <c r="H42" s="19">
        <f t="shared" si="1"/>
        <v>0</v>
      </c>
      <c r="I42" s="14"/>
    </row>
    <row r="43" s="1" customFormat="1" ht="54" customHeight="1" spans="1:9">
      <c r="A43" s="9">
        <v>39</v>
      </c>
      <c r="B43" s="12" t="s">
        <v>131</v>
      </c>
      <c r="C43" s="12" t="s">
        <v>132</v>
      </c>
      <c r="D43" s="12" t="s">
        <v>133</v>
      </c>
      <c r="E43" s="10" t="s">
        <v>45</v>
      </c>
      <c r="F43" s="13">
        <v>62.52</v>
      </c>
      <c r="G43" s="13"/>
      <c r="H43" s="19">
        <f t="shared" si="1"/>
        <v>0</v>
      </c>
      <c r="I43" s="14"/>
    </row>
    <row r="44" s="1" customFormat="1" ht="54" customHeight="1" spans="1:9">
      <c r="A44" s="9">
        <v>40</v>
      </c>
      <c r="B44" s="12" t="s">
        <v>134</v>
      </c>
      <c r="C44" s="12" t="s">
        <v>135</v>
      </c>
      <c r="D44" s="12" t="s">
        <v>136</v>
      </c>
      <c r="E44" s="10" t="s">
        <v>45</v>
      </c>
      <c r="F44" s="13">
        <v>38.69</v>
      </c>
      <c r="G44" s="13"/>
      <c r="H44" s="19">
        <f t="shared" si="1"/>
        <v>0</v>
      </c>
      <c r="I44" s="14"/>
    </row>
    <row r="45" s="1" customFormat="1" ht="54" customHeight="1" spans="1:9">
      <c r="A45" s="9">
        <v>41</v>
      </c>
      <c r="B45" s="12" t="s">
        <v>47</v>
      </c>
      <c r="C45" s="12" t="s">
        <v>137</v>
      </c>
      <c r="D45" s="12" t="s">
        <v>49</v>
      </c>
      <c r="E45" s="10" t="s">
        <v>45</v>
      </c>
      <c r="F45" s="13">
        <v>23.83</v>
      </c>
      <c r="G45" s="13"/>
      <c r="H45" s="19">
        <f t="shared" si="1"/>
        <v>0</v>
      </c>
      <c r="I45" s="14"/>
    </row>
    <row r="46" s="1" customFormat="1" ht="41.25" customHeight="1" spans="1:9">
      <c r="A46" s="9">
        <v>42</v>
      </c>
      <c r="B46" s="12" t="s">
        <v>50</v>
      </c>
      <c r="C46" s="12" t="s">
        <v>51</v>
      </c>
      <c r="D46" s="12" t="s">
        <v>52</v>
      </c>
      <c r="E46" s="10" t="s">
        <v>45</v>
      </c>
      <c r="F46" s="13">
        <v>23.83</v>
      </c>
      <c r="G46" s="13"/>
      <c r="H46" s="19">
        <f t="shared" si="1"/>
        <v>0</v>
      </c>
      <c r="I46" s="14"/>
    </row>
    <row r="47" s="1" customFormat="1" ht="54" customHeight="1" spans="1:9">
      <c r="A47" s="9">
        <v>43</v>
      </c>
      <c r="B47" s="12" t="s">
        <v>138</v>
      </c>
      <c r="C47" s="12" t="s">
        <v>139</v>
      </c>
      <c r="D47" s="12" t="s">
        <v>140</v>
      </c>
      <c r="E47" s="10" t="s">
        <v>45</v>
      </c>
      <c r="F47" s="13">
        <v>7.11</v>
      </c>
      <c r="G47" s="13"/>
      <c r="H47" s="19">
        <f t="shared" si="1"/>
        <v>0</v>
      </c>
      <c r="I47" s="14"/>
    </row>
    <row r="48" s="1" customFormat="1" ht="66.75" customHeight="1" spans="1:9">
      <c r="A48" s="9">
        <v>44</v>
      </c>
      <c r="B48" s="12" t="s">
        <v>141</v>
      </c>
      <c r="C48" s="12" t="s">
        <v>142</v>
      </c>
      <c r="D48" s="12" t="s">
        <v>143</v>
      </c>
      <c r="E48" s="10" t="s">
        <v>45</v>
      </c>
      <c r="F48" s="13">
        <v>11.38</v>
      </c>
      <c r="G48" s="13"/>
      <c r="H48" s="19">
        <f t="shared" si="1"/>
        <v>0</v>
      </c>
      <c r="I48" s="14"/>
    </row>
    <row r="49" s="1" customFormat="1" ht="54" customHeight="1" spans="1:9">
      <c r="A49" s="9">
        <v>45</v>
      </c>
      <c r="B49" s="12" t="s">
        <v>144</v>
      </c>
      <c r="C49" s="12" t="s">
        <v>145</v>
      </c>
      <c r="D49" s="12" t="s">
        <v>146</v>
      </c>
      <c r="E49" s="10" t="s">
        <v>45</v>
      </c>
      <c r="F49" s="13">
        <v>19.65</v>
      </c>
      <c r="G49" s="13"/>
      <c r="H49" s="19">
        <f t="shared" si="1"/>
        <v>0</v>
      </c>
      <c r="I49" s="14"/>
    </row>
    <row r="50" s="1" customFormat="1" ht="130.5" customHeight="1" spans="1:9">
      <c r="A50" s="9">
        <v>46</v>
      </c>
      <c r="B50" s="12" t="s">
        <v>147</v>
      </c>
      <c r="C50" s="12" t="s">
        <v>148</v>
      </c>
      <c r="D50" s="12" t="s">
        <v>149</v>
      </c>
      <c r="E50" s="10" t="s">
        <v>57</v>
      </c>
      <c r="F50" s="13">
        <v>3.6</v>
      </c>
      <c r="G50" s="13"/>
      <c r="H50" s="19">
        <f t="shared" si="1"/>
        <v>0</v>
      </c>
      <c r="I50" s="14"/>
    </row>
    <row r="51" s="1" customFormat="1" ht="105" customHeight="1" spans="1:9">
      <c r="A51" s="9">
        <v>47</v>
      </c>
      <c r="B51" s="12" t="s">
        <v>150</v>
      </c>
      <c r="C51" s="12" t="s">
        <v>151</v>
      </c>
      <c r="D51" s="12" t="s">
        <v>152</v>
      </c>
      <c r="E51" s="10" t="s">
        <v>67</v>
      </c>
      <c r="F51" s="13">
        <v>0.116</v>
      </c>
      <c r="G51" s="13"/>
      <c r="H51" s="19">
        <f t="shared" si="1"/>
        <v>0</v>
      </c>
      <c r="I51" s="14"/>
    </row>
    <row r="52" s="1" customFormat="1" ht="105" customHeight="1" spans="1:9">
      <c r="A52" s="9">
        <v>48</v>
      </c>
      <c r="B52" s="12" t="s">
        <v>153</v>
      </c>
      <c r="C52" s="12" t="s">
        <v>151</v>
      </c>
      <c r="D52" s="12" t="s">
        <v>154</v>
      </c>
      <c r="E52" s="10" t="s">
        <v>67</v>
      </c>
      <c r="F52" s="13">
        <v>0.271</v>
      </c>
      <c r="G52" s="13"/>
      <c r="H52" s="19">
        <f t="shared" si="1"/>
        <v>0</v>
      </c>
      <c r="I52" s="14"/>
    </row>
    <row r="53" s="1" customFormat="1" ht="54" customHeight="1" spans="1:9">
      <c r="A53" s="9">
        <v>49</v>
      </c>
      <c r="B53" s="12" t="s">
        <v>155</v>
      </c>
      <c r="C53" s="12" t="s">
        <v>156</v>
      </c>
      <c r="D53" s="12" t="s">
        <v>157</v>
      </c>
      <c r="E53" s="10" t="s">
        <v>67</v>
      </c>
      <c r="F53" s="13">
        <v>0.943</v>
      </c>
      <c r="G53" s="13"/>
      <c r="H53" s="19">
        <f t="shared" si="1"/>
        <v>0</v>
      </c>
      <c r="I53" s="14"/>
    </row>
    <row r="54" s="1" customFormat="1" ht="105" customHeight="1" spans="1:9">
      <c r="A54" s="9">
        <v>50</v>
      </c>
      <c r="B54" s="12" t="s">
        <v>158</v>
      </c>
      <c r="C54" s="12" t="s">
        <v>156</v>
      </c>
      <c r="D54" s="12" t="s">
        <v>154</v>
      </c>
      <c r="E54" s="10" t="s">
        <v>67</v>
      </c>
      <c r="F54" s="13">
        <v>2.316</v>
      </c>
      <c r="G54" s="13"/>
      <c r="H54" s="19">
        <f t="shared" si="1"/>
        <v>0</v>
      </c>
      <c r="I54" s="14"/>
    </row>
    <row r="55" s="1" customFormat="1" ht="117.75" customHeight="1" spans="1:9">
      <c r="A55" s="9">
        <v>51</v>
      </c>
      <c r="B55" s="12" t="s">
        <v>159</v>
      </c>
      <c r="C55" s="12" t="s">
        <v>160</v>
      </c>
      <c r="D55" s="12" t="s">
        <v>161</v>
      </c>
      <c r="E55" s="10" t="s">
        <v>57</v>
      </c>
      <c r="F55" s="13">
        <v>14.34</v>
      </c>
      <c r="G55" s="13"/>
      <c r="H55" s="19">
        <f t="shared" si="1"/>
        <v>0</v>
      </c>
      <c r="I55" s="14"/>
    </row>
    <row r="56" s="1" customFormat="1" ht="117.75" customHeight="1" spans="1:9">
      <c r="A56" s="9">
        <v>52</v>
      </c>
      <c r="B56" s="12" t="s">
        <v>162</v>
      </c>
      <c r="C56" s="12" t="s">
        <v>163</v>
      </c>
      <c r="D56" s="12" t="s">
        <v>164</v>
      </c>
      <c r="E56" s="10" t="s">
        <v>57</v>
      </c>
      <c r="F56" s="13">
        <v>6.99</v>
      </c>
      <c r="G56" s="13"/>
      <c r="H56" s="19">
        <f t="shared" si="1"/>
        <v>0</v>
      </c>
      <c r="I56" s="14"/>
    </row>
    <row r="57" s="1" customFormat="1" ht="117.75" customHeight="1" spans="1:9">
      <c r="A57" s="9">
        <v>53</v>
      </c>
      <c r="B57" s="12" t="s">
        <v>165</v>
      </c>
      <c r="C57" s="12" t="s">
        <v>160</v>
      </c>
      <c r="D57" s="12" t="s">
        <v>166</v>
      </c>
      <c r="E57" s="10" t="s">
        <v>57</v>
      </c>
      <c r="F57" s="13">
        <v>3.49</v>
      </c>
      <c r="G57" s="13"/>
      <c r="H57" s="19">
        <f t="shared" si="1"/>
        <v>0</v>
      </c>
      <c r="I57" s="14"/>
    </row>
    <row r="58" s="1" customFormat="1" ht="117.75" customHeight="1" spans="1:9">
      <c r="A58" s="9">
        <v>54</v>
      </c>
      <c r="B58" s="12" t="s">
        <v>167</v>
      </c>
      <c r="C58" s="12" t="s">
        <v>160</v>
      </c>
      <c r="D58" s="12" t="s">
        <v>168</v>
      </c>
      <c r="E58" s="10" t="s">
        <v>57</v>
      </c>
      <c r="F58" s="13">
        <v>29.97</v>
      </c>
      <c r="G58" s="13"/>
      <c r="H58" s="19">
        <f t="shared" si="1"/>
        <v>0</v>
      </c>
      <c r="I58" s="14"/>
    </row>
    <row r="59" s="1" customFormat="1" ht="130.5" customHeight="1" spans="1:9">
      <c r="A59" s="9">
        <v>55</v>
      </c>
      <c r="B59" s="12" t="s">
        <v>169</v>
      </c>
      <c r="C59" s="12" t="s">
        <v>163</v>
      </c>
      <c r="D59" s="12" t="s">
        <v>170</v>
      </c>
      <c r="E59" s="10" t="s">
        <v>57</v>
      </c>
      <c r="F59" s="13">
        <v>8.81</v>
      </c>
      <c r="G59" s="13"/>
      <c r="H59" s="19">
        <f t="shared" si="1"/>
        <v>0</v>
      </c>
      <c r="I59" s="14"/>
    </row>
    <row r="60" s="1" customFormat="1" ht="117.75" customHeight="1" spans="1:9">
      <c r="A60" s="9">
        <v>56</v>
      </c>
      <c r="B60" s="12" t="s">
        <v>171</v>
      </c>
      <c r="C60" s="12" t="s">
        <v>160</v>
      </c>
      <c r="D60" s="12" t="s">
        <v>172</v>
      </c>
      <c r="E60" s="10" t="s">
        <v>57</v>
      </c>
      <c r="F60" s="13">
        <v>9.2</v>
      </c>
      <c r="G60" s="13"/>
      <c r="H60" s="19">
        <f t="shared" si="1"/>
        <v>0</v>
      </c>
      <c r="I60" s="14"/>
    </row>
    <row r="61" s="1" customFormat="1" ht="105" customHeight="1" spans="1:9">
      <c r="A61" s="9">
        <v>57</v>
      </c>
      <c r="B61" s="12" t="s">
        <v>173</v>
      </c>
      <c r="C61" s="12" t="s">
        <v>163</v>
      </c>
      <c r="D61" s="12" t="s">
        <v>174</v>
      </c>
      <c r="E61" s="10" t="s">
        <v>57</v>
      </c>
      <c r="F61" s="13">
        <v>96.54</v>
      </c>
      <c r="G61" s="13"/>
      <c r="H61" s="19">
        <f t="shared" si="1"/>
        <v>0</v>
      </c>
      <c r="I61" s="14"/>
    </row>
    <row r="62" s="1" customFormat="1" ht="105" customHeight="1" spans="1:9">
      <c r="A62" s="9">
        <v>58</v>
      </c>
      <c r="B62" s="12" t="s">
        <v>175</v>
      </c>
      <c r="C62" s="12" t="s">
        <v>163</v>
      </c>
      <c r="D62" s="12" t="s">
        <v>176</v>
      </c>
      <c r="E62" s="10" t="s">
        <v>57</v>
      </c>
      <c r="F62" s="13">
        <v>12.5</v>
      </c>
      <c r="G62" s="13"/>
      <c r="H62" s="19">
        <f t="shared" si="1"/>
        <v>0</v>
      </c>
      <c r="I62" s="14"/>
    </row>
    <row r="63" s="1" customFormat="1" ht="54" customHeight="1" spans="1:9">
      <c r="A63" s="9">
        <v>59</v>
      </c>
      <c r="B63" s="12" t="s">
        <v>177</v>
      </c>
      <c r="C63" s="12" t="s">
        <v>178</v>
      </c>
      <c r="D63" s="12" t="s">
        <v>179</v>
      </c>
      <c r="E63" s="10" t="s">
        <v>57</v>
      </c>
      <c r="F63" s="13">
        <v>29.97</v>
      </c>
      <c r="G63" s="13"/>
      <c r="H63" s="19">
        <f t="shared" si="1"/>
        <v>0</v>
      </c>
      <c r="I63" s="14"/>
    </row>
    <row r="64" s="1" customFormat="1" ht="54" customHeight="1" spans="1:9">
      <c r="A64" s="9">
        <v>60</v>
      </c>
      <c r="B64" s="12" t="s">
        <v>180</v>
      </c>
      <c r="C64" s="12" t="s">
        <v>181</v>
      </c>
      <c r="D64" s="12" t="s">
        <v>179</v>
      </c>
      <c r="E64" s="10" t="s">
        <v>57</v>
      </c>
      <c r="F64" s="13">
        <v>8.81</v>
      </c>
      <c r="G64" s="13"/>
      <c r="H64" s="19">
        <f t="shared" si="1"/>
        <v>0</v>
      </c>
      <c r="I64" s="14"/>
    </row>
    <row r="65" s="1" customFormat="1" ht="92.25" customHeight="1" spans="1:9">
      <c r="A65" s="9">
        <v>61</v>
      </c>
      <c r="B65" s="12" t="s">
        <v>182</v>
      </c>
      <c r="C65" s="12" t="s">
        <v>183</v>
      </c>
      <c r="D65" s="12" t="s">
        <v>184</v>
      </c>
      <c r="E65" s="10" t="s">
        <v>122</v>
      </c>
      <c r="F65" s="13">
        <v>13</v>
      </c>
      <c r="G65" s="13"/>
      <c r="H65" s="19">
        <f t="shared" si="1"/>
        <v>0</v>
      </c>
      <c r="I65" s="14"/>
    </row>
    <row r="66" s="1" customFormat="1" ht="92.25" customHeight="1" spans="1:9">
      <c r="A66" s="9">
        <v>62</v>
      </c>
      <c r="B66" s="12" t="s">
        <v>185</v>
      </c>
      <c r="C66" s="12" t="s">
        <v>183</v>
      </c>
      <c r="D66" s="12" t="s">
        <v>186</v>
      </c>
      <c r="E66" s="10" t="s">
        <v>122</v>
      </c>
      <c r="F66" s="13">
        <v>31</v>
      </c>
      <c r="G66" s="13"/>
      <c r="H66" s="19">
        <f t="shared" si="1"/>
        <v>0</v>
      </c>
      <c r="I66" s="14"/>
    </row>
    <row r="67" s="1" customFormat="1" ht="92.25" customHeight="1" spans="1:9">
      <c r="A67" s="9">
        <v>63</v>
      </c>
      <c r="B67" s="12" t="s">
        <v>187</v>
      </c>
      <c r="C67" s="12" t="s">
        <v>183</v>
      </c>
      <c r="D67" s="12" t="s">
        <v>188</v>
      </c>
      <c r="E67" s="10" t="s">
        <v>122</v>
      </c>
      <c r="F67" s="13">
        <v>1</v>
      </c>
      <c r="G67" s="13"/>
      <c r="H67" s="19">
        <f t="shared" si="1"/>
        <v>0</v>
      </c>
      <c r="I67" s="14"/>
    </row>
    <row r="68" s="1" customFormat="1" ht="79.5" customHeight="1" spans="1:9">
      <c r="A68" s="9">
        <v>64</v>
      </c>
      <c r="B68" s="12" t="s">
        <v>189</v>
      </c>
      <c r="C68" s="12" t="s">
        <v>190</v>
      </c>
      <c r="D68" s="12" t="s">
        <v>191</v>
      </c>
      <c r="E68" s="10" t="s">
        <v>88</v>
      </c>
      <c r="F68" s="13">
        <v>11.36</v>
      </c>
      <c r="G68" s="13"/>
      <c r="H68" s="19">
        <f t="shared" si="1"/>
        <v>0</v>
      </c>
      <c r="I68" s="14"/>
    </row>
    <row r="69" s="1" customFormat="1" ht="66.75" customHeight="1" spans="1:9">
      <c r="A69" s="9">
        <v>65</v>
      </c>
      <c r="B69" s="12" t="s">
        <v>192</v>
      </c>
      <c r="C69" s="12" t="s">
        <v>193</v>
      </c>
      <c r="D69" s="12" t="s">
        <v>194</v>
      </c>
      <c r="E69" s="10" t="s">
        <v>195</v>
      </c>
      <c r="F69" s="13">
        <v>2</v>
      </c>
      <c r="G69" s="13"/>
      <c r="H69" s="19">
        <f t="shared" si="1"/>
        <v>0</v>
      </c>
      <c r="I69" s="14"/>
    </row>
    <row r="70" s="1" customFormat="1" ht="66.75" customHeight="1" spans="1:9">
      <c r="A70" s="9">
        <v>66</v>
      </c>
      <c r="B70" s="12" t="s">
        <v>196</v>
      </c>
      <c r="C70" s="12" t="s">
        <v>193</v>
      </c>
      <c r="D70" s="12" t="s">
        <v>197</v>
      </c>
      <c r="E70" s="10" t="s">
        <v>195</v>
      </c>
      <c r="F70" s="13">
        <v>1</v>
      </c>
      <c r="G70" s="13"/>
      <c r="H70" s="19">
        <f t="shared" si="1"/>
        <v>0</v>
      </c>
      <c r="I70" s="14"/>
    </row>
    <row r="71" s="1" customFormat="1" ht="79.5" customHeight="1" spans="1:9">
      <c r="A71" s="9">
        <v>67</v>
      </c>
      <c r="B71" s="12" t="s">
        <v>198</v>
      </c>
      <c r="C71" s="12" t="s">
        <v>199</v>
      </c>
      <c r="D71" s="12" t="s">
        <v>200</v>
      </c>
      <c r="E71" s="10" t="s">
        <v>67</v>
      </c>
      <c r="F71" s="13">
        <v>0.156</v>
      </c>
      <c r="G71" s="13"/>
      <c r="H71" s="19">
        <f t="shared" ref="H71:H102" si="2">F71*G71</f>
        <v>0</v>
      </c>
      <c r="I71" s="14"/>
    </row>
    <row r="72" s="1" customFormat="1" ht="92.25" customHeight="1" spans="1:9">
      <c r="A72" s="9">
        <v>68</v>
      </c>
      <c r="B72" s="12" t="s">
        <v>201</v>
      </c>
      <c r="C72" s="12" t="s">
        <v>202</v>
      </c>
      <c r="D72" s="12" t="s">
        <v>203</v>
      </c>
      <c r="E72" s="10" t="s">
        <v>57</v>
      </c>
      <c r="F72" s="13">
        <v>1.7</v>
      </c>
      <c r="G72" s="13"/>
      <c r="H72" s="19">
        <f t="shared" si="2"/>
        <v>0</v>
      </c>
      <c r="I72" s="14"/>
    </row>
    <row r="73" s="1" customFormat="1" ht="27" customHeight="1" spans="1:9">
      <c r="A73" s="9">
        <v>69</v>
      </c>
      <c r="B73" s="12"/>
      <c r="C73" s="12" t="s">
        <v>204</v>
      </c>
      <c r="D73" s="12"/>
      <c r="E73" s="12"/>
      <c r="F73" s="13"/>
      <c r="G73" s="13"/>
      <c r="H73" s="19">
        <f t="shared" si="2"/>
        <v>0</v>
      </c>
      <c r="I73" s="14"/>
    </row>
    <row r="74" s="1" customFormat="1" ht="54" customHeight="1" spans="1:9">
      <c r="A74" s="9">
        <v>70</v>
      </c>
      <c r="B74" s="12" t="s">
        <v>205</v>
      </c>
      <c r="C74" s="12" t="s">
        <v>206</v>
      </c>
      <c r="D74" s="12" t="s">
        <v>133</v>
      </c>
      <c r="E74" s="10" t="s">
        <v>45</v>
      </c>
      <c r="F74" s="13">
        <v>571.57</v>
      </c>
      <c r="G74" s="13"/>
      <c r="H74" s="19">
        <f t="shared" si="2"/>
        <v>0</v>
      </c>
      <c r="I74" s="14"/>
    </row>
    <row r="75" s="1" customFormat="1" ht="54" customHeight="1" spans="1:9">
      <c r="A75" s="9">
        <v>71</v>
      </c>
      <c r="B75" s="12" t="s">
        <v>207</v>
      </c>
      <c r="C75" s="12" t="s">
        <v>208</v>
      </c>
      <c r="D75" s="12" t="s">
        <v>133</v>
      </c>
      <c r="E75" s="10" t="s">
        <v>45</v>
      </c>
      <c r="F75" s="13">
        <v>118.72</v>
      </c>
      <c r="G75" s="13"/>
      <c r="H75" s="19">
        <f t="shared" si="2"/>
        <v>0</v>
      </c>
      <c r="I75" s="14"/>
    </row>
    <row r="76" s="1" customFormat="1" ht="54" customHeight="1" spans="1:9">
      <c r="A76" s="9">
        <v>72</v>
      </c>
      <c r="B76" s="12" t="s">
        <v>209</v>
      </c>
      <c r="C76" s="12" t="s">
        <v>210</v>
      </c>
      <c r="D76" s="12" t="s">
        <v>136</v>
      </c>
      <c r="E76" s="10" t="s">
        <v>45</v>
      </c>
      <c r="F76" s="13">
        <v>436.42</v>
      </c>
      <c r="G76" s="13"/>
      <c r="H76" s="19">
        <f t="shared" si="2"/>
        <v>0</v>
      </c>
      <c r="I76" s="14"/>
    </row>
    <row r="77" s="1" customFormat="1" ht="54" customHeight="1" spans="1:9">
      <c r="A77" s="9">
        <v>73</v>
      </c>
      <c r="B77" s="12" t="s">
        <v>211</v>
      </c>
      <c r="C77" s="12" t="s">
        <v>137</v>
      </c>
      <c r="D77" s="12" t="s">
        <v>49</v>
      </c>
      <c r="E77" s="10" t="s">
        <v>45</v>
      </c>
      <c r="F77" s="13">
        <v>253.87</v>
      </c>
      <c r="G77" s="13"/>
      <c r="H77" s="19">
        <f t="shared" si="2"/>
        <v>0</v>
      </c>
      <c r="I77" s="14"/>
    </row>
    <row r="78" s="1" customFormat="1" ht="41.25" customHeight="1" spans="1:9">
      <c r="A78" s="9">
        <v>74</v>
      </c>
      <c r="B78" s="12" t="s">
        <v>212</v>
      </c>
      <c r="C78" s="12" t="s">
        <v>51</v>
      </c>
      <c r="D78" s="12" t="s">
        <v>52</v>
      </c>
      <c r="E78" s="10" t="s">
        <v>45</v>
      </c>
      <c r="F78" s="13">
        <v>253.87</v>
      </c>
      <c r="G78" s="13"/>
      <c r="H78" s="19">
        <f t="shared" si="2"/>
        <v>0</v>
      </c>
      <c r="I78" s="14"/>
    </row>
    <row r="79" s="1" customFormat="1" ht="79.5" customHeight="1" spans="1:9">
      <c r="A79" s="9">
        <v>75</v>
      </c>
      <c r="B79" s="12" t="s">
        <v>213</v>
      </c>
      <c r="C79" s="12" t="s">
        <v>59</v>
      </c>
      <c r="D79" s="12" t="s">
        <v>214</v>
      </c>
      <c r="E79" s="10" t="s">
        <v>57</v>
      </c>
      <c r="F79" s="13">
        <v>273.79</v>
      </c>
      <c r="G79" s="13"/>
      <c r="H79" s="19">
        <f t="shared" si="2"/>
        <v>0</v>
      </c>
      <c r="I79" s="14"/>
    </row>
    <row r="80" s="1" customFormat="1" ht="54" customHeight="1" spans="1:9">
      <c r="A80" s="9">
        <v>76</v>
      </c>
      <c r="B80" s="12" t="s">
        <v>215</v>
      </c>
      <c r="C80" s="12" t="s">
        <v>139</v>
      </c>
      <c r="D80" s="12" t="s">
        <v>140</v>
      </c>
      <c r="E80" s="10" t="s">
        <v>45</v>
      </c>
      <c r="F80" s="13">
        <v>27.93</v>
      </c>
      <c r="G80" s="13"/>
      <c r="H80" s="19">
        <f t="shared" si="2"/>
        <v>0</v>
      </c>
      <c r="I80" s="14"/>
    </row>
    <row r="81" s="1" customFormat="1" ht="54" customHeight="1" spans="1:9">
      <c r="A81" s="9">
        <v>77</v>
      </c>
      <c r="B81" s="12" t="s">
        <v>216</v>
      </c>
      <c r="C81" s="12" t="s">
        <v>217</v>
      </c>
      <c r="D81" s="12" t="s">
        <v>146</v>
      </c>
      <c r="E81" s="10" t="s">
        <v>45</v>
      </c>
      <c r="F81" s="13">
        <v>57.8</v>
      </c>
      <c r="G81" s="13"/>
      <c r="H81" s="19">
        <f t="shared" si="2"/>
        <v>0</v>
      </c>
      <c r="I81" s="14"/>
    </row>
    <row r="82" s="1" customFormat="1" ht="54" customHeight="1" spans="1:9">
      <c r="A82" s="9">
        <v>78</v>
      </c>
      <c r="B82" s="12" t="s">
        <v>218</v>
      </c>
      <c r="C82" s="12" t="s">
        <v>219</v>
      </c>
      <c r="D82" s="12" t="s">
        <v>146</v>
      </c>
      <c r="E82" s="10" t="s">
        <v>45</v>
      </c>
      <c r="F82" s="13">
        <v>229.71</v>
      </c>
      <c r="G82" s="13"/>
      <c r="H82" s="19">
        <f t="shared" si="2"/>
        <v>0</v>
      </c>
      <c r="I82" s="14"/>
    </row>
    <row r="83" s="1" customFormat="1" ht="54" customHeight="1" spans="1:9">
      <c r="A83" s="9">
        <v>79</v>
      </c>
      <c r="B83" s="12" t="s">
        <v>220</v>
      </c>
      <c r="C83" s="12" t="s">
        <v>221</v>
      </c>
      <c r="D83" s="12" t="s">
        <v>146</v>
      </c>
      <c r="E83" s="10" t="s">
        <v>45</v>
      </c>
      <c r="F83" s="13">
        <v>38.32</v>
      </c>
      <c r="G83" s="13"/>
      <c r="H83" s="19">
        <f t="shared" si="2"/>
        <v>0</v>
      </c>
      <c r="I83" s="14"/>
    </row>
    <row r="84" s="1" customFormat="1" ht="54" customHeight="1" spans="1:9">
      <c r="A84" s="9">
        <v>80</v>
      </c>
      <c r="B84" s="12" t="s">
        <v>222</v>
      </c>
      <c r="C84" s="12" t="s">
        <v>223</v>
      </c>
      <c r="D84" s="12" t="s">
        <v>224</v>
      </c>
      <c r="E84" s="10" t="s">
        <v>88</v>
      </c>
      <c r="F84" s="13">
        <v>64.75</v>
      </c>
      <c r="G84" s="13"/>
      <c r="H84" s="19">
        <f t="shared" si="2"/>
        <v>0</v>
      </c>
      <c r="I84" s="14"/>
    </row>
    <row r="85" s="1" customFormat="1" ht="54" customHeight="1" spans="1:9">
      <c r="A85" s="9">
        <v>81</v>
      </c>
      <c r="B85" s="12" t="s">
        <v>225</v>
      </c>
      <c r="C85" s="12" t="s">
        <v>151</v>
      </c>
      <c r="D85" s="12" t="s">
        <v>226</v>
      </c>
      <c r="E85" s="10" t="s">
        <v>67</v>
      </c>
      <c r="F85" s="13">
        <v>6.257</v>
      </c>
      <c r="G85" s="13"/>
      <c r="H85" s="19">
        <f t="shared" si="2"/>
        <v>0</v>
      </c>
      <c r="I85" s="14"/>
    </row>
    <row r="86" s="1" customFormat="1" ht="54" customHeight="1" spans="1:9">
      <c r="A86" s="9">
        <v>82</v>
      </c>
      <c r="B86" s="12" t="s">
        <v>227</v>
      </c>
      <c r="C86" s="12" t="s">
        <v>151</v>
      </c>
      <c r="D86" s="12" t="s">
        <v>228</v>
      </c>
      <c r="E86" s="10" t="s">
        <v>67</v>
      </c>
      <c r="F86" s="13">
        <v>8.473</v>
      </c>
      <c r="G86" s="13"/>
      <c r="H86" s="19">
        <f t="shared" si="2"/>
        <v>0</v>
      </c>
      <c r="I86" s="14"/>
    </row>
    <row r="87" s="1" customFormat="1" ht="79.5" customHeight="1" spans="1:9">
      <c r="A87" s="9">
        <v>83</v>
      </c>
      <c r="B87" s="12" t="s">
        <v>229</v>
      </c>
      <c r="C87" s="12" t="s">
        <v>151</v>
      </c>
      <c r="D87" s="12" t="s">
        <v>230</v>
      </c>
      <c r="E87" s="10" t="s">
        <v>67</v>
      </c>
      <c r="F87" s="13">
        <v>1.403</v>
      </c>
      <c r="G87" s="13"/>
      <c r="H87" s="19">
        <f t="shared" si="2"/>
        <v>0</v>
      </c>
      <c r="I87" s="14"/>
    </row>
    <row r="88" s="1" customFormat="1" ht="79.5" customHeight="1" spans="1:9">
      <c r="A88" s="9">
        <v>84</v>
      </c>
      <c r="B88" s="12" t="s">
        <v>231</v>
      </c>
      <c r="C88" s="12" t="s">
        <v>151</v>
      </c>
      <c r="D88" s="12" t="s">
        <v>232</v>
      </c>
      <c r="E88" s="10" t="s">
        <v>67</v>
      </c>
      <c r="F88" s="13">
        <v>7.134</v>
      </c>
      <c r="G88" s="13"/>
      <c r="H88" s="19">
        <f t="shared" si="2"/>
        <v>0</v>
      </c>
      <c r="I88" s="14"/>
    </row>
    <row r="89" s="1" customFormat="1" ht="54" customHeight="1" spans="1:9">
      <c r="A89" s="9">
        <v>85</v>
      </c>
      <c r="B89" s="12" t="s">
        <v>233</v>
      </c>
      <c r="C89" s="12" t="s">
        <v>234</v>
      </c>
      <c r="D89" s="12" t="s">
        <v>226</v>
      </c>
      <c r="E89" s="10" t="s">
        <v>67</v>
      </c>
      <c r="F89" s="13">
        <v>8.503</v>
      </c>
      <c r="G89" s="13"/>
      <c r="H89" s="19">
        <f t="shared" si="2"/>
        <v>0</v>
      </c>
      <c r="I89" s="14"/>
    </row>
    <row r="90" s="1" customFormat="1" ht="79.5" customHeight="1" spans="1:9">
      <c r="A90" s="9">
        <v>86</v>
      </c>
      <c r="B90" s="12" t="s">
        <v>235</v>
      </c>
      <c r="C90" s="12" t="s">
        <v>234</v>
      </c>
      <c r="D90" s="12" t="s">
        <v>230</v>
      </c>
      <c r="E90" s="10" t="s">
        <v>67</v>
      </c>
      <c r="F90" s="13">
        <v>4.064</v>
      </c>
      <c r="G90" s="13"/>
      <c r="H90" s="19">
        <f t="shared" si="2"/>
        <v>0</v>
      </c>
      <c r="I90" s="14"/>
    </row>
    <row r="91" s="1" customFormat="1" ht="92.25" customHeight="1" spans="1:9">
      <c r="A91" s="9">
        <v>87</v>
      </c>
      <c r="B91" s="12" t="s">
        <v>236</v>
      </c>
      <c r="C91" s="12" t="s">
        <v>237</v>
      </c>
      <c r="D91" s="12" t="s">
        <v>238</v>
      </c>
      <c r="E91" s="10" t="s">
        <v>57</v>
      </c>
      <c r="F91" s="13">
        <v>1528.36</v>
      </c>
      <c r="G91" s="13"/>
      <c r="H91" s="19">
        <f t="shared" si="2"/>
        <v>0</v>
      </c>
      <c r="I91" s="14"/>
    </row>
    <row r="92" s="1" customFormat="1" ht="79.5" customHeight="1" spans="1:9">
      <c r="A92" s="9">
        <v>88</v>
      </c>
      <c r="B92" s="12" t="s">
        <v>239</v>
      </c>
      <c r="C92" s="12" t="s">
        <v>240</v>
      </c>
      <c r="D92" s="12" t="s">
        <v>241</v>
      </c>
      <c r="E92" s="10" t="s">
        <v>57</v>
      </c>
      <c r="F92" s="13">
        <v>1325.08</v>
      </c>
      <c r="G92" s="13"/>
      <c r="H92" s="19">
        <f t="shared" si="2"/>
        <v>0</v>
      </c>
      <c r="I92" s="14"/>
    </row>
    <row r="93" s="1" customFormat="1" ht="79.5" customHeight="1" spans="1:9">
      <c r="A93" s="9">
        <v>89</v>
      </c>
      <c r="B93" s="12" t="s">
        <v>242</v>
      </c>
      <c r="C93" s="12" t="s">
        <v>243</v>
      </c>
      <c r="D93" s="12" t="s">
        <v>244</v>
      </c>
      <c r="E93" s="10" t="s">
        <v>88</v>
      </c>
      <c r="F93" s="13">
        <v>696</v>
      </c>
      <c r="G93" s="13"/>
      <c r="H93" s="19">
        <f t="shared" si="2"/>
        <v>0</v>
      </c>
      <c r="I93" s="14"/>
    </row>
    <row r="94" s="1" customFormat="1" ht="29" customHeight="1" spans="1:9">
      <c r="A94" s="9">
        <v>90</v>
      </c>
      <c r="B94" s="12"/>
      <c r="C94" s="12" t="s">
        <v>245</v>
      </c>
      <c r="D94" s="12"/>
      <c r="E94" s="12"/>
      <c r="F94" s="13"/>
      <c r="G94" s="13"/>
      <c r="H94" s="19">
        <f t="shared" si="2"/>
        <v>0</v>
      </c>
      <c r="I94" s="14"/>
    </row>
    <row r="95" s="1" customFormat="1" ht="58" customHeight="1" spans="1:9">
      <c r="A95" s="9">
        <v>91</v>
      </c>
      <c r="B95" s="12" t="s">
        <v>99</v>
      </c>
      <c r="C95" s="20" t="s">
        <v>55</v>
      </c>
      <c r="D95" s="12" t="s">
        <v>100</v>
      </c>
      <c r="E95" s="10" t="s">
        <v>57</v>
      </c>
      <c r="F95" s="13">
        <v>1751.9</v>
      </c>
      <c r="G95" s="13"/>
      <c r="H95" s="19">
        <f t="shared" si="2"/>
        <v>0</v>
      </c>
      <c r="I95" s="14"/>
    </row>
    <row r="96" s="1" customFormat="1" ht="66.75" customHeight="1" spans="1:9">
      <c r="A96" s="9">
        <v>92</v>
      </c>
      <c r="B96" s="12" t="s">
        <v>246</v>
      </c>
      <c r="C96" s="12" t="s">
        <v>59</v>
      </c>
      <c r="D96" s="12" t="s">
        <v>247</v>
      </c>
      <c r="E96" s="10" t="s">
        <v>57</v>
      </c>
      <c r="F96" s="13">
        <v>1751.9</v>
      </c>
      <c r="G96" s="13"/>
      <c r="H96" s="19">
        <f t="shared" si="2"/>
        <v>0</v>
      </c>
      <c r="I96" s="14"/>
    </row>
    <row r="97" s="1" customFormat="1" ht="54" customHeight="1" spans="1:9">
      <c r="A97" s="9">
        <v>93</v>
      </c>
      <c r="B97" s="12" t="s">
        <v>248</v>
      </c>
      <c r="C97" s="12" t="s">
        <v>62</v>
      </c>
      <c r="D97" s="12" t="s">
        <v>63</v>
      </c>
      <c r="E97" s="10" t="s">
        <v>57</v>
      </c>
      <c r="F97" s="13">
        <v>1751.9</v>
      </c>
      <c r="G97" s="13"/>
      <c r="H97" s="19">
        <f t="shared" si="2"/>
        <v>0</v>
      </c>
      <c r="I97" s="14"/>
    </row>
    <row r="98" s="1" customFormat="1" ht="54" customHeight="1" spans="1:9">
      <c r="A98" s="9">
        <v>94</v>
      </c>
      <c r="B98" s="12" t="s">
        <v>249</v>
      </c>
      <c r="C98" s="12" t="s">
        <v>250</v>
      </c>
      <c r="D98" s="12" t="s">
        <v>251</v>
      </c>
      <c r="E98" s="10" t="s">
        <v>57</v>
      </c>
      <c r="F98" s="13">
        <v>1751.9</v>
      </c>
      <c r="G98" s="13"/>
      <c r="H98" s="19">
        <f t="shared" si="2"/>
        <v>0</v>
      </c>
      <c r="I98" s="14"/>
    </row>
    <row r="99" s="1" customFormat="1" ht="66.75" customHeight="1" spans="1:9">
      <c r="A99" s="9">
        <v>95</v>
      </c>
      <c r="B99" s="12" t="s">
        <v>252</v>
      </c>
      <c r="C99" s="12" t="s">
        <v>65</v>
      </c>
      <c r="D99" s="12" t="s">
        <v>253</v>
      </c>
      <c r="E99" s="10" t="s">
        <v>67</v>
      </c>
      <c r="F99" s="13">
        <v>6.913</v>
      </c>
      <c r="G99" s="13"/>
      <c r="H99" s="19">
        <f t="shared" si="2"/>
        <v>0</v>
      </c>
      <c r="I99" s="14"/>
    </row>
    <row r="100" s="1" customFormat="1" ht="156" customHeight="1" spans="1:9">
      <c r="A100" s="9">
        <v>96</v>
      </c>
      <c r="B100" s="12" t="s">
        <v>254</v>
      </c>
      <c r="C100" s="12" t="s">
        <v>255</v>
      </c>
      <c r="D100" s="12" t="s">
        <v>256</v>
      </c>
      <c r="E100" s="10" t="s">
        <v>88</v>
      </c>
      <c r="F100" s="13">
        <v>207.45</v>
      </c>
      <c r="G100" s="13"/>
      <c r="H100" s="19">
        <f t="shared" si="2"/>
        <v>0</v>
      </c>
      <c r="I100" s="14"/>
    </row>
    <row r="101" s="1" customFormat="1" ht="54" customHeight="1" spans="1:9">
      <c r="A101" s="9">
        <v>97</v>
      </c>
      <c r="B101" s="12" t="s">
        <v>257</v>
      </c>
      <c r="C101" s="12" t="s">
        <v>217</v>
      </c>
      <c r="D101" s="12" t="s">
        <v>146</v>
      </c>
      <c r="E101" s="10" t="s">
        <v>45</v>
      </c>
      <c r="F101" s="13">
        <v>14.56</v>
      </c>
      <c r="G101" s="13"/>
      <c r="H101" s="19">
        <f t="shared" si="2"/>
        <v>0</v>
      </c>
      <c r="I101" s="14"/>
    </row>
    <row r="102" s="1" customFormat="1" ht="54" customHeight="1" spans="1:9">
      <c r="A102" s="9">
        <v>98</v>
      </c>
      <c r="B102" s="12" t="s">
        <v>258</v>
      </c>
      <c r="C102" s="12" t="s">
        <v>139</v>
      </c>
      <c r="D102" s="12" t="s">
        <v>140</v>
      </c>
      <c r="E102" s="10" t="s">
        <v>45</v>
      </c>
      <c r="F102" s="13">
        <v>2.77</v>
      </c>
      <c r="G102" s="13"/>
      <c r="H102" s="19">
        <f t="shared" si="2"/>
        <v>0</v>
      </c>
      <c r="I102" s="14"/>
    </row>
    <row r="103" s="1" customFormat="1" ht="66.75" customHeight="1" spans="1:9">
      <c r="A103" s="9">
        <v>99</v>
      </c>
      <c r="B103" s="12" t="s">
        <v>259</v>
      </c>
      <c r="C103" s="12" t="s">
        <v>199</v>
      </c>
      <c r="D103" s="12" t="s">
        <v>260</v>
      </c>
      <c r="E103" s="10" t="s">
        <v>67</v>
      </c>
      <c r="F103" s="13">
        <v>0.44</v>
      </c>
      <c r="G103" s="13"/>
      <c r="H103" s="19">
        <f t="shared" ref="H103:H124" si="3">F103*G103</f>
        <v>0</v>
      </c>
      <c r="I103" s="14"/>
    </row>
    <row r="104" s="1" customFormat="1" ht="143.25" customHeight="1" spans="1:9">
      <c r="A104" s="9">
        <v>100</v>
      </c>
      <c r="B104" s="12" t="s">
        <v>261</v>
      </c>
      <c r="C104" s="12" t="s">
        <v>262</v>
      </c>
      <c r="D104" s="12" t="s">
        <v>263</v>
      </c>
      <c r="E104" s="10" t="s">
        <v>57</v>
      </c>
      <c r="F104" s="13">
        <v>687.93</v>
      </c>
      <c r="G104" s="13"/>
      <c r="H104" s="19">
        <f t="shared" si="3"/>
        <v>0</v>
      </c>
      <c r="I104" s="14"/>
    </row>
    <row r="105" s="1" customFormat="1" ht="54" customHeight="1" spans="1:9">
      <c r="A105" s="9">
        <v>101</v>
      </c>
      <c r="B105" s="12" t="s">
        <v>264</v>
      </c>
      <c r="C105" s="12" t="s">
        <v>265</v>
      </c>
      <c r="D105" s="12" t="s">
        <v>266</v>
      </c>
      <c r="E105" s="10" t="s">
        <v>122</v>
      </c>
      <c r="F105" s="13">
        <v>4</v>
      </c>
      <c r="G105" s="13"/>
      <c r="H105" s="19">
        <f t="shared" si="3"/>
        <v>0</v>
      </c>
      <c r="I105" s="14"/>
    </row>
    <row r="106" s="1" customFormat="1" ht="41.25" customHeight="1" spans="1:9">
      <c r="A106" s="9">
        <v>102</v>
      </c>
      <c r="B106" s="12" t="s">
        <v>267</v>
      </c>
      <c r="C106" s="12" t="s">
        <v>268</v>
      </c>
      <c r="D106" s="12" t="s">
        <v>269</v>
      </c>
      <c r="E106" s="10" t="s">
        <v>122</v>
      </c>
      <c r="F106" s="13">
        <v>4</v>
      </c>
      <c r="G106" s="13"/>
      <c r="H106" s="19">
        <f t="shared" si="3"/>
        <v>0</v>
      </c>
      <c r="I106" s="14"/>
    </row>
    <row r="107" s="1" customFormat="1" ht="117.75" customHeight="1" spans="1:9">
      <c r="A107" s="9">
        <v>103</v>
      </c>
      <c r="B107" s="12" t="s">
        <v>270</v>
      </c>
      <c r="C107" s="12" t="s">
        <v>271</v>
      </c>
      <c r="D107" s="12" t="s">
        <v>272</v>
      </c>
      <c r="E107" s="10" t="s">
        <v>88</v>
      </c>
      <c r="F107" s="13">
        <v>22.5</v>
      </c>
      <c r="G107" s="13"/>
      <c r="H107" s="19">
        <f t="shared" si="3"/>
        <v>0</v>
      </c>
      <c r="I107" s="14"/>
    </row>
    <row r="108" s="1" customFormat="1" ht="23" customHeight="1" spans="1:9">
      <c r="A108" s="9">
        <v>104</v>
      </c>
      <c r="B108" s="12"/>
      <c r="C108" s="12" t="s">
        <v>273</v>
      </c>
      <c r="D108" s="12"/>
      <c r="E108" s="12"/>
      <c r="F108" s="13"/>
      <c r="G108" s="13"/>
      <c r="H108" s="19">
        <f t="shared" si="3"/>
        <v>0</v>
      </c>
      <c r="I108" s="14"/>
    </row>
    <row r="109" s="1" customFormat="1" ht="54" customHeight="1" spans="1:9">
      <c r="A109" s="9">
        <v>105</v>
      </c>
      <c r="B109" s="12" t="s">
        <v>274</v>
      </c>
      <c r="C109" s="12" t="s">
        <v>55</v>
      </c>
      <c r="D109" s="12" t="s">
        <v>275</v>
      </c>
      <c r="E109" s="10" t="s">
        <v>57</v>
      </c>
      <c r="F109" s="13">
        <v>3.25</v>
      </c>
      <c r="G109" s="13"/>
      <c r="H109" s="19">
        <f t="shared" si="3"/>
        <v>0</v>
      </c>
      <c r="I109" s="14"/>
    </row>
    <row r="110" s="1" customFormat="1" ht="54" customHeight="1" spans="1:9">
      <c r="A110" s="9">
        <v>106</v>
      </c>
      <c r="B110" s="12" t="s">
        <v>276</v>
      </c>
      <c r="C110" s="12" t="s">
        <v>208</v>
      </c>
      <c r="D110" s="12" t="s">
        <v>133</v>
      </c>
      <c r="E110" s="10" t="s">
        <v>45</v>
      </c>
      <c r="F110" s="13">
        <v>3.12</v>
      </c>
      <c r="G110" s="13"/>
      <c r="H110" s="19">
        <f t="shared" si="3"/>
        <v>0</v>
      </c>
      <c r="I110" s="14"/>
    </row>
    <row r="111" s="1" customFormat="1" ht="54" customHeight="1" spans="1:9">
      <c r="A111" s="9">
        <v>107</v>
      </c>
      <c r="B111" s="12" t="s">
        <v>277</v>
      </c>
      <c r="C111" s="12" t="s">
        <v>210</v>
      </c>
      <c r="D111" s="12" t="s">
        <v>136</v>
      </c>
      <c r="E111" s="10" t="s">
        <v>45</v>
      </c>
      <c r="F111" s="13">
        <v>0.77</v>
      </c>
      <c r="G111" s="13"/>
      <c r="H111" s="19">
        <f t="shared" si="3"/>
        <v>0</v>
      </c>
      <c r="I111" s="14"/>
    </row>
    <row r="112" s="1" customFormat="1" ht="54" customHeight="1" spans="1:9">
      <c r="A112" s="9">
        <v>108</v>
      </c>
      <c r="B112" s="12" t="s">
        <v>278</v>
      </c>
      <c r="C112" s="12" t="s">
        <v>137</v>
      </c>
      <c r="D112" s="12" t="s">
        <v>49</v>
      </c>
      <c r="E112" s="10" t="s">
        <v>45</v>
      </c>
      <c r="F112" s="13">
        <v>2.35</v>
      </c>
      <c r="G112" s="13"/>
      <c r="H112" s="19">
        <f t="shared" si="3"/>
        <v>0</v>
      </c>
      <c r="I112" s="14"/>
    </row>
    <row r="113" s="1" customFormat="1" ht="41.25" customHeight="1" spans="1:9">
      <c r="A113" s="9">
        <v>109</v>
      </c>
      <c r="B113" s="12" t="s">
        <v>279</v>
      </c>
      <c r="C113" s="12" t="s">
        <v>51</v>
      </c>
      <c r="D113" s="12" t="s">
        <v>52</v>
      </c>
      <c r="E113" s="10" t="s">
        <v>45</v>
      </c>
      <c r="F113" s="13">
        <v>2.35</v>
      </c>
      <c r="G113" s="13"/>
      <c r="H113" s="19">
        <f t="shared" si="3"/>
        <v>0</v>
      </c>
      <c r="I113" s="14"/>
    </row>
    <row r="114" s="1" customFormat="1" ht="117.75" customHeight="1" spans="1:9">
      <c r="A114" s="9">
        <v>110</v>
      </c>
      <c r="B114" s="12" t="s">
        <v>280</v>
      </c>
      <c r="C114" s="12" t="s">
        <v>281</v>
      </c>
      <c r="D114" s="12" t="s">
        <v>282</v>
      </c>
      <c r="E114" s="10" t="s">
        <v>57</v>
      </c>
      <c r="F114" s="13">
        <v>5.53</v>
      </c>
      <c r="G114" s="13"/>
      <c r="H114" s="19">
        <f t="shared" si="3"/>
        <v>0</v>
      </c>
      <c r="I114" s="14"/>
    </row>
    <row r="115" s="1" customFormat="1" ht="66.75" customHeight="1" spans="1:9">
      <c r="A115" s="9">
        <v>111</v>
      </c>
      <c r="B115" s="12" t="s">
        <v>283</v>
      </c>
      <c r="C115" s="12" t="s">
        <v>284</v>
      </c>
      <c r="D115" s="12" t="s">
        <v>285</v>
      </c>
      <c r="E115" s="10" t="s">
        <v>45</v>
      </c>
      <c r="F115" s="13">
        <v>1.1</v>
      </c>
      <c r="G115" s="13"/>
      <c r="H115" s="19">
        <f t="shared" si="3"/>
        <v>0</v>
      </c>
      <c r="I115" s="14"/>
    </row>
    <row r="116" s="1" customFormat="1" ht="54" customHeight="1" spans="1:9">
      <c r="A116" s="9">
        <v>112</v>
      </c>
      <c r="B116" s="12" t="s">
        <v>286</v>
      </c>
      <c r="C116" s="12" t="s">
        <v>139</v>
      </c>
      <c r="D116" s="12" t="s">
        <v>140</v>
      </c>
      <c r="E116" s="10" t="s">
        <v>45</v>
      </c>
      <c r="F116" s="13">
        <v>0.33</v>
      </c>
      <c r="G116" s="13"/>
      <c r="H116" s="19">
        <f t="shared" si="3"/>
        <v>0</v>
      </c>
      <c r="I116" s="14"/>
    </row>
    <row r="117" s="1" customFormat="1" ht="66.75" customHeight="1" spans="1:9">
      <c r="A117" s="9">
        <v>113</v>
      </c>
      <c r="B117" s="12" t="s">
        <v>287</v>
      </c>
      <c r="C117" s="12" t="s">
        <v>288</v>
      </c>
      <c r="D117" s="12" t="s">
        <v>289</v>
      </c>
      <c r="E117" s="10" t="s">
        <v>57</v>
      </c>
      <c r="F117" s="13">
        <v>6.24</v>
      </c>
      <c r="G117" s="13"/>
      <c r="H117" s="19">
        <f t="shared" si="3"/>
        <v>0</v>
      </c>
      <c r="I117" s="14"/>
    </row>
    <row r="118" s="1" customFormat="1" ht="25" customHeight="1" spans="1:9">
      <c r="A118" s="9">
        <v>114</v>
      </c>
      <c r="B118" s="12"/>
      <c r="C118" s="12" t="s">
        <v>290</v>
      </c>
      <c r="D118" s="12"/>
      <c r="E118" s="12"/>
      <c r="F118" s="13"/>
      <c r="G118" s="13"/>
      <c r="H118" s="19">
        <f t="shared" si="3"/>
        <v>0</v>
      </c>
      <c r="I118" s="14"/>
    </row>
    <row r="119" s="1" customFormat="1" ht="41.25" customHeight="1" spans="1:9">
      <c r="A119" s="9">
        <v>115</v>
      </c>
      <c r="B119" s="12" t="s">
        <v>291</v>
      </c>
      <c r="C119" s="12" t="s">
        <v>292</v>
      </c>
      <c r="D119" s="12" t="s">
        <v>293</v>
      </c>
      <c r="E119" s="10" t="s">
        <v>57</v>
      </c>
      <c r="F119" s="13">
        <v>132.6</v>
      </c>
      <c r="G119" s="13"/>
      <c r="H119" s="19">
        <f t="shared" si="3"/>
        <v>0</v>
      </c>
      <c r="I119" s="14"/>
    </row>
    <row r="120" s="1" customFormat="1" ht="41.25" customHeight="1" spans="1:9">
      <c r="A120" s="9">
        <v>116</v>
      </c>
      <c r="B120" s="12" t="s">
        <v>294</v>
      </c>
      <c r="C120" s="12" t="s">
        <v>295</v>
      </c>
      <c r="D120" s="12" t="s">
        <v>296</v>
      </c>
      <c r="E120" s="10" t="s">
        <v>57</v>
      </c>
      <c r="F120" s="13">
        <v>1534.04</v>
      </c>
      <c r="G120" s="13"/>
      <c r="H120" s="19">
        <f t="shared" si="3"/>
        <v>0</v>
      </c>
      <c r="I120" s="14"/>
    </row>
    <row r="121" s="1" customFormat="1" ht="41.25" customHeight="1" spans="1:9">
      <c r="A121" s="9">
        <v>117</v>
      </c>
      <c r="B121" s="12" t="s">
        <v>297</v>
      </c>
      <c r="C121" s="12" t="s">
        <v>298</v>
      </c>
      <c r="D121" s="12" t="s">
        <v>299</v>
      </c>
      <c r="E121" s="10" t="s">
        <v>57</v>
      </c>
      <c r="F121" s="13">
        <v>103.01</v>
      </c>
      <c r="G121" s="13"/>
      <c r="H121" s="19">
        <f t="shared" si="3"/>
        <v>0</v>
      </c>
      <c r="I121" s="14"/>
    </row>
    <row r="122" s="1" customFormat="1" ht="54" customHeight="1" spans="1:9">
      <c r="A122" s="9">
        <v>118</v>
      </c>
      <c r="B122" s="12" t="s">
        <v>300</v>
      </c>
      <c r="C122" s="12" t="s">
        <v>301</v>
      </c>
      <c r="D122" s="12" t="s">
        <v>302</v>
      </c>
      <c r="E122" s="10" t="s">
        <v>57</v>
      </c>
      <c r="F122" s="13">
        <v>18.22</v>
      </c>
      <c r="G122" s="13"/>
      <c r="H122" s="19">
        <f t="shared" si="3"/>
        <v>0</v>
      </c>
      <c r="I122" s="14"/>
    </row>
    <row r="123" s="1" customFormat="1" ht="54" customHeight="1" spans="1:9">
      <c r="A123" s="9">
        <v>119</v>
      </c>
      <c r="B123" s="12" t="s">
        <v>303</v>
      </c>
      <c r="C123" s="12" t="s">
        <v>304</v>
      </c>
      <c r="D123" s="12" t="s">
        <v>305</v>
      </c>
      <c r="E123" s="10" t="s">
        <v>57</v>
      </c>
      <c r="F123" s="13">
        <v>161.17</v>
      </c>
      <c r="G123" s="13"/>
      <c r="H123" s="19">
        <f t="shared" si="3"/>
        <v>0</v>
      </c>
      <c r="I123" s="14"/>
    </row>
    <row r="124" s="1" customFormat="1" ht="54" customHeight="1" spans="1:9">
      <c r="A124" s="9">
        <v>120</v>
      </c>
      <c r="B124" s="12" t="s">
        <v>306</v>
      </c>
      <c r="C124" s="12" t="s">
        <v>307</v>
      </c>
      <c r="D124" s="12" t="s">
        <v>308</v>
      </c>
      <c r="E124" s="10" t="s">
        <v>57</v>
      </c>
      <c r="F124" s="13">
        <v>370.45</v>
      </c>
      <c r="G124" s="13"/>
      <c r="H124" s="19">
        <f t="shared" si="3"/>
        <v>0</v>
      </c>
      <c r="I124" s="14"/>
    </row>
    <row r="125" s="1" customFormat="1" ht="28.5" customHeight="1" spans="1:9">
      <c r="A125" s="15" t="s">
        <v>309</v>
      </c>
      <c r="B125" s="16"/>
      <c r="C125" s="16"/>
      <c r="D125" s="16"/>
      <c r="E125" s="16"/>
      <c r="F125" s="16"/>
      <c r="G125" s="16"/>
      <c r="H125" s="22">
        <f>SUM(H6:H124)</f>
        <v>0</v>
      </c>
      <c r="I125" s="17"/>
    </row>
  </sheetData>
  <mergeCells count="12">
    <mergeCell ref="A1:I1"/>
    <mergeCell ref="A2:D2"/>
    <mergeCell ref="E2:F2"/>
    <mergeCell ref="G2:I2"/>
    <mergeCell ref="G3:I3"/>
    <mergeCell ref="A125:G125"/>
    <mergeCell ref="A3:A4"/>
    <mergeCell ref="B3:B4"/>
    <mergeCell ref="C3:C4"/>
    <mergeCell ref="D3:D4"/>
    <mergeCell ref="E3:E4"/>
    <mergeCell ref="F3:F4"/>
  </mergeCells>
  <pageMargins left="0.75" right="0.75" top="1" bottom="1" header="0.5" footer="0.5"/>
  <pageSetup paperSize="9" scale="7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view="pageBreakPreview" zoomScaleNormal="100" workbookViewId="0">
      <selection activeCell="C6" sqref="C6"/>
    </sheetView>
  </sheetViews>
  <sheetFormatPr defaultColWidth="9" defaultRowHeight="12" outlineLevelRow="6" outlineLevelCol="7"/>
  <cols>
    <col min="1" max="1" width="9.5047619047619" style="1" customWidth="1"/>
    <col min="2" max="2" width="19.6666666666667" style="1" customWidth="1"/>
    <col min="3" max="3" width="18.1714285714286" style="1" customWidth="1"/>
    <col min="4" max="4" width="19.1428571428571" style="1" customWidth="1"/>
    <col min="5" max="5" width="7.17142857142857" style="1" customWidth="1"/>
    <col min="6" max="6" width="6.17142857142857" style="1" customWidth="1"/>
    <col min="7" max="8" width="12.1714285714286" style="1" customWidth="1"/>
    <col min="9" max="16384" width="9" style="1"/>
  </cols>
  <sheetData>
    <row r="1" s="1" customFormat="1" ht="39.75" customHeight="1" spans="1:8">
      <c r="A1" s="2" t="s">
        <v>32</v>
      </c>
      <c r="B1" s="2"/>
      <c r="C1" s="2"/>
      <c r="D1" s="2"/>
      <c r="E1" s="2"/>
      <c r="F1" s="2"/>
      <c r="G1" s="3"/>
      <c r="H1" s="3"/>
    </row>
    <row r="2" s="1" customFormat="1" ht="28.5" customHeight="1" spans="1:8">
      <c r="A2" s="4" t="s">
        <v>310</v>
      </c>
      <c r="B2" s="4"/>
      <c r="C2" s="4"/>
      <c r="D2" s="4"/>
      <c r="E2" s="4"/>
      <c r="F2" s="4"/>
      <c r="G2" s="5"/>
      <c r="H2" s="5"/>
    </row>
    <row r="3" s="1" customFormat="1" ht="17.25" customHeight="1" spans="1:8">
      <c r="A3" s="6" t="s">
        <v>1</v>
      </c>
      <c r="B3" s="7" t="s">
        <v>34</v>
      </c>
      <c r="C3" s="7" t="s">
        <v>35</v>
      </c>
      <c r="D3" s="7" t="s">
        <v>36</v>
      </c>
      <c r="E3" s="7" t="s">
        <v>37</v>
      </c>
      <c r="F3" s="7" t="s">
        <v>38</v>
      </c>
      <c r="G3" s="7" t="s">
        <v>26</v>
      </c>
      <c r="H3" s="8"/>
    </row>
    <row r="4" s="1" customFormat="1" ht="17.25" customHeight="1" spans="1:8">
      <c r="A4" s="9"/>
      <c r="B4" s="10"/>
      <c r="C4" s="10"/>
      <c r="D4" s="10"/>
      <c r="E4" s="10"/>
      <c r="F4" s="10"/>
      <c r="G4" s="10" t="s">
        <v>39</v>
      </c>
      <c r="H4" s="11" t="s">
        <v>40</v>
      </c>
    </row>
    <row r="5" s="1" customFormat="1" ht="54" customHeight="1" spans="1:8">
      <c r="A5" s="9">
        <v>1</v>
      </c>
      <c r="B5" s="12" t="s">
        <v>311</v>
      </c>
      <c r="C5" s="12" t="s">
        <v>59</v>
      </c>
      <c r="D5" s="12" t="s">
        <v>312</v>
      </c>
      <c r="E5" s="10" t="s">
        <v>57</v>
      </c>
      <c r="F5" s="13">
        <v>2813.31</v>
      </c>
      <c r="G5" s="13"/>
      <c r="H5" s="14">
        <f>F5*G5</f>
        <v>0</v>
      </c>
    </row>
    <row r="6" s="1" customFormat="1" ht="70" customHeight="1" spans="1:8">
      <c r="A6" s="9">
        <v>2</v>
      </c>
      <c r="B6" s="12" t="s">
        <v>313</v>
      </c>
      <c r="C6" s="12" t="s">
        <v>314</v>
      </c>
      <c r="D6" s="12" t="s">
        <v>315</v>
      </c>
      <c r="E6" s="10" t="s">
        <v>57</v>
      </c>
      <c r="F6" s="13">
        <v>2813.31</v>
      </c>
      <c r="G6" s="13"/>
      <c r="H6" s="14">
        <f>F6*G6</f>
        <v>0</v>
      </c>
    </row>
    <row r="7" s="1" customFormat="1" ht="18" customHeight="1" spans="1:8">
      <c r="A7" s="15" t="s">
        <v>309</v>
      </c>
      <c r="B7" s="16"/>
      <c r="C7" s="16"/>
      <c r="D7" s="16"/>
      <c r="E7" s="16"/>
      <c r="F7" s="16"/>
      <c r="G7" s="16"/>
      <c r="H7" s="17">
        <f>SUM(H5:H6)</f>
        <v>0</v>
      </c>
    </row>
  </sheetData>
  <mergeCells count="12">
    <mergeCell ref="A1:H1"/>
    <mergeCell ref="A2:D2"/>
    <mergeCell ref="E2:F2"/>
    <mergeCell ref="G2:H2"/>
    <mergeCell ref="G3:H3"/>
    <mergeCell ref="A7:G7"/>
    <mergeCell ref="A3:A4"/>
    <mergeCell ref="B3:B4"/>
    <mergeCell ref="C3:C4"/>
    <mergeCell ref="D3:D4"/>
    <mergeCell ref="E3:E4"/>
    <mergeCell ref="F3:F4"/>
  </mergeCells>
  <pageMargins left="0.75" right="0.75" top="1" bottom="1" header="0.5" footer="0.5"/>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汇总表</vt:lpstr>
      <vt:lpstr>编制说明</vt:lpstr>
      <vt:lpstr>报价汇总表</vt:lpstr>
      <vt:lpstr>园建工程</vt:lpstr>
      <vt:lpstr>海绵城市土建工程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2025-04-16T20:24:00Z</dcterms:created>
  <dcterms:modified xsi:type="dcterms:W3CDTF">2026-06-15T03:57:12Z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EA235EE6BCF749049837E5E0727AFB10_13</vt:lpwstr>
  </property>
  <property fmtid="{D5CDD505-2E9C-101B-9397-08002B2CF9AE}" pid="4" name="CalculationRule">
    <vt:i4>0</vt:i4>
  </property>
</Properties>
</file>