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3"/>
  </bookViews>
  <sheets>
    <sheet name="汇总表" sheetId="11" r:id="rId1"/>
    <sheet name="编制说明" sheetId="12" r:id="rId2"/>
    <sheet name="报价汇总表" sheetId="13" r:id="rId3"/>
    <sheet name="1号楼" sheetId="1" r:id="rId4"/>
    <sheet name="2号楼" sheetId="2" r:id="rId5"/>
    <sheet name="3号楼" sheetId="3" r:id="rId6"/>
    <sheet name="4号楼" sheetId="4" r:id="rId7"/>
    <sheet name="5号楼" sheetId="5" r:id="rId8"/>
    <sheet name="6号楼" sheetId="6" r:id="rId9"/>
    <sheet name="7A号楼" sheetId="7" r:id="rId10"/>
    <sheet name="7B号楼" sheetId="8" r:id="rId11"/>
    <sheet name="9号地下室" sheetId="9" r:id="rId12"/>
  </sheets>
  <definedNames>
    <definedName name="_xlnm.Print_Area" localSheetId="7">'5号楼'!$A$1:$I$12</definedName>
    <definedName name="_xlnm.Print_Area" localSheetId="6">'4号楼'!$A$1:$I$12</definedName>
    <definedName name="_xlnm.Print_Area" localSheetId="5">'3号楼'!$A$1:$I$11</definedName>
    <definedName name="_xlnm.Print_Area" localSheetId="4">'2号楼'!$A$1:$I$17</definedName>
    <definedName name="_xlnm.Print_Area" localSheetId="3">'1号楼'!$A$1:$I$17</definedName>
    <definedName name="_xlnm.Print_Area" localSheetId="0">汇总表!$A$1:$G$5</definedName>
    <definedName name="_xlnm.Print_Area" localSheetId="1">编制说明!$A$1:$A$11</definedName>
    <definedName name="_xlnm.Print_Area" localSheetId="2">报价汇总表!$A$1:$D$16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<sst xmlns="http://schemas.openxmlformats.org/spreadsheetml/2006/main" count="772" uniqueCount="300">
  <si>
    <t>东莞市生物技术产业园项目-抗震支架工程
限价费用汇总表</t>
  </si>
  <si>
    <t>序号</t>
  </si>
  <si>
    <t>费用名称</t>
  </si>
  <si>
    <t>控制价（元）</t>
  </si>
  <si>
    <t>采购限价
（控制价下浮40%）
（元）</t>
  </si>
  <si>
    <t>投标人报价
不含税
（元）</t>
  </si>
  <si>
    <t>投标人报价
含税
（元）</t>
  </si>
  <si>
    <t>备注</t>
  </si>
  <si>
    <t>工程费用</t>
  </si>
  <si>
    <t>汇总报价</t>
  </si>
  <si>
    <t>小写：</t>
  </si>
  <si>
    <t>大写：</t>
  </si>
  <si>
    <t>编制说明</t>
  </si>
  <si>
    <t>1、招标范围：东莞市生物技术产业园项目-抗震支架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</si>
  <si>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深化设计、施工所需的操作平台及脚手架、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</si>
  <si>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</si>
  <si>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</si>
  <si>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</si>
  <si>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</si>
  <si>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</si>
  <si>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</si>
  <si>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</si>
  <si>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报价汇总表</t>
  </si>
  <si>
    <t>工程名称：生物科技技术产业园项目-抗震支架</t>
  </si>
  <si>
    <t>工程名称</t>
  </si>
  <si>
    <t>金额（元）</t>
  </si>
  <si>
    <t>1号楼</t>
  </si>
  <si>
    <t>2号楼</t>
  </si>
  <si>
    <t>3号楼</t>
  </si>
  <si>
    <t>4号楼</t>
  </si>
  <si>
    <t>5号楼</t>
  </si>
  <si>
    <t>6号楼</t>
  </si>
  <si>
    <t>7A号楼</t>
  </si>
  <si>
    <t>7B号楼</t>
  </si>
  <si>
    <t>9号地下室</t>
  </si>
  <si>
    <t>不含税合计</t>
  </si>
  <si>
    <r>
      <rPr>
        <sz val="11"/>
        <rFont val="宋体"/>
        <charset val="134"/>
      </rPr>
      <t>税金（</t>
    </r>
    <r>
      <rPr>
        <u/>
        <sz val="11"/>
        <rFont val="宋体"/>
        <charset val="134"/>
      </rPr>
      <t xml:space="preserve"> 9 </t>
    </r>
    <r>
      <rPr>
        <sz val="11"/>
        <rFont val="宋体"/>
        <charset val="134"/>
      </rPr>
      <t>%）</t>
    </r>
  </si>
  <si>
    <t>含税合计</t>
  </si>
  <si>
    <t>报价表</t>
  </si>
  <si>
    <t>工程名称：东莞市生物科技技术产业园项目-1号配套楼-抗震支架</t>
  </si>
  <si>
    <t>项目编码</t>
  </si>
  <si>
    <t>项目名称</t>
  </si>
  <si>
    <t>项目特征描述</t>
  </si>
  <si>
    <t>计量单位</t>
  </si>
  <si>
    <t>工程量</t>
  </si>
  <si>
    <t>不含税单价</t>
  </si>
  <si>
    <t>不含税合价</t>
  </si>
  <si>
    <t>电气抗震支架</t>
  </si>
  <si>
    <t>031002001007</t>
  </si>
  <si>
    <t>抗震支架</t>
  </si>
  <si>
    <t>1.名称:宽度200桥架侧向抗震支架
2.型号:CQD-200</t>
  </si>
  <si>
    <t>套</t>
  </si>
  <si>
    <t>031002001008</t>
  </si>
  <si>
    <t>1.名称:宽度200桥架侧向加纵向抗震支架
2.型号:SQD-200</t>
  </si>
  <si>
    <t>给排水抗震支架</t>
  </si>
  <si>
    <t>031002001009</t>
  </si>
  <si>
    <t>1.名称:单管侧向抗震支架DN65
2.型号:CXD-65</t>
  </si>
  <si>
    <t>031002001010</t>
  </si>
  <si>
    <t>1.名称:单管侧向抗震支架DN80
2.型号:CXD-80</t>
  </si>
  <si>
    <t>031002001011</t>
  </si>
  <si>
    <t>1.名称:单管侧向抗震支架DN100
2.型号:CXD-100</t>
  </si>
  <si>
    <t>031002001012</t>
  </si>
  <si>
    <t>1.名称:单管侧向抗震支架DN150
2.型号:CXD-150</t>
  </si>
  <si>
    <t>031002001013</t>
  </si>
  <si>
    <t>1.名称:单管侧向加纵向抗震支架DN65
2.型号:SXD-65</t>
  </si>
  <si>
    <t>031002001014</t>
  </si>
  <si>
    <t>1.名称:单管侧向加纵向抗震支架DN80
2.型号:SXD-80</t>
  </si>
  <si>
    <t>031002001015</t>
  </si>
  <si>
    <t>1.名称:单管侧向加纵向抗震支架DN100
2.型号:SXD-100</t>
  </si>
  <si>
    <t>031002001016</t>
  </si>
  <si>
    <t>1.名称:单管侧向加纵向抗震支架DN150
2.型号:SXD-150</t>
  </si>
  <si>
    <t>合   计</t>
  </si>
  <si>
    <t>工程名称：东莞市生物科技技术产业园项目-2号厂房-抗震支架</t>
  </si>
  <si>
    <t>031002001022</t>
  </si>
  <si>
    <t>031002001023</t>
  </si>
  <si>
    <t>031002001024</t>
  </si>
  <si>
    <t>031002001025</t>
  </si>
  <si>
    <t>031002001026</t>
  </si>
  <si>
    <t>031002001027</t>
  </si>
  <si>
    <t>031002001028</t>
  </si>
  <si>
    <t>031002001029</t>
  </si>
  <si>
    <t>031002001030</t>
  </si>
  <si>
    <t>1.名称:单管侧向加纵向抗震支架DN200
2.型号:SXD-200</t>
  </si>
  <si>
    <t>031002001031</t>
  </si>
  <si>
    <t>1.名称:双管组合侧向抗震支架
2.型号:CXZ-2</t>
  </si>
  <si>
    <t>031002001032</t>
  </si>
  <si>
    <t>1.名称:双管组合侧向加纵向抗震支架
2.型号:SXZ-2</t>
  </si>
  <si>
    <t>工程名称：东莞市生物科技技术产业园项目-3号厂房-抗震支架</t>
  </si>
  <si>
    <t>031002001039</t>
  </si>
  <si>
    <t>031002001040</t>
  </si>
  <si>
    <t>031002001041</t>
  </si>
  <si>
    <t>031002001042</t>
  </si>
  <si>
    <t>031002001043</t>
  </si>
  <si>
    <t>工程名称：东莞市生物科技技术产业园项目-4号厂房-抗震支架</t>
  </si>
  <si>
    <t>031002001050</t>
  </si>
  <si>
    <t>031002001051</t>
  </si>
  <si>
    <t>031002001052</t>
  </si>
  <si>
    <t>031002001053</t>
  </si>
  <si>
    <t>031002001054</t>
  </si>
  <si>
    <t>031002001055</t>
  </si>
  <si>
    <t>工程名称：东莞市生物科技技术产业园项目-5号厂房-抗震支架</t>
  </si>
  <si>
    <t>031002001062</t>
  </si>
  <si>
    <t>031002001063</t>
  </si>
  <si>
    <t>031002001064</t>
  </si>
  <si>
    <t>031002001065</t>
  </si>
  <si>
    <t>031002001066</t>
  </si>
  <si>
    <t>031002001067</t>
  </si>
  <si>
    <t>工程名称：东莞市生物科技技术产业园项目-6号厂房-抗震支架</t>
  </si>
  <si>
    <t>031002001074</t>
  </si>
  <si>
    <t>031002001075</t>
  </si>
  <si>
    <t>031002001076</t>
  </si>
  <si>
    <t>031002001077</t>
  </si>
  <si>
    <t>工程名称：东莞市生物科技技术产业园项目-7号食堂、宿舍楼A塔-抗震支架</t>
  </si>
  <si>
    <t>031002001093</t>
  </si>
  <si>
    <t>031002001094</t>
  </si>
  <si>
    <t>1.名称:宽度300桥架侧向加纵向抗震支架
2.型号:SQD-300</t>
  </si>
  <si>
    <t>031002001095</t>
  </si>
  <si>
    <t>1.名称:宽度400桥架侧向加纵向抗震支架
2.型号:SQD-400</t>
  </si>
  <si>
    <t>031002001096</t>
  </si>
  <si>
    <t>031002001097</t>
  </si>
  <si>
    <t>1.名称:宽度300桥架侧向抗震支架
2.型号:CQD-300</t>
  </si>
  <si>
    <t>031002001098</t>
  </si>
  <si>
    <t>1.名称:宽度400桥架侧向加纵向抗震支架
2.型号:CQD-400</t>
  </si>
  <si>
    <t>031002001099</t>
  </si>
  <si>
    <t>031002001100</t>
  </si>
  <si>
    <t>031002001101</t>
  </si>
  <si>
    <t>031002001102</t>
  </si>
  <si>
    <t>031002001103</t>
  </si>
  <si>
    <t>031002001104</t>
  </si>
  <si>
    <t>031002001105</t>
  </si>
  <si>
    <t>1.名称:单管侧向加纵向抗震支架DN125
2.型号:SXD-125</t>
  </si>
  <si>
    <t>031002001106</t>
  </si>
  <si>
    <t>工程名称：东莞市生物科技技术产业园项目-7号食堂、宿舍楼B塔-抗震支架</t>
  </si>
  <si>
    <t>031002001107</t>
  </si>
  <si>
    <t>031002001108</t>
  </si>
  <si>
    <t>031002001109</t>
  </si>
  <si>
    <t>031002001110</t>
  </si>
  <si>
    <t>031002001111</t>
  </si>
  <si>
    <t>1.名称:2桥架组合侧向抗震支架
2.型号:CQZ-2</t>
  </si>
  <si>
    <t>031002001112</t>
  </si>
  <si>
    <t>1.名称:2桥架组合侧向加纵向抗震支架
2.型号:SQZ-2</t>
  </si>
  <si>
    <t>031002001113</t>
  </si>
  <si>
    <t>031002001114</t>
  </si>
  <si>
    <t>031002001115</t>
  </si>
  <si>
    <t>031002001116</t>
  </si>
  <si>
    <t>031002001117</t>
  </si>
  <si>
    <t>031002001118</t>
  </si>
  <si>
    <t>031002001119</t>
  </si>
  <si>
    <t>工程名称：东莞市生物科技技术产业园项目-9号地下室-抗震支架</t>
  </si>
  <si>
    <t>031002001131</t>
  </si>
  <si>
    <t>031002001132</t>
  </si>
  <si>
    <t>031002001133</t>
  </si>
  <si>
    <t>031002001134</t>
  </si>
  <si>
    <t>1.名称:宽度600桥架侧向加纵向抗震支架
2.型号:SQD-600</t>
  </si>
  <si>
    <t>031002001135</t>
  </si>
  <si>
    <t>1.名称:宽度800桥架侧向加纵向抗震支架
2.型号:SQD-800</t>
  </si>
  <si>
    <t>031002001136</t>
  </si>
  <si>
    <t>031002001137</t>
  </si>
  <si>
    <t>1.名称:3桥架组合侧向加纵向抗震支架
2.型号:SQZ-3</t>
  </si>
  <si>
    <t>031002001138</t>
  </si>
  <si>
    <t>1.名称:4桥架组合侧向加纵向抗震支架
2.型号:SQZ-4</t>
  </si>
  <si>
    <t>弱电智能化抗震支架</t>
  </si>
  <si>
    <t>031002001139</t>
  </si>
  <si>
    <t>1.名称:宽度300桥架侧向抗震支架
2.型号:SQD-300T</t>
  </si>
  <si>
    <t>031002001140</t>
  </si>
  <si>
    <t>1.名称:宽度300桥架双向抗震支架
2.型号:SQD-300TL</t>
  </si>
  <si>
    <t>031002001141</t>
  </si>
  <si>
    <t>1.名称:宽度400桥架侧向抗震支架
2.型号:SQD-400T</t>
  </si>
  <si>
    <t>031002001142</t>
  </si>
  <si>
    <t>1.名称:宽度400桥架双向抗震支架
2.型号:SQD-400TL</t>
  </si>
  <si>
    <t>031002001143</t>
  </si>
  <si>
    <t>1.名称:宽度500桥架侧向抗震支架
2.型号:SQD-500T</t>
  </si>
  <si>
    <t>031002001144</t>
  </si>
  <si>
    <t>1.名称:宽度500桥架双向抗震支架
2.型号:SQD-500TL</t>
  </si>
  <si>
    <t>031002001145</t>
  </si>
  <si>
    <t>1.名称:宽度600桥架侧向抗震支架
2.型号:SQD-600T</t>
  </si>
  <si>
    <t>031002001146</t>
  </si>
  <si>
    <t>1.名称:宽度600桥架双向抗震支架
2.型号:SQD-600TL</t>
  </si>
  <si>
    <t>031002001147</t>
  </si>
  <si>
    <t>031002001148</t>
  </si>
  <si>
    <t>031002001149</t>
  </si>
  <si>
    <t>031002001150</t>
  </si>
  <si>
    <t>031002001151</t>
  </si>
  <si>
    <t>1.名称:单管侧向抗震支架DN200
2.型号:CXD-200</t>
  </si>
  <si>
    <t>031002001152</t>
  </si>
  <si>
    <t>031002001153</t>
  </si>
  <si>
    <t>031002001154</t>
  </si>
  <si>
    <t>031002001155</t>
  </si>
  <si>
    <t>031002001156</t>
  </si>
  <si>
    <t>031002001157</t>
  </si>
  <si>
    <t>1.名称:双管组合侧向抗震支架
2.型号:CZZ-2</t>
  </si>
  <si>
    <t>031002001158</t>
  </si>
  <si>
    <t>1.名称:三管组合侧向抗震支架
2.型号:CZZ-3</t>
  </si>
  <si>
    <t>031002001159</t>
  </si>
  <si>
    <t>1.名称:四管组合侧向抗震支架
2.型号:CZZ-4</t>
  </si>
  <si>
    <t>031002001160</t>
  </si>
  <si>
    <t>1.名称:五管组合侧向抗震支架
2.型号:CZZ-5</t>
  </si>
  <si>
    <t>031002001161</t>
  </si>
  <si>
    <t>1.名称:六管组合侧向抗震支架
2.型号:CZZ-6</t>
  </si>
  <si>
    <t>031002001162</t>
  </si>
  <si>
    <t>1.名称:七管组合侧向抗震支架
2.型号:CZZ-7</t>
  </si>
  <si>
    <t>031002001163</t>
  </si>
  <si>
    <t>1.名称:八管组合侧向抗震支架
2.型号:CZZ-8</t>
  </si>
  <si>
    <t>031002001164</t>
  </si>
  <si>
    <t>1.名称:九管组合侧向抗震支架
2.型号:CZZ-9</t>
  </si>
  <si>
    <t>031002001165</t>
  </si>
  <si>
    <t>1.名称:十管组合侧向抗震支架
2.型号:CZZ-10</t>
  </si>
  <si>
    <t>031002001166</t>
  </si>
  <si>
    <t>1.名称:十一管组合侧向抗震支架
2.型号:CZZ-11</t>
  </si>
  <si>
    <t>031002001167</t>
  </si>
  <si>
    <t>1.名称:十二管组合侧向抗震支架
2.型号:CZZ-12</t>
  </si>
  <si>
    <t>031002001168</t>
  </si>
  <si>
    <t>1.名称:双管组合侧向加纵向抗震支架
2.型号:SZZ-2</t>
  </si>
  <si>
    <t>031002001169</t>
  </si>
  <si>
    <t>1.名称:三管组合侧向加纵向抗震支架
2.型号:SZZ-3</t>
  </si>
  <si>
    <t>031002001170</t>
  </si>
  <si>
    <t>1.名称:四管组合侧向加纵向抗震支架
2.型号:SZZ-4</t>
  </si>
  <si>
    <t>031002001171</t>
  </si>
  <si>
    <t>1.名称:五管组合侧向加纵向抗震支架
2.型号:SZZ-5</t>
  </si>
  <si>
    <t>031002001172</t>
  </si>
  <si>
    <t>1.名称:六管组合侧向加纵向抗震支架
2.型号:SZZ-6</t>
  </si>
  <si>
    <t>031002001173</t>
  </si>
  <si>
    <t>1.名称:七管组合侧向加纵向抗震支架
2.型号:SZZ-7</t>
  </si>
  <si>
    <t>031002001174</t>
  </si>
  <si>
    <t>1.名称:八管组合侧向加纵向抗震支架
2.型号:SZZ-8</t>
  </si>
  <si>
    <t>031002001175</t>
  </si>
  <si>
    <t>1.名称:九管组合侧向加纵向抗震支架
2.型号:SZZ-9</t>
  </si>
  <si>
    <t>031002001176</t>
  </si>
  <si>
    <t>1.名称:十管组合侧向加纵向抗震支架
2.型号:SZZ-10</t>
  </si>
  <si>
    <t>031002001177</t>
  </si>
  <si>
    <t>1.名称:十一管组合侧向加纵向抗震支架
2.型号:SZZ-11</t>
  </si>
  <si>
    <t>暖通抗震支架</t>
  </si>
  <si>
    <t>031002001178</t>
  </si>
  <si>
    <t>1.名称:风管侧向抗震支架
2.型号:KZF-500*400-T</t>
  </si>
  <si>
    <t>031002001179</t>
  </si>
  <si>
    <t>1.名称:风管侧向抗震支架
2.型号:KZF-500*500-T</t>
  </si>
  <si>
    <t>031002001180</t>
  </si>
  <si>
    <t>1.名称:风管侧向抗震支架
2.型号:KZF-500*630-T</t>
  </si>
  <si>
    <t>031002001181</t>
  </si>
  <si>
    <t>1.名称:风管侧向抗震支架
2.型号:KZF-400*1000-T</t>
  </si>
  <si>
    <t>031002001182</t>
  </si>
  <si>
    <t>1.名称:风管侧向抗震支架
2.型号:KZF-600*267-T</t>
  </si>
  <si>
    <t>031002001183</t>
  </si>
  <si>
    <t>1.名称:风管侧向抗震支架
2.型号:KZF-630*500-T</t>
  </si>
  <si>
    <t>031002001184</t>
  </si>
  <si>
    <t>1.名称:风管侧向抗震支架
2.型号:KZF-630*800-T</t>
  </si>
  <si>
    <t>031002001185</t>
  </si>
  <si>
    <t>1.名称:风管侧向抗震支架
2.型号:KZF-700*700-T</t>
  </si>
  <si>
    <t>031002001186</t>
  </si>
  <si>
    <t>1.名称:风管侧向抗震支架
2.型号:KZF-800*400-T</t>
  </si>
  <si>
    <t>031002001187</t>
  </si>
  <si>
    <t>1.名称:风管侧向抗震支架
2.型号:KZF-800*500-T</t>
  </si>
  <si>
    <t>031002001188</t>
  </si>
  <si>
    <t>1.名称:风管侧向抗震支架
2.型号:KZF-800*800-T</t>
  </si>
  <si>
    <t>031002001189</t>
  </si>
  <si>
    <t>1.名称:风管侧向抗震支架
2.型号:KZF-800*1200-T</t>
  </si>
  <si>
    <t>031002001190</t>
  </si>
  <si>
    <t>1.名称:风管侧向抗震支架
2.型号:KZF-1000*500-T</t>
  </si>
  <si>
    <t>031002001191</t>
  </si>
  <si>
    <t>1.名称:风管侧向抗震支架
2.型号:KZF-1000*800-T</t>
  </si>
  <si>
    <t>031002001192</t>
  </si>
  <si>
    <t>1.名称:风管侧向抗震支架
2.型号:KZF-1250*320-T</t>
  </si>
  <si>
    <t>031002001193</t>
  </si>
  <si>
    <t>1.名称:风管侧向抗震支架
2.型号:KZF-1250*500-T</t>
  </si>
  <si>
    <t>031002001194</t>
  </si>
  <si>
    <t>1.名称:风管侧向抗震支架
2.型号:KZF-1250*550-T</t>
  </si>
  <si>
    <t>031002001195</t>
  </si>
  <si>
    <t>1.名称:风管侧向抗震支架
2.型号:KZF-1600*320-T</t>
  </si>
  <si>
    <t>031002001196</t>
  </si>
  <si>
    <t>1.名称:风管侧向抗震支架
2.型号:KZF-1600*500-T</t>
  </si>
  <si>
    <t>031002001197</t>
  </si>
  <si>
    <t>1.名称:风管侧向抗震支架
2.型号:KZF-2000*320-T</t>
  </si>
  <si>
    <t>031002001198</t>
  </si>
  <si>
    <t>1.名称:风管侧向抗震支架
2.型号:KZF-2000*400-T</t>
  </si>
  <si>
    <t>031002001199</t>
  </si>
  <si>
    <t>1.名称:风管侧纵向抗震支架
2.型号:KZF-500*400-TL</t>
  </si>
  <si>
    <t>031002001200</t>
  </si>
  <si>
    <t>1.名称:风管侧纵向抗震支架
2.型号:KZF-500*500-TL</t>
  </si>
  <si>
    <t>031002001201</t>
  </si>
  <si>
    <t>1.名称:风管侧纵向抗震支架
2.型号:KZF-630*1000-TL</t>
  </si>
  <si>
    <t>031002001202</t>
  </si>
  <si>
    <t>1.名称:风管侧纵向抗震支架
2.型号:KZF-800*1250-TL</t>
  </si>
  <si>
    <t>031002001203</t>
  </si>
  <si>
    <t>1.名称:风管侧纵向抗震支架
2.型号:KZF-1000*500-TL</t>
  </si>
  <si>
    <t>031002001204</t>
  </si>
  <si>
    <t>1.名称:风管侧纵向抗震支架
2.型号:KZF-1000*800-TL</t>
  </si>
  <si>
    <t>031002001205</t>
  </si>
  <si>
    <t>1.名称:风管侧纵向抗震支架
2.型号:KZF-1250*320-TL</t>
  </si>
  <si>
    <t>031002001206</t>
  </si>
  <si>
    <t>1.名称:风管侧纵向抗震支架
2.型号:KZF-1250*500-TL</t>
  </si>
  <si>
    <t>031002001207</t>
  </si>
  <si>
    <t>1.名称:风管侧纵向抗震支架
2.型号:KZF-1250*550-TL</t>
  </si>
  <si>
    <t>031002001208</t>
  </si>
  <si>
    <t>1.名称:风管侧纵向抗震支架
2.型号:KZF-1600*320-TL</t>
  </si>
  <si>
    <t>031002001209</t>
  </si>
  <si>
    <t>1.名称:风管侧纵向抗震支架
2.型号:KZF-1600*500-TL</t>
  </si>
  <si>
    <t>031002001210</t>
  </si>
  <si>
    <t>1.名称:风管侧纵向抗震支架
2.型号:KZF-2000*320-TL</t>
  </si>
  <si>
    <t>031002001211</t>
  </si>
  <si>
    <t>1.名称:风管侧纵向抗震支架
2.型号:KZF-2000*400-TL</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</si>
</sst>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2">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1"/>
      <name val="宋体"/>
      <charset val="134"/>
    </font>
    <font>
      <sz val="12"/>
      <name val="宋体"/>
      <charset val="134"/>
    </font>
    <font>
      <b/>
      <sz val="14"/>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3" applyNumberFormat="0" applyFill="0" applyAlignment="0" applyProtection="0">
      <alignment vertical="center"/>
    </xf>
    <xf numFmtId="0" fontId="18" fillId="0" borderId="23" applyNumberFormat="0" applyFill="0" applyAlignment="0" applyProtection="0">
      <alignment vertical="center"/>
    </xf>
    <xf numFmtId="0" fontId="19" fillId="0" borderId="24" applyNumberFormat="0" applyFill="0" applyAlignment="0" applyProtection="0">
      <alignment vertical="center"/>
    </xf>
    <xf numFmtId="0" fontId="19" fillId="0" borderId="0" applyNumberFormat="0" applyFill="0" applyBorder="0" applyAlignment="0" applyProtection="0">
      <alignment vertical="center"/>
    </xf>
    <xf numFmtId="0" fontId="20" fillId="4" borderId="25" applyNumberFormat="0" applyAlignment="0" applyProtection="0">
      <alignment vertical="center"/>
    </xf>
    <xf numFmtId="0" fontId="21" fillId="5" borderId="26" applyNumberFormat="0" applyAlignment="0" applyProtection="0">
      <alignment vertical="center"/>
    </xf>
    <xf numFmtId="0" fontId="22" fillId="5" borderId="25" applyNumberFormat="0" applyAlignment="0" applyProtection="0">
      <alignment vertical="center"/>
    </xf>
    <xf numFmtId="0" fontId="23" fillId="6" borderId="27" applyNumberFormat="0" applyAlignment="0" applyProtection="0">
      <alignment vertical="center"/>
    </xf>
    <xf numFmtId="0" fontId="24" fillId="0" borderId="28" applyNumberFormat="0" applyFill="0" applyAlignment="0" applyProtection="0">
      <alignment vertical="center"/>
    </xf>
    <xf numFmtId="0" fontId="25" fillId="0" borderId="2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9">
    <xf numFmtId="0" fontId="0" fillId="0" borderId="0" xfId="49"/>
    <xf numFmtId="176" fontId="0" fillId="0" borderId="0" xfId="49" applyNumberForma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176" fontId="1" fillId="2" borderId="0" xfId="49" applyNumberFormat="1"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176" fontId="2" fillId="2" borderId="0" xfId="49" applyNumberFormat="1"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2" fillId="2" borderId="2" xfId="49" applyNumberFormat="1"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5" xfId="49" applyNumberFormat="1"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176"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176" fontId="2" fillId="2" borderId="8" xfId="49" applyNumberFormat="1" applyFont="1" applyFill="1" applyBorder="1" applyAlignment="1">
      <alignment horizontal="right"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176" fontId="4" fillId="2" borderId="0" xfId="49" applyNumberFormat="1" applyFont="1" applyFill="1" applyAlignment="1">
      <alignment horizontal="right" vertical="top" wrapText="1"/>
    </xf>
    <xf numFmtId="0" fontId="0" fillId="0" borderId="0" xfId="49" applyFont="1" applyFill="1" applyAlignment="1"/>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10"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6" fillId="2" borderId="11" xfId="49" applyFont="1" applyFill="1" applyBorder="1" applyAlignment="1">
      <alignment horizontal="center" vertical="center" wrapText="1"/>
    </xf>
    <xf numFmtId="177" fontId="6" fillId="2" borderId="5" xfId="49" applyNumberFormat="1" applyFont="1" applyFill="1" applyBorder="1" applyAlignment="1">
      <alignment horizontal="right" vertical="center" wrapText="1"/>
    </xf>
    <xf numFmtId="0" fontId="6" fillId="2" borderId="5" xfId="49" applyFont="1" applyFill="1" applyBorder="1" applyAlignment="1">
      <alignment horizontal="right" vertical="center" wrapText="1"/>
    </xf>
    <xf numFmtId="176" fontId="6" fillId="2" borderId="5" xfId="49" applyNumberFormat="1" applyFont="1" applyFill="1" applyBorder="1" applyAlignment="1">
      <alignment horizontal="right" vertical="center"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12" xfId="0" applyFont="1" applyFill="1" applyBorder="1" applyAlignment="1">
      <alignment horizontal="center" vertical="center" wrapText="1"/>
    </xf>
    <xf numFmtId="0" fontId="7" fillId="0" borderId="12" xfId="0" applyFont="1" applyFill="1" applyBorder="1" applyAlignment="1">
      <alignment vertical="center" wrapText="1"/>
    </xf>
    <xf numFmtId="0" fontId="7" fillId="0" borderId="12" xfId="0" applyFont="1" applyFill="1" applyBorder="1" applyAlignment="1">
      <alignment horizontal="left" vertical="center" wrapText="1"/>
    </xf>
    <xf numFmtId="0" fontId="9" fillId="0" borderId="12" xfId="0" applyFont="1" applyFill="1" applyBorder="1" applyAlignment="1">
      <alignment vertical="center" wrapText="1"/>
    </xf>
    <xf numFmtId="0" fontId="7"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7" fontId="10" fillId="0" borderId="0" xfId="0" applyNumberFormat="1" applyFont="1" applyFill="1" applyAlignment="1">
      <alignment horizontal="center" vertical="center"/>
    </xf>
    <xf numFmtId="0" fontId="9" fillId="0" borderId="12" xfId="0" applyFont="1" applyFill="1" applyBorder="1" applyAlignment="1">
      <alignment horizontal="center" vertical="center"/>
    </xf>
    <xf numFmtId="177" fontId="9" fillId="0" borderId="12"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2" xfId="0" applyFont="1" applyFill="1" applyBorder="1" applyAlignment="1">
      <alignment vertical="center"/>
    </xf>
    <xf numFmtId="178" fontId="7" fillId="0" borderId="12" xfId="0" applyNumberFormat="1" applyFont="1" applyFill="1" applyBorder="1" applyAlignment="1">
      <alignment vertical="center"/>
    </xf>
    <xf numFmtId="0" fontId="4" fillId="0" borderId="12" xfId="0" applyFont="1" applyFill="1" applyBorder="1" applyAlignment="1">
      <alignment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177" fontId="7" fillId="0" borderId="12" xfId="0" applyNumberFormat="1" applyFont="1" applyFill="1" applyBorder="1" applyAlignment="1">
      <alignment vertical="center"/>
    </xf>
    <xf numFmtId="178" fontId="7" fillId="0" borderId="16" xfId="0" applyNumberFormat="1" applyFont="1" applyFill="1" applyBorder="1" applyAlignment="1">
      <alignment horizontal="center" vertical="center"/>
    </xf>
    <xf numFmtId="178" fontId="7" fillId="0" borderId="17" xfId="0" applyNumberFormat="1" applyFont="1" applyFill="1" applyBorder="1" applyAlignment="1">
      <alignment horizontal="center" vertical="center"/>
    </xf>
    <xf numFmtId="178" fontId="7" fillId="0" borderId="18" xfId="0" applyNumberFormat="1" applyFont="1" applyFill="1" applyBorder="1" applyAlignment="1">
      <alignment horizontal="center" vertical="center"/>
    </xf>
    <xf numFmtId="0" fontId="9" fillId="0" borderId="19" xfId="0" applyFont="1" applyFill="1" applyBorder="1" applyAlignment="1">
      <alignment horizontal="center" vertical="center"/>
    </xf>
    <xf numFmtId="0" fontId="9" fillId="0" borderId="20" xfId="0" applyFont="1" applyFill="1" applyBorder="1" applyAlignment="1">
      <alignment horizontal="center" vertical="center"/>
    </xf>
    <xf numFmtId="0" fontId="9" fillId="0" borderId="21" xfId="0" applyFont="1" applyFill="1" applyBorder="1" applyAlignment="1">
      <alignment horizontal="center" vertical="center"/>
    </xf>
    <xf numFmtId="179" fontId="6" fillId="0" borderId="16" xfId="0" applyNumberFormat="1" applyFont="1" applyFill="1" applyBorder="1" applyAlignment="1">
      <alignment horizontal="center" vertical="center"/>
    </xf>
    <xf numFmtId="179" fontId="6" fillId="0" borderId="17" xfId="0" applyNumberFormat="1" applyFont="1" applyFill="1" applyBorder="1" applyAlignment="1">
      <alignment horizontal="center" vertical="center"/>
    </xf>
    <xf numFmtId="179" fontId="6" fillId="0" borderId="18"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tabSelected="1" view="pageBreakPreview" zoomScale="175" zoomScaleNormal="100" workbookViewId="0">
      <selection activeCell="D3" sqref="D3"/>
    </sheetView>
  </sheetViews>
  <sheetFormatPr defaultColWidth="10.6666666666667" defaultRowHeight="14.25" outlineLevelRow="4" outlineLevelCol="7"/>
  <cols>
    <col min="1" max="1" width="8.14444444444444" style="45" customWidth="1"/>
    <col min="2" max="2" width="22.6777777777778" style="45" customWidth="1"/>
    <col min="3" max="3" width="33.7777777777778" style="45" customWidth="1"/>
    <col min="4" max="4" width="24.4666666666667" style="45" customWidth="1"/>
    <col min="5" max="6" width="28.1555555555556" style="45" customWidth="1"/>
    <col min="7" max="7" width="24.6" style="45" customWidth="1"/>
    <col min="8" max="16384" width="10.6666666666667" style="45"/>
  </cols>
  <sheetData>
    <row r="1" s="45" customFormat="1" ht="54" customHeight="1" spans="1:8">
      <c r="A1" s="46" t="s">
        <v>0</v>
      </c>
      <c r="B1" s="47"/>
      <c r="C1" s="47"/>
      <c r="D1" s="48"/>
      <c r="E1" s="47"/>
      <c r="F1" s="47"/>
      <c r="G1" s="47"/>
    </row>
    <row r="2" s="45" customFormat="1" ht="52" customHeight="1" spans="1:8">
      <c r="A2" s="49" t="s">
        <v>1</v>
      </c>
      <c r="B2" s="49" t="s">
        <v>2</v>
      </c>
      <c r="C2" s="49" t="s">
        <v>3</v>
      </c>
      <c r="D2" s="50" t="s">
        <v>4</v>
      </c>
      <c r="E2" s="51" t="s">
        <v>5</v>
      </c>
      <c r="F2" s="51" t="s">
        <v>6</v>
      </c>
      <c r="G2" s="49" t="s">
        <v>7</v>
      </c>
    </row>
    <row r="3" s="45" customFormat="1" ht="52" customHeight="1" spans="1:8">
      <c r="A3" s="52">
        <v>1</v>
      </c>
      <c r="B3" s="53" t="s">
        <v>8</v>
      </c>
      <c r="C3" s="54">
        <v>920526.7673</v>
      </c>
      <c r="D3" s="54">
        <f>C3*(1-40%)</f>
        <v>552316.06038</v>
      </c>
      <c r="E3" s="54"/>
      <c r="F3" s="54"/>
      <c r="G3" s="55"/>
      <c r="H3" s="29"/>
    </row>
    <row r="4" s="45" customFormat="1" ht="52" customHeight="1" spans="1:8">
      <c r="A4" s="56" t="s">
        <v>9</v>
      </c>
      <c r="B4" s="57"/>
      <c r="C4" s="58"/>
      <c r="D4" s="59" t="s">
        <v>10</v>
      </c>
      <c r="E4" s="60">
        <f>F3</f>
        <v>0</v>
      </c>
      <c r="F4" s="61"/>
      <c r="G4" s="62"/>
    </row>
    <row r="5" s="45" customFormat="1" ht="52" customHeight="1" spans="1:8">
      <c r="A5" s="63"/>
      <c r="B5" s="64"/>
      <c r="C5" s="65"/>
      <c r="D5" s="59" t="s">
        <v>11</v>
      </c>
      <c r="E5" s="66" t="str">
        <f>IF(E4&lt;0,"负","")&amp;IF(TRUNC(E4)=E4,TEXT(IF(E4&lt;0,-E4,E4),"[DBNum2]")&amp;"元整",IF(TRUNC(E4*10)=E4*10,TEXT(TRUNC(IF(E4&lt;0,-E4,E4)),"[DBNum2]")&amp;"元"&amp;TEXT(RIGHT(E4),"[DBNum2]")&amp;"角整",TEXT(TRUNC(E4),"[DBNum2]")&amp;"元"&amp;IF(ISNUMBER(FIND(".0",E4)),"零",TEXT(LEFT(RIGHT(E4,2)),"[DBNum2]")&amp;"角")&amp;TEXT(RIGHT(E4),"[DBNum2]")&amp;"分"))</f>
        <v>零元整</v>
      </c>
      <c r="F5" s="67"/>
      <c r="G5" s="68"/>
    </row>
  </sheetData>
  <mergeCells count="4">
    <mergeCell ref="A1:G1"/>
    <mergeCell ref="E4:G4"/>
    <mergeCell ref="E5:G5"/>
    <mergeCell ref="A4:C5"/>
  </mergeCells>
  <pageMargins left="0.75" right="0.75" top="1" bottom="1" header="0.5" footer="0.5"/>
  <pageSetup paperSize="9" scale="6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C7" sqref="C7"/>
    </sheetView>
  </sheetViews>
  <sheetFormatPr defaultColWidth="13.0333333333333" defaultRowHeight="33" customHeight="1"/>
  <cols>
    <col min="1" max="1" width="142.222222222222" style="40" customWidth="1"/>
    <col min="2" max="32" width="13.3444444444444" style="39"/>
    <col min="33" max="16384" width="13.0333333333333" style="39"/>
  </cols>
  <sheetData>
    <row r="1" s="39" customFormat="1" ht="43" customHeight="1" spans="1:10">
      <c r="A1" s="41" t="s">
        <v>12</v>
      </c>
    </row>
    <row r="2" s="39" customFormat="1" ht="90" customHeight="1" spans="1:10">
      <c r="A2" s="42" t="s">
        <v>13</v>
      </c>
    </row>
    <row r="3" s="39" customFormat="1" ht="84" customHeight="1" spans="1:10">
      <c r="A3" s="43" t="s">
        <v>14</v>
      </c>
    </row>
    <row r="4" s="39" customFormat="1" ht="54" customHeight="1" spans="1:10">
      <c r="A4" s="42" t="s">
        <v>15</v>
      </c>
    </row>
    <row r="5" s="39" customFormat="1" ht="37" customHeight="1" spans="1:10">
      <c r="A5" s="42" t="s">
        <v>16</v>
      </c>
    </row>
    <row r="6" s="39" customFormat="1" ht="53" customHeight="1" spans="1:10">
      <c r="A6" s="42" t="s">
        <v>17</v>
      </c>
    </row>
    <row r="7" s="39" customFormat="1" ht="54" customHeight="1" spans="1:10">
      <c r="A7" s="42" t="s">
        <v>18</v>
      </c>
    </row>
    <row r="8" s="39" customFormat="1" ht="48" customHeight="1" spans="1:10">
      <c r="A8" s="42" t="s">
        <v>19</v>
      </c>
    </row>
    <row r="9" s="39" customFormat="1" ht="34" customHeight="1" spans="1:10">
      <c r="A9" s="42" t="s">
        <v>20</v>
      </c>
    </row>
    <row r="10" s="39" customFormat="1" ht="34" customHeight="1" spans="1:10">
      <c r="A10" s="42" t="s">
        <v>21</v>
      </c>
    </row>
    <row r="11" s="39" customFormat="1" customHeight="1" spans="1:10">
      <c r="A11" s="44"/>
      <c r="B11" s="42"/>
      <c r="C11" s="42"/>
      <c r="D11" s="42"/>
      <c r="E11" s="42"/>
      <c r="F11" s="42"/>
      <c r="G11" s="42"/>
      <c r="H11" s="42"/>
      <c r="I11" s="42"/>
      <c r="J11" s="42"/>
    </row>
    <row r="12" s="39" customFormat="1" customHeight="1" spans="1:10">
      <c r="A12" s="40"/>
    </row>
    <row r="13" s="39"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showGridLines="0" showZeros="0" view="pageBreakPreview" zoomScale="145" zoomScaleNormal="100" workbookViewId="0">
      <selection activeCell="C5" sqref="C5"/>
    </sheetView>
  </sheetViews>
  <sheetFormatPr defaultColWidth="9" defaultRowHeight="11.25" outlineLevelCol="3"/>
  <cols>
    <col min="1" max="1" width="12.3333333333333" style="29" customWidth="1"/>
    <col min="2" max="2" width="50.4333333333333" style="29" customWidth="1"/>
    <col min="3" max="3" width="19.8333333333333" style="29" customWidth="1"/>
    <col min="4" max="4" width="15.6666666666667" style="29" customWidth="1"/>
    <col min="5" max="16384" width="9" style="29"/>
  </cols>
  <sheetData>
    <row r="1" ht="39.75" customHeight="1" spans="1:4">
      <c r="A1" s="2" t="s">
        <v>22</v>
      </c>
      <c r="B1" s="2"/>
      <c r="C1" s="2"/>
      <c r="D1" s="2"/>
    </row>
    <row r="2" ht="22.5" customHeight="1" spans="1:4">
      <c r="A2" s="5" t="s">
        <v>23</v>
      </c>
      <c r="B2" s="5"/>
      <c r="C2" s="5"/>
      <c r="D2" s="5"/>
    </row>
    <row r="3" ht="18" customHeight="1" spans="1:4">
      <c r="A3" s="30" t="s">
        <v>1</v>
      </c>
      <c r="B3" s="31" t="s">
        <v>24</v>
      </c>
      <c r="C3" s="31" t="s">
        <v>25</v>
      </c>
      <c r="D3" s="32" t="s">
        <v>7</v>
      </c>
    </row>
    <row r="4" ht="22.5" customHeight="1" spans="1:4">
      <c r="A4" s="33"/>
      <c r="B4" s="34"/>
      <c r="C4" s="34"/>
      <c r="D4" s="35"/>
    </row>
    <row r="5" ht="20" customHeight="1" spans="1:4">
      <c r="A5" s="33">
        <v>1</v>
      </c>
      <c r="B5" s="34" t="s">
        <v>26</v>
      </c>
      <c r="C5" s="36">
        <f>'1号楼'!H17</f>
        <v>0</v>
      </c>
      <c r="D5" s="37"/>
    </row>
    <row r="6" ht="20" customHeight="1" spans="1:4">
      <c r="A6" s="33">
        <v>2</v>
      </c>
      <c r="B6" s="34" t="s">
        <v>27</v>
      </c>
      <c r="C6" s="36">
        <f>'2号楼'!H17</f>
        <v>0</v>
      </c>
      <c r="D6" s="37"/>
    </row>
    <row r="7" ht="20" customHeight="1" spans="1:4">
      <c r="A7" s="33">
        <v>3</v>
      </c>
      <c r="B7" s="34" t="s">
        <v>28</v>
      </c>
      <c r="C7" s="36">
        <f>'3号楼'!H11</f>
        <v>0</v>
      </c>
      <c r="D7" s="37"/>
    </row>
    <row r="8" ht="20" customHeight="1" spans="1:4">
      <c r="A8" s="33">
        <v>4</v>
      </c>
      <c r="B8" s="34" t="s">
        <v>29</v>
      </c>
      <c r="C8" s="36">
        <f>'4号楼'!H12</f>
        <v>0</v>
      </c>
      <c r="D8" s="37"/>
    </row>
    <row r="9" ht="20" customHeight="1" spans="1:4">
      <c r="A9" s="33">
        <v>5</v>
      </c>
      <c r="B9" s="34" t="s">
        <v>30</v>
      </c>
      <c r="C9" s="36">
        <f>'5号楼'!H12</f>
        <v>0</v>
      </c>
      <c r="D9" s="37"/>
    </row>
    <row r="10" ht="20" customHeight="1" spans="1:4">
      <c r="A10" s="33">
        <v>6</v>
      </c>
      <c r="B10" s="34" t="s">
        <v>31</v>
      </c>
      <c r="C10" s="36">
        <f>'6号楼'!H10</f>
        <v>0</v>
      </c>
      <c r="D10" s="37"/>
    </row>
    <row r="11" ht="20" customHeight="1" spans="1:4">
      <c r="A11" s="33">
        <v>7</v>
      </c>
      <c r="B11" s="34" t="s">
        <v>32</v>
      </c>
      <c r="C11" s="36">
        <f>'7A号楼'!H21</f>
        <v>0</v>
      </c>
      <c r="D11" s="37"/>
    </row>
    <row r="12" ht="20" customHeight="1" spans="1:4">
      <c r="A12" s="33">
        <v>8</v>
      </c>
      <c r="B12" s="34" t="s">
        <v>33</v>
      </c>
      <c r="C12" s="36">
        <f>'7B号楼'!H20</f>
        <v>0</v>
      </c>
      <c r="D12" s="37"/>
    </row>
    <row r="13" ht="20" customHeight="1" spans="1:4">
      <c r="A13" s="33">
        <v>9</v>
      </c>
      <c r="B13" s="34" t="s">
        <v>34</v>
      </c>
      <c r="C13" s="36">
        <f>'9号地下室'!H90</f>
        <v>0</v>
      </c>
      <c r="D13" s="37"/>
    </row>
    <row r="14" ht="20" customHeight="1" spans="1:4">
      <c r="A14" s="33">
        <v>10</v>
      </c>
      <c r="B14" s="34" t="s">
        <v>35</v>
      </c>
      <c r="C14" s="38">
        <f>SUM(C5:C13)</f>
        <v>0</v>
      </c>
      <c r="D14" s="37"/>
    </row>
    <row r="15" ht="20" customHeight="1" spans="1:4">
      <c r="A15" s="33">
        <v>11</v>
      </c>
      <c r="B15" s="34" t="s">
        <v>36</v>
      </c>
      <c r="C15" s="38">
        <f>C14*0.09</f>
        <v>0</v>
      </c>
      <c r="D15" s="37"/>
    </row>
    <row r="16" ht="20" customHeight="1" spans="1:4">
      <c r="A16" s="33">
        <v>12</v>
      </c>
      <c r="B16" s="34" t="s">
        <v>37</v>
      </c>
      <c r="C16" s="38">
        <f>SUM(C14:C15)</f>
        <v>0</v>
      </c>
      <c r="D16" s="37"/>
    </row>
    <row r="17" ht="18" customHeight="1" spans="1:4">
      <c r="A17" s="12"/>
      <c r="B17" s="16"/>
      <c r="C17" s="17"/>
      <c r="D17" s="17"/>
    </row>
    <row r="18" ht="18" customHeight="1" spans="1:4">
      <c r="A18" s="12"/>
      <c r="B18" s="16"/>
      <c r="C18" s="17"/>
      <c r="D18" s="17"/>
    </row>
    <row r="19" ht="18" customHeight="1" spans="1:4">
      <c r="A19" s="12"/>
      <c r="B19" s="16"/>
      <c r="C19" s="17"/>
      <c r="D19" s="17"/>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showGridLines="0" view="pageBreakPreview" zoomScale="145" zoomScaleNormal="100" workbookViewId="0">
      <selection activeCell="M14" sqref="M14"/>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s>
  <sheetData>
    <row r="1" ht="39.75" customHeight="1" spans="1:9">
      <c r="A1" s="2" t="s">
        <v>38</v>
      </c>
      <c r="B1" s="2"/>
      <c r="C1" s="2"/>
      <c r="D1" s="2"/>
      <c r="E1" s="2"/>
      <c r="F1" s="2"/>
      <c r="G1" s="3"/>
      <c r="H1" s="4"/>
      <c r="I1" s="3"/>
    </row>
    <row r="2" ht="28.5" customHeight="1" spans="1:9">
      <c r="A2" s="5" t="s">
        <v>39</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18" customHeight="1" spans="1:9">
      <c r="A5" s="12"/>
      <c r="B5" s="16"/>
      <c r="C5" s="16" t="s">
        <v>47</v>
      </c>
      <c r="D5" s="16"/>
      <c r="E5" s="16"/>
      <c r="F5" s="17"/>
      <c r="G5" s="17"/>
      <c r="H5" s="18"/>
      <c r="I5" s="19"/>
    </row>
    <row r="6" ht="41.25" customHeight="1" spans="1:9">
      <c r="A6" s="12">
        <v>1</v>
      </c>
      <c r="B6" s="16" t="s">
        <v>48</v>
      </c>
      <c r="C6" s="16" t="s">
        <v>49</v>
      </c>
      <c r="D6" s="16" t="s">
        <v>50</v>
      </c>
      <c r="E6" s="13" t="s">
        <v>51</v>
      </c>
      <c r="F6" s="17">
        <v>2</v>
      </c>
      <c r="G6" s="17"/>
      <c r="H6" s="18"/>
      <c r="I6" s="19"/>
    </row>
    <row r="7" ht="41.25" customHeight="1" spans="1:9">
      <c r="A7" s="12">
        <v>2</v>
      </c>
      <c r="B7" s="16" t="s">
        <v>52</v>
      </c>
      <c r="C7" s="16" t="s">
        <v>49</v>
      </c>
      <c r="D7" s="16" t="s">
        <v>53</v>
      </c>
      <c r="E7" s="13" t="s">
        <v>51</v>
      </c>
      <c r="F7" s="17">
        <v>3</v>
      </c>
      <c r="G7" s="17"/>
      <c r="H7" s="18"/>
      <c r="I7" s="19"/>
    </row>
    <row r="8" ht="28.5" customHeight="1" spans="1:9">
      <c r="A8" s="12"/>
      <c r="B8" s="16"/>
      <c r="C8" s="16" t="s">
        <v>54</v>
      </c>
      <c r="D8" s="16"/>
      <c r="E8" s="16"/>
      <c r="F8" s="17"/>
      <c r="G8" s="17"/>
      <c r="H8" s="18"/>
      <c r="I8" s="19"/>
    </row>
    <row r="9" ht="41.25" customHeight="1" spans="1:9">
      <c r="A9" s="12">
        <v>3</v>
      </c>
      <c r="B9" s="16" t="s">
        <v>55</v>
      </c>
      <c r="C9" s="16" t="s">
        <v>49</v>
      </c>
      <c r="D9" s="16" t="s">
        <v>56</v>
      </c>
      <c r="E9" s="13" t="s">
        <v>51</v>
      </c>
      <c r="F9" s="17">
        <v>8</v>
      </c>
      <c r="G9" s="17"/>
      <c r="H9" s="18"/>
      <c r="I9" s="19"/>
    </row>
    <row r="10" ht="41.25" customHeight="1" spans="1:9">
      <c r="A10" s="12">
        <v>4</v>
      </c>
      <c r="B10" s="16" t="s">
        <v>57</v>
      </c>
      <c r="C10" s="16" t="s">
        <v>49</v>
      </c>
      <c r="D10" s="16" t="s">
        <v>58</v>
      </c>
      <c r="E10" s="13" t="s">
        <v>51</v>
      </c>
      <c r="F10" s="17">
        <v>32</v>
      </c>
      <c r="G10" s="17"/>
      <c r="H10" s="18"/>
      <c r="I10" s="19"/>
    </row>
    <row r="11" ht="41.25" customHeight="1" spans="1:9">
      <c r="A11" s="12">
        <v>5</v>
      </c>
      <c r="B11" s="16" t="s">
        <v>59</v>
      </c>
      <c r="C11" s="16" t="s">
        <v>49</v>
      </c>
      <c r="D11" s="16" t="s">
        <v>60</v>
      </c>
      <c r="E11" s="13" t="s">
        <v>51</v>
      </c>
      <c r="F11" s="17">
        <v>14</v>
      </c>
      <c r="G11" s="17"/>
      <c r="H11" s="18"/>
      <c r="I11" s="19"/>
    </row>
    <row r="12" ht="41.25" customHeight="1" spans="1:9">
      <c r="A12" s="12">
        <v>6</v>
      </c>
      <c r="B12" s="16" t="s">
        <v>61</v>
      </c>
      <c r="C12" s="16" t="s">
        <v>49</v>
      </c>
      <c r="D12" s="16" t="s">
        <v>62</v>
      </c>
      <c r="E12" s="13" t="s">
        <v>51</v>
      </c>
      <c r="F12" s="17">
        <v>28</v>
      </c>
      <c r="G12" s="17"/>
      <c r="H12" s="18"/>
      <c r="I12" s="19"/>
    </row>
    <row r="13" ht="41.25" customHeight="1" spans="1:9">
      <c r="A13" s="12">
        <v>7</v>
      </c>
      <c r="B13" s="16" t="s">
        <v>63</v>
      </c>
      <c r="C13" s="16" t="s">
        <v>49</v>
      </c>
      <c r="D13" s="16" t="s">
        <v>64</v>
      </c>
      <c r="E13" s="13" t="s">
        <v>51</v>
      </c>
      <c r="F13" s="17">
        <v>2</v>
      </c>
      <c r="G13" s="17"/>
      <c r="H13" s="18"/>
      <c r="I13" s="19"/>
    </row>
    <row r="14" ht="41.25" customHeight="1" spans="1:9">
      <c r="A14" s="12">
        <v>8</v>
      </c>
      <c r="B14" s="16" t="s">
        <v>65</v>
      </c>
      <c r="C14" s="16" t="s">
        <v>49</v>
      </c>
      <c r="D14" s="16" t="s">
        <v>66</v>
      </c>
      <c r="E14" s="13" t="s">
        <v>51</v>
      </c>
      <c r="F14" s="17">
        <v>2</v>
      </c>
      <c r="G14" s="17"/>
      <c r="H14" s="18"/>
      <c r="I14" s="19"/>
    </row>
    <row r="15" ht="41.25" customHeight="1" spans="1:9">
      <c r="A15" s="12">
        <v>9</v>
      </c>
      <c r="B15" s="16" t="s">
        <v>67</v>
      </c>
      <c r="C15" s="16" t="s">
        <v>49</v>
      </c>
      <c r="D15" s="16" t="s">
        <v>68</v>
      </c>
      <c r="E15" s="13" t="s">
        <v>51</v>
      </c>
      <c r="F15" s="17">
        <v>27</v>
      </c>
      <c r="G15" s="17"/>
      <c r="H15" s="18"/>
      <c r="I15" s="19"/>
    </row>
    <row r="16" ht="41.25" customHeight="1" spans="1:9">
      <c r="A16" s="12">
        <v>10</v>
      </c>
      <c r="B16" s="16" t="s">
        <v>69</v>
      </c>
      <c r="C16" s="16" t="s">
        <v>49</v>
      </c>
      <c r="D16" s="16" t="s">
        <v>70</v>
      </c>
      <c r="E16" s="13" t="s">
        <v>51</v>
      </c>
      <c r="F16" s="17">
        <v>28</v>
      </c>
      <c r="G16" s="17"/>
      <c r="H16" s="18"/>
      <c r="I16" s="19"/>
    </row>
    <row r="17" ht="28.5" customHeight="1" spans="1:9">
      <c r="A17" s="20" t="s">
        <v>71</v>
      </c>
      <c r="B17" s="21"/>
      <c r="C17" s="22"/>
      <c r="D17" s="22"/>
      <c r="E17" s="22"/>
      <c r="F17" s="22"/>
      <c r="G17" s="22"/>
      <c r="H17" s="23"/>
      <c r="I17" s="24"/>
    </row>
    <row r="18" ht="17.25" customHeight="1" spans="1:9">
      <c r="A18" s="25"/>
      <c r="B18" s="25"/>
      <c r="C18" s="25"/>
      <c r="D18" s="25"/>
      <c r="E18" s="26"/>
      <c r="F18" s="26"/>
      <c r="G18" s="27"/>
      <c r="H18" s="28"/>
      <c r="I18" s="27"/>
    </row>
  </sheetData>
  <mergeCells count="15">
    <mergeCell ref="A1:I1"/>
    <mergeCell ref="A2:D2"/>
    <mergeCell ref="E2:F2"/>
    <mergeCell ref="G2:I2"/>
    <mergeCell ref="G3:I3"/>
    <mergeCell ref="A17:G17"/>
    <mergeCell ref="A18:D18"/>
    <mergeCell ref="E18:F18"/>
    <mergeCell ref="G18:I18"/>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showGridLines="0" view="pageBreakPreview" zoomScale="130" zoomScaleNormal="100" workbookViewId="0">
      <selection activeCell="O8" sqref="O8"/>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s>
  <sheetData>
    <row r="1" ht="39.75" customHeight="1" spans="1:9">
      <c r="A1" s="2" t="s">
        <v>38</v>
      </c>
      <c r="B1" s="2"/>
      <c r="C1" s="2"/>
      <c r="D1" s="2"/>
      <c r="E1" s="2"/>
      <c r="F1" s="2"/>
      <c r="G1" s="3"/>
      <c r="H1" s="4"/>
      <c r="I1" s="3"/>
    </row>
    <row r="2" ht="28.5" customHeight="1" spans="1:9">
      <c r="A2" s="5" t="s">
        <v>72</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28.5" customHeight="1" spans="1:9">
      <c r="A5" s="12"/>
      <c r="B5" s="16"/>
      <c r="C5" s="16" t="s">
        <v>54</v>
      </c>
      <c r="D5" s="16"/>
      <c r="E5" s="16"/>
      <c r="F5" s="17"/>
      <c r="G5" s="17"/>
      <c r="H5" s="18"/>
      <c r="I5" s="19"/>
    </row>
    <row r="6" ht="41.25" customHeight="1" spans="1:9">
      <c r="A6" s="12">
        <v>1</v>
      </c>
      <c r="B6" s="16" t="s">
        <v>73</v>
      </c>
      <c r="C6" s="16" t="s">
        <v>49</v>
      </c>
      <c r="D6" s="16" t="s">
        <v>56</v>
      </c>
      <c r="E6" s="13" t="s">
        <v>51</v>
      </c>
      <c r="F6" s="17">
        <v>4</v>
      </c>
      <c r="G6" s="17"/>
      <c r="H6" s="18"/>
      <c r="I6" s="19"/>
    </row>
    <row r="7" ht="41.25" customHeight="1" spans="1:9">
      <c r="A7" s="12">
        <v>2</v>
      </c>
      <c r="B7" s="16" t="s">
        <v>74</v>
      </c>
      <c r="C7" s="16" t="s">
        <v>49</v>
      </c>
      <c r="D7" s="16" t="s">
        <v>58</v>
      </c>
      <c r="E7" s="13" t="s">
        <v>51</v>
      </c>
      <c r="F7" s="17">
        <v>4</v>
      </c>
      <c r="G7" s="17"/>
      <c r="H7" s="18"/>
      <c r="I7" s="19"/>
    </row>
    <row r="8" ht="41.25" customHeight="1" spans="1:9">
      <c r="A8" s="12">
        <v>3</v>
      </c>
      <c r="B8" s="16" t="s">
        <v>75</v>
      </c>
      <c r="C8" s="16" t="s">
        <v>49</v>
      </c>
      <c r="D8" s="16" t="s">
        <v>60</v>
      </c>
      <c r="E8" s="13" t="s">
        <v>51</v>
      </c>
      <c r="F8" s="17">
        <v>11</v>
      </c>
      <c r="G8" s="17"/>
      <c r="H8" s="18"/>
      <c r="I8" s="19"/>
    </row>
    <row r="9" ht="41.25" customHeight="1" spans="1:9">
      <c r="A9" s="12">
        <v>4</v>
      </c>
      <c r="B9" s="16" t="s">
        <v>76</v>
      </c>
      <c r="C9" s="16" t="s">
        <v>49</v>
      </c>
      <c r="D9" s="16" t="s">
        <v>62</v>
      </c>
      <c r="E9" s="13" t="s">
        <v>51</v>
      </c>
      <c r="F9" s="17">
        <v>19</v>
      </c>
      <c r="G9" s="17"/>
      <c r="H9" s="18"/>
      <c r="I9" s="19"/>
    </row>
    <row r="10" ht="41.25" customHeight="1" spans="1:9">
      <c r="A10" s="12">
        <v>5</v>
      </c>
      <c r="B10" s="16" t="s">
        <v>77</v>
      </c>
      <c r="C10" s="16" t="s">
        <v>49</v>
      </c>
      <c r="D10" s="16" t="s">
        <v>64</v>
      </c>
      <c r="E10" s="13" t="s">
        <v>51</v>
      </c>
      <c r="F10" s="17">
        <v>6</v>
      </c>
      <c r="G10" s="17"/>
      <c r="H10" s="18"/>
      <c r="I10" s="19"/>
    </row>
    <row r="11" ht="41.25" customHeight="1" spans="1:9">
      <c r="A11" s="12">
        <v>6</v>
      </c>
      <c r="B11" s="16" t="s">
        <v>78</v>
      </c>
      <c r="C11" s="16" t="s">
        <v>49</v>
      </c>
      <c r="D11" s="16" t="s">
        <v>66</v>
      </c>
      <c r="E11" s="13" t="s">
        <v>51</v>
      </c>
      <c r="F11" s="17">
        <v>5</v>
      </c>
      <c r="G11" s="17"/>
      <c r="H11" s="18"/>
      <c r="I11" s="19"/>
    </row>
    <row r="12" ht="41.25" customHeight="1" spans="1:9">
      <c r="A12" s="12">
        <v>7</v>
      </c>
      <c r="B12" s="16" t="s">
        <v>79</v>
      </c>
      <c r="C12" s="16" t="s">
        <v>49</v>
      </c>
      <c r="D12" s="16" t="s">
        <v>68</v>
      </c>
      <c r="E12" s="13" t="s">
        <v>51</v>
      </c>
      <c r="F12" s="17">
        <v>8</v>
      </c>
      <c r="G12" s="17"/>
      <c r="H12" s="18"/>
      <c r="I12" s="19"/>
    </row>
    <row r="13" ht="41.25" customHeight="1" spans="1:9">
      <c r="A13" s="12">
        <v>8</v>
      </c>
      <c r="B13" s="16" t="s">
        <v>80</v>
      </c>
      <c r="C13" s="16" t="s">
        <v>49</v>
      </c>
      <c r="D13" s="16" t="s">
        <v>70</v>
      </c>
      <c r="E13" s="13" t="s">
        <v>51</v>
      </c>
      <c r="F13" s="17">
        <v>20</v>
      </c>
      <c r="G13" s="17"/>
      <c r="H13" s="18"/>
      <c r="I13" s="19"/>
    </row>
    <row r="14" ht="41.25" customHeight="1" spans="1:9">
      <c r="A14" s="12">
        <v>9</v>
      </c>
      <c r="B14" s="16" t="s">
        <v>81</v>
      </c>
      <c r="C14" s="16" t="s">
        <v>49</v>
      </c>
      <c r="D14" s="16" t="s">
        <v>82</v>
      </c>
      <c r="E14" s="13" t="s">
        <v>51</v>
      </c>
      <c r="F14" s="17">
        <v>2</v>
      </c>
      <c r="G14" s="17"/>
      <c r="H14" s="18"/>
      <c r="I14" s="19"/>
    </row>
    <row r="15" ht="41.25" customHeight="1" spans="1:9">
      <c r="A15" s="12">
        <v>10</v>
      </c>
      <c r="B15" s="16" t="s">
        <v>83</v>
      </c>
      <c r="C15" s="16" t="s">
        <v>49</v>
      </c>
      <c r="D15" s="16" t="s">
        <v>84</v>
      </c>
      <c r="E15" s="13" t="s">
        <v>51</v>
      </c>
      <c r="F15" s="17">
        <v>1</v>
      </c>
      <c r="G15" s="17"/>
      <c r="H15" s="18"/>
      <c r="I15" s="19"/>
    </row>
    <row r="16" ht="41.25" customHeight="1" spans="1:9">
      <c r="A16" s="12">
        <v>11</v>
      </c>
      <c r="B16" s="16" t="s">
        <v>85</v>
      </c>
      <c r="C16" s="16" t="s">
        <v>49</v>
      </c>
      <c r="D16" s="16" t="s">
        <v>86</v>
      </c>
      <c r="E16" s="13" t="s">
        <v>51</v>
      </c>
      <c r="F16" s="17">
        <v>1</v>
      </c>
      <c r="G16" s="17"/>
      <c r="H16" s="18"/>
      <c r="I16" s="19"/>
    </row>
    <row r="17" ht="28.5" customHeight="1" spans="1:9">
      <c r="A17" s="20" t="s">
        <v>71</v>
      </c>
      <c r="B17" s="21"/>
      <c r="C17" s="22"/>
      <c r="D17" s="22"/>
      <c r="E17" s="22"/>
      <c r="F17" s="22"/>
      <c r="G17" s="22"/>
      <c r="H17" s="23"/>
      <c r="I17" s="24"/>
    </row>
    <row r="18" ht="17.25" customHeight="1" spans="1:9">
      <c r="A18" s="25"/>
      <c r="B18" s="25"/>
      <c r="C18" s="25"/>
      <c r="D18" s="25"/>
      <c r="E18" s="26"/>
      <c r="F18" s="26"/>
      <c r="G18" s="27"/>
      <c r="H18" s="28"/>
      <c r="I18" s="27"/>
    </row>
  </sheetData>
  <mergeCells count="15">
    <mergeCell ref="A1:I1"/>
    <mergeCell ref="A2:D2"/>
    <mergeCell ref="E2:F2"/>
    <mergeCell ref="G2:I2"/>
    <mergeCell ref="G3:I3"/>
    <mergeCell ref="A17:G17"/>
    <mergeCell ref="A18:D18"/>
    <mergeCell ref="E18:F18"/>
    <mergeCell ref="G18:I18"/>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showGridLines="0" view="pageBreakPreview" zoomScaleNormal="100" workbookViewId="0">
      <selection activeCell="N14" sqref="N14"/>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s>
  <sheetData>
    <row r="1" ht="39.75" customHeight="1" spans="1:9">
      <c r="A1" s="2" t="s">
        <v>38</v>
      </c>
      <c r="B1" s="2"/>
      <c r="C1" s="2"/>
      <c r="D1" s="2"/>
      <c r="E1" s="2"/>
      <c r="F1" s="2"/>
      <c r="G1" s="3"/>
      <c r="H1" s="4"/>
      <c r="I1" s="3"/>
    </row>
    <row r="2" ht="28.5" customHeight="1" spans="1:9">
      <c r="A2" s="5" t="s">
        <v>87</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28.5" customHeight="1" spans="1:9">
      <c r="A5" s="12"/>
      <c r="B5" s="16"/>
      <c r="C5" s="16" t="s">
        <v>54</v>
      </c>
      <c r="D5" s="16"/>
      <c r="E5" s="16"/>
      <c r="F5" s="17"/>
      <c r="G5" s="17"/>
      <c r="H5" s="18"/>
      <c r="I5" s="19"/>
    </row>
    <row r="6" ht="41.25" customHeight="1" spans="1:9">
      <c r="A6" s="12">
        <v>1</v>
      </c>
      <c r="B6" s="16" t="s">
        <v>88</v>
      </c>
      <c r="C6" s="16" t="s">
        <v>49</v>
      </c>
      <c r="D6" s="16" t="s">
        <v>58</v>
      </c>
      <c r="E6" s="13" t="s">
        <v>51</v>
      </c>
      <c r="F6" s="17">
        <v>14</v>
      </c>
      <c r="G6" s="17"/>
      <c r="H6" s="18"/>
      <c r="I6" s="19"/>
    </row>
    <row r="7" ht="41.25" customHeight="1" spans="1:9">
      <c r="A7" s="12">
        <v>2</v>
      </c>
      <c r="B7" s="16" t="s">
        <v>89</v>
      </c>
      <c r="C7" s="16" t="s">
        <v>49</v>
      </c>
      <c r="D7" s="16" t="s">
        <v>62</v>
      </c>
      <c r="E7" s="13" t="s">
        <v>51</v>
      </c>
      <c r="F7" s="17">
        <v>40</v>
      </c>
      <c r="G7" s="17"/>
      <c r="H7" s="18"/>
      <c r="I7" s="19"/>
    </row>
    <row r="8" ht="41.25" customHeight="1" spans="1:9">
      <c r="A8" s="12">
        <v>3</v>
      </c>
      <c r="B8" s="16" t="s">
        <v>90</v>
      </c>
      <c r="C8" s="16" t="s">
        <v>49</v>
      </c>
      <c r="D8" s="16" t="s">
        <v>64</v>
      </c>
      <c r="E8" s="13" t="s">
        <v>51</v>
      </c>
      <c r="F8" s="17">
        <v>14</v>
      </c>
      <c r="G8" s="17"/>
      <c r="H8" s="18"/>
      <c r="I8" s="19"/>
    </row>
    <row r="9" ht="41.25" customHeight="1" spans="1:9">
      <c r="A9" s="12">
        <v>4</v>
      </c>
      <c r="B9" s="16" t="s">
        <v>91</v>
      </c>
      <c r="C9" s="16" t="s">
        <v>49</v>
      </c>
      <c r="D9" s="16" t="s">
        <v>66</v>
      </c>
      <c r="E9" s="13" t="s">
        <v>51</v>
      </c>
      <c r="F9" s="17">
        <v>14</v>
      </c>
      <c r="G9" s="17"/>
      <c r="H9" s="18"/>
      <c r="I9" s="19"/>
    </row>
    <row r="10" ht="41.25" customHeight="1" spans="1:9">
      <c r="A10" s="12">
        <v>5</v>
      </c>
      <c r="B10" s="16" t="s">
        <v>92</v>
      </c>
      <c r="C10" s="16" t="s">
        <v>49</v>
      </c>
      <c r="D10" s="16" t="s">
        <v>70</v>
      </c>
      <c r="E10" s="13" t="s">
        <v>51</v>
      </c>
      <c r="F10" s="17">
        <v>40</v>
      </c>
      <c r="G10" s="17"/>
      <c r="H10" s="18"/>
      <c r="I10" s="19"/>
    </row>
    <row r="11" ht="28.5" customHeight="1" spans="1:9">
      <c r="A11" s="20" t="s">
        <v>71</v>
      </c>
      <c r="B11" s="21"/>
      <c r="C11" s="22"/>
      <c r="D11" s="22"/>
      <c r="E11" s="22"/>
      <c r="F11" s="22"/>
      <c r="G11" s="22"/>
      <c r="H11" s="23"/>
      <c r="I11" s="24"/>
    </row>
    <row r="12" ht="17.25" customHeight="1" spans="1:9">
      <c r="A12" s="25"/>
      <c r="B12" s="25"/>
      <c r="C12" s="25"/>
      <c r="D12" s="25"/>
      <c r="E12" s="26"/>
      <c r="F12" s="26"/>
      <c r="G12" s="27"/>
      <c r="H12" s="28"/>
      <c r="I12" s="27"/>
    </row>
  </sheetData>
  <mergeCells count="15">
    <mergeCell ref="A1:I1"/>
    <mergeCell ref="A2:D2"/>
    <mergeCell ref="E2:F2"/>
    <mergeCell ref="G2:I2"/>
    <mergeCell ref="G3:I3"/>
    <mergeCell ref="A11:G11"/>
    <mergeCell ref="A12:D12"/>
    <mergeCell ref="E12:F12"/>
    <mergeCell ref="G12:I12"/>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showGridLines="0" view="pageBreakPreview" zoomScaleNormal="100" workbookViewId="0">
      <selection activeCell="M13" sqref="M13"/>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1.6666666666667" style="1" customWidth="1"/>
    <col min="9" max="9" width="8.33333333333333" customWidth="1"/>
  </cols>
  <sheetData>
    <row r="1" ht="39.75" customHeight="1" spans="1:9">
      <c r="A1" s="2" t="s">
        <v>38</v>
      </c>
      <c r="B1" s="2"/>
      <c r="C1" s="2"/>
      <c r="D1" s="2"/>
      <c r="E1" s="2"/>
      <c r="F1" s="2"/>
      <c r="G1" s="3"/>
      <c r="H1" s="4"/>
      <c r="I1" s="3"/>
    </row>
    <row r="2" ht="28.5" customHeight="1" spans="1:9">
      <c r="A2" s="5" t="s">
        <v>93</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28.5" customHeight="1" spans="1:9">
      <c r="A5" s="12"/>
      <c r="B5" s="16"/>
      <c r="C5" s="16" t="s">
        <v>54</v>
      </c>
      <c r="D5" s="16"/>
      <c r="E5" s="16"/>
      <c r="F5" s="17"/>
      <c r="G5" s="17"/>
      <c r="H5" s="18"/>
      <c r="I5" s="19"/>
    </row>
    <row r="6" ht="41.25" customHeight="1" spans="1:9">
      <c r="A6" s="12">
        <v>1</v>
      </c>
      <c r="B6" s="16" t="s">
        <v>94</v>
      </c>
      <c r="C6" s="16" t="s">
        <v>49</v>
      </c>
      <c r="D6" s="16" t="s">
        <v>58</v>
      </c>
      <c r="E6" s="13" t="s">
        <v>51</v>
      </c>
      <c r="F6" s="17">
        <v>14</v>
      </c>
      <c r="G6" s="17"/>
      <c r="H6" s="18"/>
      <c r="I6" s="19"/>
    </row>
    <row r="7" ht="41.25" customHeight="1" spans="1:9">
      <c r="A7" s="12">
        <v>2</v>
      </c>
      <c r="B7" s="16" t="s">
        <v>95</v>
      </c>
      <c r="C7" s="16" t="s">
        <v>49</v>
      </c>
      <c r="D7" s="16" t="s">
        <v>62</v>
      </c>
      <c r="E7" s="13" t="s">
        <v>51</v>
      </c>
      <c r="F7" s="17">
        <v>40</v>
      </c>
      <c r="G7" s="17"/>
      <c r="H7" s="18"/>
      <c r="I7" s="19"/>
    </row>
    <row r="8" ht="41.25" customHeight="1" spans="1:9">
      <c r="A8" s="12">
        <v>3</v>
      </c>
      <c r="B8" s="16" t="s">
        <v>96</v>
      </c>
      <c r="C8" s="16" t="s">
        <v>49</v>
      </c>
      <c r="D8" s="16" t="s">
        <v>64</v>
      </c>
      <c r="E8" s="13" t="s">
        <v>51</v>
      </c>
      <c r="F8" s="17">
        <v>14</v>
      </c>
      <c r="G8" s="17"/>
      <c r="H8" s="18"/>
      <c r="I8" s="19"/>
    </row>
    <row r="9" ht="41.25" customHeight="1" spans="1:9">
      <c r="A9" s="12">
        <v>4</v>
      </c>
      <c r="B9" s="16" t="s">
        <v>97</v>
      </c>
      <c r="C9" s="16" t="s">
        <v>49</v>
      </c>
      <c r="D9" s="16" t="s">
        <v>66</v>
      </c>
      <c r="E9" s="13" t="s">
        <v>51</v>
      </c>
      <c r="F9" s="17">
        <v>14</v>
      </c>
      <c r="G9" s="17"/>
      <c r="H9" s="18"/>
      <c r="I9" s="19"/>
    </row>
    <row r="10" ht="41.25" customHeight="1" spans="1:9">
      <c r="A10" s="12">
        <v>5</v>
      </c>
      <c r="B10" s="16" t="s">
        <v>98</v>
      </c>
      <c r="C10" s="16" t="s">
        <v>49</v>
      </c>
      <c r="D10" s="16" t="s">
        <v>68</v>
      </c>
      <c r="E10" s="13" t="s">
        <v>51</v>
      </c>
      <c r="F10" s="17">
        <v>2</v>
      </c>
      <c r="G10" s="17"/>
      <c r="H10" s="18"/>
      <c r="I10" s="19"/>
    </row>
    <row r="11" ht="41.25" customHeight="1" spans="1:9">
      <c r="A11" s="12">
        <v>6</v>
      </c>
      <c r="B11" s="16" t="s">
        <v>99</v>
      </c>
      <c r="C11" s="16" t="s">
        <v>49</v>
      </c>
      <c r="D11" s="16" t="s">
        <v>70</v>
      </c>
      <c r="E11" s="13" t="s">
        <v>51</v>
      </c>
      <c r="F11" s="17">
        <v>40</v>
      </c>
      <c r="G11" s="17"/>
      <c r="H11" s="18"/>
      <c r="I11" s="19"/>
    </row>
    <row r="12" ht="28.5" customHeight="1" spans="1:9">
      <c r="A12" s="20" t="s">
        <v>71</v>
      </c>
      <c r="B12" s="21"/>
      <c r="C12" s="22"/>
      <c r="D12" s="22"/>
      <c r="E12" s="22"/>
      <c r="F12" s="22"/>
      <c r="G12" s="22"/>
      <c r="H12" s="23"/>
      <c r="I12" s="24"/>
    </row>
    <row r="13" ht="17.25" customHeight="1" spans="1:9">
      <c r="A13" s="25"/>
      <c r="B13" s="25"/>
      <c r="C13" s="25"/>
      <c r="D13" s="25"/>
      <c r="E13" s="26"/>
      <c r="F13" s="26"/>
      <c r="G13" s="27"/>
      <c r="H13" s="28"/>
      <c r="I13" s="27"/>
    </row>
  </sheetData>
  <mergeCells count="15">
    <mergeCell ref="A1:I1"/>
    <mergeCell ref="A2:D2"/>
    <mergeCell ref="E2:F2"/>
    <mergeCell ref="G2:I2"/>
    <mergeCell ref="G3:I3"/>
    <mergeCell ref="A12:G12"/>
    <mergeCell ref="A13:D13"/>
    <mergeCell ref="E13:F13"/>
    <mergeCell ref="G13:I13"/>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showGridLines="0" view="pageBreakPreview" zoomScaleNormal="100" workbookViewId="0">
      <selection activeCell="O11" sqref="O11"/>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 style="1" customWidth="1"/>
    <col min="9" max="9" width="8.33333333333333" customWidth="1"/>
  </cols>
  <sheetData>
    <row r="1" ht="39.75" customHeight="1" spans="1:9">
      <c r="A1" s="2" t="s">
        <v>38</v>
      </c>
      <c r="B1" s="2"/>
      <c r="C1" s="2"/>
      <c r="D1" s="2"/>
      <c r="E1" s="2"/>
      <c r="F1" s="2"/>
      <c r="G1" s="3"/>
      <c r="H1" s="4"/>
      <c r="I1" s="3"/>
    </row>
    <row r="2" ht="28.5" customHeight="1" spans="1:9">
      <c r="A2" s="5" t="s">
        <v>100</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28.5" customHeight="1" spans="1:9">
      <c r="A5" s="12"/>
      <c r="B5" s="16"/>
      <c r="C5" s="16" t="s">
        <v>54</v>
      </c>
      <c r="D5" s="16"/>
      <c r="E5" s="16"/>
      <c r="F5" s="17"/>
      <c r="G5" s="17"/>
      <c r="H5" s="18"/>
      <c r="I5" s="19"/>
    </row>
    <row r="6" ht="41.25" customHeight="1" spans="1:9">
      <c r="A6" s="12">
        <v>1</v>
      </c>
      <c r="B6" s="16" t="s">
        <v>101</v>
      </c>
      <c r="C6" s="16" t="s">
        <v>49</v>
      </c>
      <c r="D6" s="16" t="s">
        <v>58</v>
      </c>
      <c r="E6" s="13" t="s">
        <v>51</v>
      </c>
      <c r="F6" s="17">
        <v>16</v>
      </c>
      <c r="G6" s="17"/>
      <c r="H6" s="18"/>
      <c r="I6" s="19"/>
    </row>
    <row r="7" ht="41.25" customHeight="1" spans="1:9">
      <c r="A7" s="12">
        <v>2</v>
      </c>
      <c r="B7" s="16" t="s">
        <v>102</v>
      </c>
      <c r="C7" s="16" t="s">
        <v>49</v>
      </c>
      <c r="D7" s="16" t="s">
        <v>62</v>
      </c>
      <c r="E7" s="13" t="s">
        <v>51</v>
      </c>
      <c r="F7" s="17">
        <v>44</v>
      </c>
      <c r="G7" s="17"/>
      <c r="H7" s="18"/>
      <c r="I7" s="19"/>
    </row>
    <row r="8" ht="41.25" customHeight="1" spans="1:9">
      <c r="A8" s="12">
        <v>3</v>
      </c>
      <c r="B8" s="16" t="s">
        <v>103</v>
      </c>
      <c r="C8" s="16" t="s">
        <v>49</v>
      </c>
      <c r="D8" s="16" t="s">
        <v>64</v>
      </c>
      <c r="E8" s="13" t="s">
        <v>51</v>
      </c>
      <c r="F8" s="17">
        <v>16</v>
      </c>
      <c r="G8" s="17"/>
      <c r="H8" s="18"/>
      <c r="I8" s="19"/>
    </row>
    <row r="9" ht="41.25" customHeight="1" spans="1:9">
      <c r="A9" s="12">
        <v>4</v>
      </c>
      <c r="B9" s="16" t="s">
        <v>104</v>
      </c>
      <c r="C9" s="16" t="s">
        <v>49</v>
      </c>
      <c r="D9" s="16" t="s">
        <v>66</v>
      </c>
      <c r="E9" s="13" t="s">
        <v>51</v>
      </c>
      <c r="F9" s="17">
        <v>16</v>
      </c>
      <c r="G9" s="17"/>
      <c r="H9" s="18"/>
      <c r="I9" s="19"/>
    </row>
    <row r="10" ht="41.25" customHeight="1" spans="1:9">
      <c r="A10" s="12">
        <v>5</v>
      </c>
      <c r="B10" s="16" t="s">
        <v>105</v>
      </c>
      <c r="C10" s="16" t="s">
        <v>49</v>
      </c>
      <c r="D10" s="16" t="s">
        <v>68</v>
      </c>
      <c r="E10" s="13" t="s">
        <v>51</v>
      </c>
      <c r="F10" s="17">
        <v>2</v>
      </c>
      <c r="G10" s="17"/>
      <c r="H10" s="18"/>
      <c r="I10" s="19"/>
    </row>
    <row r="11" ht="41.25" customHeight="1" spans="1:9">
      <c r="A11" s="12">
        <v>6</v>
      </c>
      <c r="B11" s="16" t="s">
        <v>106</v>
      </c>
      <c r="C11" s="16" t="s">
        <v>49</v>
      </c>
      <c r="D11" s="16" t="s">
        <v>70</v>
      </c>
      <c r="E11" s="13" t="s">
        <v>51</v>
      </c>
      <c r="F11" s="17">
        <v>44</v>
      </c>
      <c r="G11" s="17"/>
      <c r="H11" s="18"/>
      <c r="I11" s="19"/>
    </row>
    <row r="12" ht="28.5" customHeight="1" spans="1:9">
      <c r="A12" s="20" t="s">
        <v>71</v>
      </c>
      <c r="B12" s="21"/>
      <c r="C12" s="22"/>
      <c r="D12" s="22"/>
      <c r="E12" s="22"/>
      <c r="F12" s="22"/>
      <c r="G12" s="22"/>
      <c r="H12" s="23"/>
      <c r="I12" s="24"/>
    </row>
    <row r="13" ht="17.25" customHeight="1" spans="1:9">
      <c r="A13" s="25"/>
      <c r="B13" s="25"/>
      <c r="C13" s="25"/>
      <c r="D13" s="25"/>
      <c r="E13" s="26"/>
      <c r="F13" s="26"/>
      <c r="G13" s="27"/>
      <c r="H13" s="28"/>
      <c r="I13" s="27"/>
    </row>
  </sheetData>
  <mergeCells count="15">
    <mergeCell ref="A1:I1"/>
    <mergeCell ref="A2:D2"/>
    <mergeCell ref="E2:F2"/>
    <mergeCell ref="G2:I2"/>
    <mergeCell ref="G3:I3"/>
    <mergeCell ref="A12:G12"/>
    <mergeCell ref="A13:D13"/>
    <mergeCell ref="E13:F13"/>
    <mergeCell ref="G13:I13"/>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showGridLines="0" view="pageBreakPreview" zoomScaleNormal="100" workbookViewId="0">
      <selection activeCell="L9" sqref="L9"/>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1.6666666666667" style="1" customWidth="1"/>
    <col min="9" max="9" width="8.33333333333333" customWidth="1"/>
  </cols>
  <sheetData>
    <row r="1" ht="39.75" customHeight="1" spans="1:9">
      <c r="A1" s="2" t="s">
        <v>38</v>
      </c>
      <c r="B1" s="2"/>
      <c r="C1" s="2"/>
      <c r="D1" s="2"/>
      <c r="E1" s="2"/>
      <c r="F1" s="2"/>
      <c r="G1" s="3"/>
      <c r="H1" s="4"/>
      <c r="I1" s="3"/>
    </row>
    <row r="2" ht="28.5" customHeight="1" spans="1:9">
      <c r="A2" s="5" t="s">
        <v>107</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28.5" customHeight="1" spans="1:9">
      <c r="A5" s="12"/>
      <c r="B5" s="16"/>
      <c r="C5" s="16" t="s">
        <v>54</v>
      </c>
      <c r="D5" s="16"/>
      <c r="E5" s="16"/>
      <c r="F5" s="17"/>
      <c r="G5" s="17"/>
      <c r="H5" s="18"/>
      <c r="I5" s="19"/>
    </row>
    <row r="6" ht="41.25" customHeight="1" spans="1:9">
      <c r="A6" s="12">
        <v>1</v>
      </c>
      <c r="B6" s="16" t="s">
        <v>108</v>
      </c>
      <c r="C6" s="16" t="s">
        <v>49</v>
      </c>
      <c r="D6" s="16" t="s">
        <v>62</v>
      </c>
      <c r="E6" s="13" t="s">
        <v>51</v>
      </c>
      <c r="F6" s="17">
        <v>40</v>
      </c>
      <c r="G6" s="17"/>
      <c r="H6" s="18"/>
      <c r="I6" s="19"/>
    </row>
    <row r="7" ht="41.25" customHeight="1" spans="1:9">
      <c r="A7" s="12">
        <v>2</v>
      </c>
      <c r="B7" s="16" t="s">
        <v>109</v>
      </c>
      <c r="C7" s="16" t="s">
        <v>49</v>
      </c>
      <c r="D7" s="16" t="s">
        <v>66</v>
      </c>
      <c r="E7" s="13" t="s">
        <v>51</v>
      </c>
      <c r="F7" s="17">
        <v>22</v>
      </c>
      <c r="G7" s="17"/>
      <c r="H7" s="18"/>
      <c r="I7" s="19"/>
    </row>
    <row r="8" ht="41.25" customHeight="1" spans="1:9">
      <c r="A8" s="12">
        <v>3</v>
      </c>
      <c r="B8" s="16" t="s">
        <v>110</v>
      </c>
      <c r="C8" s="16" t="s">
        <v>49</v>
      </c>
      <c r="D8" s="16" t="s">
        <v>68</v>
      </c>
      <c r="E8" s="13" t="s">
        <v>51</v>
      </c>
      <c r="F8" s="17">
        <v>2</v>
      </c>
      <c r="G8" s="17"/>
      <c r="H8" s="18"/>
      <c r="I8" s="19"/>
    </row>
    <row r="9" ht="41.25" customHeight="1" spans="1:9">
      <c r="A9" s="12">
        <v>4</v>
      </c>
      <c r="B9" s="16" t="s">
        <v>111</v>
      </c>
      <c r="C9" s="16" t="s">
        <v>49</v>
      </c>
      <c r="D9" s="16" t="s">
        <v>70</v>
      </c>
      <c r="E9" s="13" t="s">
        <v>51</v>
      </c>
      <c r="F9" s="17">
        <v>62</v>
      </c>
      <c r="G9" s="17"/>
      <c r="H9" s="18"/>
      <c r="I9" s="19"/>
    </row>
    <row r="10" ht="28.5" customHeight="1" spans="1:9">
      <c r="A10" s="20" t="s">
        <v>71</v>
      </c>
      <c r="B10" s="21"/>
      <c r="C10" s="22"/>
      <c r="D10" s="22"/>
      <c r="E10" s="22"/>
      <c r="F10" s="22"/>
      <c r="G10" s="22"/>
      <c r="H10" s="23"/>
      <c r="I10" s="24"/>
    </row>
  </sheetData>
  <mergeCells count="12">
    <mergeCell ref="A1:I1"/>
    <mergeCell ref="A2:D2"/>
    <mergeCell ref="E2:F2"/>
    <mergeCell ref="G2:I2"/>
    <mergeCell ref="G3:I3"/>
    <mergeCell ref="A10:G10"/>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showGridLines="0" view="pageBreakPreview" zoomScaleNormal="100" workbookViewId="0">
      <selection activeCell="M15" sqref="M15"/>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1.8333333333333" style="1" customWidth="1"/>
    <col min="9" max="9" width="8.33333333333333" customWidth="1"/>
  </cols>
  <sheetData>
    <row r="1" ht="39.75" customHeight="1" spans="1:9">
      <c r="A1" s="2" t="s">
        <v>38</v>
      </c>
      <c r="B1" s="2"/>
      <c r="C1" s="2"/>
      <c r="D1" s="2"/>
      <c r="E1" s="2"/>
      <c r="F1" s="2"/>
      <c r="G1" s="3"/>
      <c r="H1" s="4"/>
      <c r="I1" s="3"/>
    </row>
    <row r="2" ht="28.5" customHeight="1" spans="1:9">
      <c r="A2" s="5" t="s">
        <v>112</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28.5" customHeight="1" spans="1:9">
      <c r="A5" s="12"/>
      <c r="B5" s="16"/>
      <c r="C5" s="16" t="s">
        <v>47</v>
      </c>
      <c r="D5" s="16"/>
      <c r="E5" s="16"/>
      <c r="F5" s="17"/>
      <c r="G5" s="17"/>
      <c r="H5" s="18"/>
      <c r="I5" s="19"/>
    </row>
    <row r="6" ht="41.25" customHeight="1" spans="1:9">
      <c r="A6" s="12">
        <v>1</v>
      </c>
      <c r="B6" s="16" t="s">
        <v>113</v>
      </c>
      <c r="C6" s="16" t="s">
        <v>49</v>
      </c>
      <c r="D6" s="16" t="s">
        <v>53</v>
      </c>
      <c r="E6" s="13" t="s">
        <v>51</v>
      </c>
      <c r="F6" s="17">
        <v>31</v>
      </c>
      <c r="G6" s="17"/>
      <c r="H6" s="18"/>
      <c r="I6" s="19"/>
    </row>
    <row r="7" ht="41.25" customHeight="1" spans="1:9">
      <c r="A7" s="12">
        <v>2</v>
      </c>
      <c r="B7" s="16" t="s">
        <v>114</v>
      </c>
      <c r="C7" s="16" t="s">
        <v>49</v>
      </c>
      <c r="D7" s="16" t="s">
        <v>115</v>
      </c>
      <c r="E7" s="13" t="s">
        <v>51</v>
      </c>
      <c r="F7" s="17">
        <v>5</v>
      </c>
      <c r="G7" s="17"/>
      <c r="H7" s="18"/>
      <c r="I7" s="19"/>
    </row>
    <row r="8" ht="41.25" customHeight="1" spans="1:9">
      <c r="A8" s="12">
        <v>3</v>
      </c>
      <c r="B8" s="16" t="s">
        <v>116</v>
      </c>
      <c r="C8" s="16" t="s">
        <v>49</v>
      </c>
      <c r="D8" s="16" t="s">
        <v>117</v>
      </c>
      <c r="E8" s="13" t="s">
        <v>51</v>
      </c>
      <c r="F8" s="17">
        <v>1</v>
      </c>
      <c r="G8" s="17"/>
      <c r="H8" s="18"/>
      <c r="I8" s="19"/>
    </row>
    <row r="9" ht="41.25" customHeight="1" spans="1:9">
      <c r="A9" s="12">
        <v>4</v>
      </c>
      <c r="B9" s="16" t="s">
        <v>118</v>
      </c>
      <c r="C9" s="16" t="s">
        <v>49</v>
      </c>
      <c r="D9" s="16" t="s">
        <v>50</v>
      </c>
      <c r="E9" s="13" t="s">
        <v>51</v>
      </c>
      <c r="F9" s="17">
        <v>16</v>
      </c>
      <c r="G9" s="17"/>
      <c r="H9" s="18"/>
      <c r="I9" s="19"/>
    </row>
    <row r="10" ht="41.25" customHeight="1" spans="1:9">
      <c r="A10" s="12">
        <v>5</v>
      </c>
      <c r="B10" s="16" t="s">
        <v>119</v>
      </c>
      <c r="C10" s="16" t="s">
        <v>49</v>
      </c>
      <c r="D10" s="16" t="s">
        <v>120</v>
      </c>
      <c r="E10" s="13" t="s">
        <v>51</v>
      </c>
      <c r="F10" s="17">
        <v>4</v>
      </c>
      <c r="G10" s="17"/>
      <c r="H10" s="18"/>
      <c r="I10" s="19"/>
    </row>
    <row r="11" ht="41.25" customHeight="1" spans="1:9">
      <c r="A11" s="12">
        <v>6</v>
      </c>
      <c r="B11" s="16" t="s">
        <v>121</v>
      </c>
      <c r="C11" s="16" t="s">
        <v>49</v>
      </c>
      <c r="D11" s="16" t="s">
        <v>122</v>
      </c>
      <c r="E11" s="13" t="s">
        <v>51</v>
      </c>
      <c r="F11" s="17">
        <v>1</v>
      </c>
      <c r="G11" s="17"/>
      <c r="H11" s="18"/>
      <c r="I11" s="19"/>
    </row>
    <row r="12" ht="28.5" customHeight="1" spans="1:9">
      <c r="A12" s="12"/>
      <c r="B12" s="16"/>
      <c r="C12" s="16" t="s">
        <v>54</v>
      </c>
      <c r="D12" s="16"/>
      <c r="E12" s="16"/>
      <c r="F12" s="17"/>
      <c r="G12" s="17"/>
      <c r="H12" s="18"/>
      <c r="I12" s="19"/>
    </row>
    <row r="13" ht="41.25" customHeight="1" spans="1:9">
      <c r="A13" s="12">
        <v>7</v>
      </c>
      <c r="B13" s="16" t="s">
        <v>123</v>
      </c>
      <c r="C13" s="16" t="s">
        <v>49</v>
      </c>
      <c r="D13" s="16" t="s">
        <v>56</v>
      </c>
      <c r="E13" s="13" t="s">
        <v>51</v>
      </c>
      <c r="F13" s="17">
        <v>16</v>
      </c>
      <c r="G13" s="17"/>
      <c r="H13" s="18"/>
      <c r="I13" s="19"/>
    </row>
    <row r="14" ht="41.25" customHeight="1" spans="1:9">
      <c r="A14" s="12">
        <v>8</v>
      </c>
      <c r="B14" s="16" t="s">
        <v>124</v>
      </c>
      <c r="C14" s="16" t="s">
        <v>49</v>
      </c>
      <c r="D14" s="16" t="s">
        <v>58</v>
      </c>
      <c r="E14" s="13" t="s">
        <v>51</v>
      </c>
      <c r="F14" s="17">
        <v>41</v>
      </c>
      <c r="G14" s="17"/>
      <c r="H14" s="18"/>
      <c r="I14" s="19"/>
    </row>
    <row r="15" ht="41.25" customHeight="1" spans="1:9">
      <c r="A15" s="12">
        <v>9</v>
      </c>
      <c r="B15" s="16" t="s">
        <v>125</v>
      </c>
      <c r="C15" s="16" t="s">
        <v>49</v>
      </c>
      <c r="D15" s="16" t="s">
        <v>60</v>
      </c>
      <c r="E15" s="13" t="s">
        <v>51</v>
      </c>
      <c r="F15" s="17">
        <v>1</v>
      </c>
      <c r="G15" s="17"/>
      <c r="H15" s="18"/>
      <c r="I15" s="19"/>
    </row>
    <row r="16" ht="41.25" customHeight="1" spans="1:9">
      <c r="A16" s="12">
        <v>10</v>
      </c>
      <c r="B16" s="16" t="s">
        <v>126</v>
      </c>
      <c r="C16" s="16" t="s">
        <v>49</v>
      </c>
      <c r="D16" s="16" t="s">
        <v>62</v>
      </c>
      <c r="E16" s="13" t="s">
        <v>51</v>
      </c>
      <c r="F16" s="17">
        <v>53</v>
      </c>
      <c r="G16" s="17"/>
      <c r="H16" s="18"/>
      <c r="I16" s="19"/>
    </row>
    <row r="17" ht="41.25" customHeight="1" spans="1:9">
      <c r="A17" s="12">
        <v>11</v>
      </c>
      <c r="B17" s="16" t="s">
        <v>127</v>
      </c>
      <c r="C17" s="16" t="s">
        <v>49</v>
      </c>
      <c r="D17" s="16" t="s">
        <v>66</v>
      </c>
      <c r="E17" s="13" t="s">
        <v>51</v>
      </c>
      <c r="F17" s="17">
        <v>14</v>
      </c>
      <c r="G17" s="17"/>
      <c r="H17" s="18"/>
      <c r="I17" s="19"/>
    </row>
    <row r="18" ht="41.25" customHeight="1" spans="1:9">
      <c r="A18" s="12">
        <v>12</v>
      </c>
      <c r="B18" s="16" t="s">
        <v>128</v>
      </c>
      <c r="C18" s="16" t="s">
        <v>49</v>
      </c>
      <c r="D18" s="16" t="s">
        <v>68</v>
      </c>
      <c r="E18" s="13" t="s">
        <v>51</v>
      </c>
      <c r="F18" s="17">
        <v>16</v>
      </c>
      <c r="G18" s="17"/>
      <c r="H18" s="18"/>
      <c r="I18" s="19"/>
    </row>
    <row r="19" ht="41.25" customHeight="1" spans="1:9">
      <c r="A19" s="12">
        <v>13</v>
      </c>
      <c r="B19" s="16" t="s">
        <v>129</v>
      </c>
      <c r="C19" s="16" t="s">
        <v>49</v>
      </c>
      <c r="D19" s="16" t="s">
        <v>130</v>
      </c>
      <c r="E19" s="13" t="s">
        <v>51</v>
      </c>
      <c r="F19" s="17">
        <v>1</v>
      </c>
      <c r="G19" s="17"/>
      <c r="H19" s="18"/>
      <c r="I19" s="19"/>
    </row>
    <row r="20" ht="41.25" customHeight="1" spans="1:9">
      <c r="A20" s="12">
        <v>14</v>
      </c>
      <c r="B20" s="16" t="s">
        <v>131</v>
      </c>
      <c r="C20" s="16" t="s">
        <v>49</v>
      </c>
      <c r="D20" s="16" t="s">
        <v>70</v>
      </c>
      <c r="E20" s="13" t="s">
        <v>51</v>
      </c>
      <c r="F20" s="17">
        <v>28</v>
      </c>
      <c r="G20" s="17"/>
      <c r="H20" s="18"/>
      <c r="I20" s="19"/>
    </row>
    <row r="21" ht="28.5" customHeight="1" spans="1:9">
      <c r="A21" s="20" t="s">
        <v>71</v>
      </c>
      <c r="B21" s="21"/>
      <c r="C21" s="22"/>
      <c r="D21" s="22"/>
      <c r="E21" s="22"/>
      <c r="F21" s="22"/>
      <c r="G21" s="22"/>
      <c r="H21" s="23"/>
      <c r="I21" s="24"/>
    </row>
  </sheetData>
  <mergeCells count="12">
    <mergeCell ref="A1:I1"/>
    <mergeCell ref="A2:D2"/>
    <mergeCell ref="E2:F2"/>
    <mergeCell ref="G2:I2"/>
    <mergeCell ref="G3:I3"/>
    <mergeCell ref="A21:G21"/>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view="pageBreakPreview" zoomScaleNormal="100" topLeftCell="A3" workbookViewId="0">
      <selection activeCell="N12" sqref="N12"/>
    </sheetView>
  </sheetViews>
  <sheetFormatPr defaultColWidth="9" defaultRowHeight="11.25"/>
  <cols>
    <col min="1" max="1" width="9.5" customWidth="1"/>
    <col min="2" max="2" width="17" customWidth="1"/>
    <col min="3" max="3" width="14.8333333333333" customWidth="1"/>
    <col min="4" max="4" width="25.3333333333333" customWidth="1"/>
    <col min="5" max="5" width="5.33333333333333" customWidth="1"/>
    <col min="6" max="6" width="12.5" customWidth="1"/>
    <col min="7" max="7" width="9.66666666666667" customWidth="1"/>
    <col min="8" max="8" width="12.1666666666667" style="1" customWidth="1"/>
    <col min="9" max="9" width="8.33333333333333" customWidth="1"/>
  </cols>
  <sheetData>
    <row r="1" ht="39.75" customHeight="1" spans="1:9">
      <c r="A1" s="2" t="s">
        <v>38</v>
      </c>
      <c r="B1" s="2"/>
      <c r="C1" s="2"/>
      <c r="D1" s="2"/>
      <c r="E1" s="2"/>
      <c r="F1" s="2"/>
      <c r="G1" s="3"/>
      <c r="H1" s="4"/>
      <c r="I1" s="3"/>
    </row>
    <row r="2" ht="28.5" customHeight="1" spans="1:9">
      <c r="A2" s="5" t="s">
        <v>132</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18" customHeight="1" spans="1:9">
      <c r="A5" s="12"/>
      <c r="B5" s="16"/>
      <c r="C5" s="16" t="s">
        <v>47</v>
      </c>
      <c r="D5" s="16"/>
      <c r="E5" s="16"/>
      <c r="F5" s="17"/>
      <c r="G5" s="17"/>
      <c r="H5" s="18"/>
      <c r="I5" s="19"/>
    </row>
    <row r="6" ht="41.25" customHeight="1" spans="1:9">
      <c r="A6" s="12">
        <v>1</v>
      </c>
      <c r="B6" s="16" t="s">
        <v>133</v>
      </c>
      <c r="C6" s="16" t="s">
        <v>49</v>
      </c>
      <c r="D6" s="16" t="s">
        <v>53</v>
      </c>
      <c r="E6" s="13" t="s">
        <v>51</v>
      </c>
      <c r="F6" s="17">
        <v>3</v>
      </c>
      <c r="G6" s="17"/>
      <c r="H6" s="18"/>
      <c r="I6" s="19"/>
    </row>
    <row r="7" ht="41.25" customHeight="1" spans="1:9">
      <c r="A7" s="12">
        <v>2</v>
      </c>
      <c r="B7" s="16" t="s">
        <v>134</v>
      </c>
      <c r="C7" s="16" t="s">
        <v>49</v>
      </c>
      <c r="D7" s="16" t="s">
        <v>115</v>
      </c>
      <c r="E7" s="13" t="s">
        <v>51</v>
      </c>
      <c r="F7" s="17">
        <v>1</v>
      </c>
      <c r="G7" s="17"/>
      <c r="H7" s="18"/>
      <c r="I7" s="19"/>
    </row>
    <row r="8" ht="41.25" customHeight="1" spans="1:9">
      <c r="A8" s="12">
        <v>3</v>
      </c>
      <c r="B8" s="16" t="s">
        <v>135</v>
      </c>
      <c r="C8" s="16" t="s">
        <v>49</v>
      </c>
      <c r="D8" s="16" t="s">
        <v>50</v>
      </c>
      <c r="E8" s="13" t="s">
        <v>51</v>
      </c>
      <c r="F8" s="17">
        <v>3</v>
      </c>
      <c r="G8" s="17"/>
      <c r="H8" s="18"/>
      <c r="I8" s="19"/>
    </row>
    <row r="9" ht="41.25" customHeight="1" spans="1:9">
      <c r="A9" s="12">
        <v>4</v>
      </c>
      <c r="B9" s="16" t="s">
        <v>136</v>
      </c>
      <c r="C9" s="16" t="s">
        <v>49</v>
      </c>
      <c r="D9" s="16" t="s">
        <v>120</v>
      </c>
      <c r="E9" s="13" t="s">
        <v>51</v>
      </c>
      <c r="F9" s="17">
        <v>2</v>
      </c>
      <c r="G9" s="17"/>
      <c r="H9" s="18"/>
      <c r="I9" s="19"/>
    </row>
    <row r="10" ht="41.25" customHeight="1" spans="1:9">
      <c r="A10" s="12">
        <v>5</v>
      </c>
      <c r="B10" s="16" t="s">
        <v>137</v>
      </c>
      <c r="C10" s="16" t="s">
        <v>49</v>
      </c>
      <c r="D10" s="16" t="s">
        <v>138</v>
      </c>
      <c r="E10" s="13" t="s">
        <v>51</v>
      </c>
      <c r="F10" s="17">
        <v>1</v>
      </c>
      <c r="G10" s="17"/>
      <c r="H10" s="18"/>
      <c r="I10" s="19"/>
    </row>
    <row r="11" ht="41.25" customHeight="1" spans="1:9">
      <c r="A11" s="12">
        <v>6</v>
      </c>
      <c r="B11" s="16" t="s">
        <v>139</v>
      </c>
      <c r="C11" s="16" t="s">
        <v>49</v>
      </c>
      <c r="D11" s="16" t="s">
        <v>140</v>
      </c>
      <c r="E11" s="13" t="s">
        <v>51</v>
      </c>
      <c r="F11" s="17">
        <v>1</v>
      </c>
      <c r="G11" s="17"/>
      <c r="H11" s="18"/>
      <c r="I11" s="19"/>
    </row>
    <row r="12" ht="28.5" customHeight="1" spans="1:9">
      <c r="A12" s="12"/>
      <c r="B12" s="16"/>
      <c r="C12" s="16" t="s">
        <v>54</v>
      </c>
      <c r="D12" s="16"/>
      <c r="E12" s="16"/>
      <c r="F12" s="17"/>
      <c r="G12" s="17"/>
      <c r="H12" s="18"/>
      <c r="I12" s="19"/>
    </row>
    <row r="13" ht="41.25" customHeight="1" spans="1:9">
      <c r="A13" s="12">
        <v>7</v>
      </c>
      <c r="B13" s="16" t="s">
        <v>141</v>
      </c>
      <c r="C13" s="16" t="s">
        <v>49</v>
      </c>
      <c r="D13" s="16" t="s">
        <v>56</v>
      </c>
      <c r="E13" s="13" t="s">
        <v>51</v>
      </c>
      <c r="F13" s="17">
        <v>39</v>
      </c>
      <c r="G13" s="17"/>
      <c r="H13" s="18"/>
      <c r="I13" s="19"/>
    </row>
    <row r="14" ht="41.25" customHeight="1" spans="1:9">
      <c r="A14" s="12">
        <v>8</v>
      </c>
      <c r="B14" s="16" t="s">
        <v>142</v>
      </c>
      <c r="C14" s="16" t="s">
        <v>49</v>
      </c>
      <c r="D14" s="16" t="s">
        <v>58</v>
      </c>
      <c r="E14" s="13" t="s">
        <v>51</v>
      </c>
      <c r="F14" s="17">
        <v>1</v>
      </c>
      <c r="G14" s="17"/>
      <c r="H14" s="18"/>
      <c r="I14" s="19"/>
    </row>
    <row r="15" ht="41.25" customHeight="1" spans="1:9">
      <c r="A15" s="12">
        <v>9</v>
      </c>
      <c r="B15" s="16" t="s">
        <v>143</v>
      </c>
      <c r="C15" s="16" t="s">
        <v>49</v>
      </c>
      <c r="D15" s="16" t="s">
        <v>60</v>
      </c>
      <c r="E15" s="13" t="s">
        <v>51</v>
      </c>
      <c r="F15" s="17">
        <v>1</v>
      </c>
      <c r="G15" s="17"/>
      <c r="H15" s="18"/>
      <c r="I15" s="19"/>
    </row>
    <row r="16" ht="41.25" customHeight="1" spans="1:9">
      <c r="A16" s="12">
        <v>10</v>
      </c>
      <c r="B16" s="16" t="s">
        <v>144</v>
      </c>
      <c r="C16" s="16" t="s">
        <v>49</v>
      </c>
      <c r="D16" s="16" t="s">
        <v>62</v>
      </c>
      <c r="E16" s="13" t="s">
        <v>51</v>
      </c>
      <c r="F16" s="17">
        <v>27</v>
      </c>
      <c r="G16" s="17"/>
      <c r="H16" s="18"/>
      <c r="I16" s="19"/>
    </row>
    <row r="17" ht="41.25" customHeight="1" spans="1:9">
      <c r="A17" s="12">
        <v>11</v>
      </c>
      <c r="B17" s="16" t="s">
        <v>145</v>
      </c>
      <c r="C17" s="16" t="s">
        <v>49</v>
      </c>
      <c r="D17" s="16" t="s">
        <v>66</v>
      </c>
      <c r="E17" s="13" t="s">
        <v>51</v>
      </c>
      <c r="F17" s="17">
        <v>2</v>
      </c>
      <c r="G17" s="17"/>
      <c r="H17" s="18"/>
      <c r="I17" s="19"/>
    </row>
    <row r="18" ht="41.25" customHeight="1" spans="1:9">
      <c r="A18" s="12">
        <v>12</v>
      </c>
      <c r="B18" s="16" t="s">
        <v>146</v>
      </c>
      <c r="C18" s="16" t="s">
        <v>49</v>
      </c>
      <c r="D18" s="16" t="s">
        <v>68</v>
      </c>
      <c r="E18" s="13" t="s">
        <v>51</v>
      </c>
      <c r="F18" s="17">
        <v>26</v>
      </c>
      <c r="G18" s="17"/>
      <c r="H18" s="18"/>
      <c r="I18" s="19"/>
    </row>
    <row r="19" ht="41.25" customHeight="1" spans="1:9">
      <c r="A19" s="12">
        <v>13</v>
      </c>
      <c r="B19" s="16" t="s">
        <v>147</v>
      </c>
      <c r="C19" s="16" t="s">
        <v>49</v>
      </c>
      <c r="D19" s="16" t="s">
        <v>70</v>
      </c>
      <c r="E19" s="13" t="s">
        <v>51</v>
      </c>
      <c r="F19" s="17">
        <v>27</v>
      </c>
      <c r="G19" s="17"/>
      <c r="H19" s="18"/>
      <c r="I19" s="19"/>
    </row>
    <row r="20" ht="28.5" customHeight="1" spans="1:9">
      <c r="A20" s="20" t="s">
        <v>71</v>
      </c>
      <c r="B20" s="21"/>
      <c r="C20" s="22"/>
      <c r="D20" s="22"/>
      <c r="E20" s="22"/>
      <c r="F20" s="22"/>
      <c r="G20" s="22"/>
      <c r="H20" s="23"/>
      <c r="I20" s="24"/>
    </row>
  </sheetData>
  <mergeCells count="12">
    <mergeCell ref="A1:I1"/>
    <mergeCell ref="A2:D2"/>
    <mergeCell ref="E2:F2"/>
    <mergeCell ref="G2:I2"/>
    <mergeCell ref="G3:I3"/>
    <mergeCell ref="A20:G20"/>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0"/>
  <sheetViews>
    <sheetView showGridLines="0" view="pageBreakPreview" zoomScaleNormal="100" topLeftCell="A8" workbookViewId="0">
      <selection activeCell="O78" sqref="O78"/>
    </sheetView>
  </sheetViews>
  <sheetFormatPr defaultColWidth="9" defaultRowHeight="11.25"/>
  <cols>
    <col min="1" max="1" width="9.5" customWidth="1"/>
    <col min="2" max="2" width="17" customWidth="1"/>
    <col min="3" max="3" width="14.8333333333333" customWidth="1"/>
    <col min="4" max="4" width="26.8333333333333" customWidth="1"/>
    <col min="5" max="5" width="5.33333333333333" customWidth="1"/>
    <col min="6" max="6" width="12.5" customWidth="1"/>
    <col min="7" max="7" width="9.66666666666667" customWidth="1"/>
    <col min="8" max="8" width="13.3333333333333" style="1" customWidth="1"/>
    <col min="9" max="9" width="8.33333333333333" customWidth="1"/>
  </cols>
  <sheetData>
    <row r="1" ht="39.75" customHeight="1" spans="1:9">
      <c r="A1" s="2" t="s">
        <v>38</v>
      </c>
      <c r="B1" s="2"/>
      <c r="C1" s="2"/>
      <c r="D1" s="2"/>
      <c r="E1" s="2"/>
      <c r="F1" s="2"/>
      <c r="G1" s="3"/>
      <c r="H1" s="4"/>
      <c r="I1" s="3"/>
    </row>
    <row r="2" ht="28.5" customHeight="1" spans="1:9">
      <c r="A2" s="5" t="s">
        <v>148</v>
      </c>
      <c r="B2" s="5"/>
      <c r="C2" s="5"/>
      <c r="D2" s="5"/>
      <c r="E2" s="5"/>
      <c r="F2" s="5"/>
      <c r="G2" s="6"/>
      <c r="H2" s="7"/>
      <c r="I2" s="6"/>
    </row>
    <row r="3" ht="28.5" customHeight="1" spans="1:9">
      <c r="A3" s="8" t="s">
        <v>1</v>
      </c>
      <c r="B3" s="9" t="s">
        <v>40</v>
      </c>
      <c r="C3" s="9" t="s">
        <v>41</v>
      </c>
      <c r="D3" s="9" t="s">
        <v>42</v>
      </c>
      <c r="E3" s="9" t="s">
        <v>43</v>
      </c>
      <c r="F3" s="9" t="s">
        <v>44</v>
      </c>
      <c r="G3" s="9" t="s">
        <v>25</v>
      </c>
      <c r="H3" s="10"/>
      <c r="I3" s="11"/>
    </row>
    <row r="4" ht="28.5" customHeight="1" spans="1:9">
      <c r="A4" s="12"/>
      <c r="B4" s="13"/>
      <c r="C4" s="13"/>
      <c r="D4" s="13"/>
      <c r="E4" s="13"/>
      <c r="F4" s="13"/>
      <c r="G4" s="13" t="s">
        <v>45</v>
      </c>
      <c r="H4" s="14" t="s">
        <v>46</v>
      </c>
      <c r="I4" s="15" t="s">
        <v>7</v>
      </c>
    </row>
    <row r="5" ht="28.5" customHeight="1" spans="1:9">
      <c r="A5" s="12"/>
      <c r="B5" s="16"/>
      <c r="C5" s="16" t="s">
        <v>47</v>
      </c>
      <c r="D5" s="16"/>
      <c r="E5" s="16"/>
      <c r="F5" s="17"/>
      <c r="G5" s="17"/>
      <c r="H5" s="18"/>
      <c r="I5" s="19"/>
    </row>
    <row r="6" ht="41.25" customHeight="1" spans="1:9">
      <c r="A6" s="12">
        <v>1</v>
      </c>
      <c r="B6" s="16" t="s">
        <v>149</v>
      </c>
      <c r="C6" s="16" t="s">
        <v>49</v>
      </c>
      <c r="D6" s="16" t="s">
        <v>53</v>
      </c>
      <c r="E6" s="13" t="s">
        <v>51</v>
      </c>
      <c r="F6" s="17">
        <v>127</v>
      </c>
      <c r="G6" s="17"/>
      <c r="H6" s="18"/>
      <c r="I6" s="19"/>
    </row>
    <row r="7" ht="41.25" customHeight="1" spans="1:9">
      <c r="A7" s="12">
        <v>2</v>
      </c>
      <c r="B7" s="16" t="s">
        <v>150</v>
      </c>
      <c r="C7" s="16" t="s">
        <v>49</v>
      </c>
      <c r="D7" s="16" t="s">
        <v>115</v>
      </c>
      <c r="E7" s="13" t="s">
        <v>51</v>
      </c>
      <c r="F7" s="17">
        <v>27</v>
      </c>
      <c r="G7" s="17"/>
      <c r="H7" s="18"/>
      <c r="I7" s="19"/>
    </row>
    <row r="8" ht="41.25" customHeight="1" spans="1:9">
      <c r="A8" s="12">
        <v>3</v>
      </c>
      <c r="B8" s="16" t="s">
        <v>151</v>
      </c>
      <c r="C8" s="16" t="s">
        <v>49</v>
      </c>
      <c r="D8" s="16" t="s">
        <v>117</v>
      </c>
      <c r="E8" s="13" t="s">
        <v>51</v>
      </c>
      <c r="F8" s="17">
        <v>26</v>
      </c>
      <c r="G8" s="17"/>
      <c r="H8" s="18"/>
      <c r="I8" s="19"/>
    </row>
    <row r="9" ht="41.25" customHeight="1" spans="1:9">
      <c r="A9" s="12">
        <v>4</v>
      </c>
      <c r="B9" s="16" t="s">
        <v>152</v>
      </c>
      <c r="C9" s="16" t="s">
        <v>49</v>
      </c>
      <c r="D9" s="16" t="s">
        <v>153</v>
      </c>
      <c r="E9" s="13" t="s">
        <v>51</v>
      </c>
      <c r="F9" s="17">
        <v>63</v>
      </c>
      <c r="G9" s="17"/>
      <c r="H9" s="18"/>
      <c r="I9" s="19"/>
    </row>
    <row r="10" ht="41.25" customHeight="1" spans="1:9">
      <c r="A10" s="12">
        <v>5</v>
      </c>
      <c r="B10" s="16" t="s">
        <v>154</v>
      </c>
      <c r="C10" s="16" t="s">
        <v>49</v>
      </c>
      <c r="D10" s="16" t="s">
        <v>155</v>
      </c>
      <c r="E10" s="13" t="s">
        <v>51</v>
      </c>
      <c r="F10" s="17">
        <v>59</v>
      </c>
      <c r="G10" s="17"/>
      <c r="H10" s="18"/>
      <c r="I10" s="19"/>
    </row>
    <row r="11" ht="41.25" customHeight="1" spans="1:9">
      <c r="A11" s="12">
        <v>6</v>
      </c>
      <c r="B11" s="16" t="s">
        <v>156</v>
      </c>
      <c r="C11" s="16" t="s">
        <v>49</v>
      </c>
      <c r="D11" s="16" t="s">
        <v>140</v>
      </c>
      <c r="E11" s="13" t="s">
        <v>51</v>
      </c>
      <c r="F11" s="17">
        <v>117</v>
      </c>
      <c r="G11" s="17"/>
      <c r="H11" s="18"/>
      <c r="I11" s="19"/>
    </row>
    <row r="12" ht="41.25" customHeight="1" spans="1:9">
      <c r="A12" s="12">
        <v>7</v>
      </c>
      <c r="B12" s="16" t="s">
        <v>157</v>
      </c>
      <c r="C12" s="16" t="s">
        <v>49</v>
      </c>
      <c r="D12" s="16" t="s">
        <v>158</v>
      </c>
      <c r="E12" s="13" t="s">
        <v>51</v>
      </c>
      <c r="F12" s="17">
        <v>25</v>
      </c>
      <c r="G12" s="17"/>
      <c r="H12" s="18"/>
      <c r="I12" s="19"/>
    </row>
    <row r="13" ht="41.25" customHeight="1" spans="1:9">
      <c r="A13" s="12">
        <v>8</v>
      </c>
      <c r="B13" s="16" t="s">
        <v>159</v>
      </c>
      <c r="C13" s="16" t="s">
        <v>49</v>
      </c>
      <c r="D13" s="16" t="s">
        <v>160</v>
      </c>
      <c r="E13" s="13" t="s">
        <v>51</v>
      </c>
      <c r="F13" s="17">
        <v>4</v>
      </c>
      <c r="G13" s="17"/>
      <c r="H13" s="18"/>
      <c r="I13" s="19"/>
    </row>
    <row r="14" ht="28.5" customHeight="1" spans="1:9">
      <c r="A14" s="12"/>
      <c r="B14" s="16"/>
      <c r="C14" s="16" t="s">
        <v>161</v>
      </c>
      <c r="D14" s="16"/>
      <c r="E14" s="16"/>
      <c r="F14" s="17"/>
      <c r="G14" s="17"/>
      <c r="H14" s="18"/>
      <c r="I14" s="19"/>
    </row>
    <row r="15" ht="41.25" customHeight="1" spans="1:9">
      <c r="A15" s="12">
        <v>9</v>
      </c>
      <c r="B15" s="16" t="s">
        <v>162</v>
      </c>
      <c r="C15" s="16" t="s">
        <v>49</v>
      </c>
      <c r="D15" s="16" t="s">
        <v>163</v>
      </c>
      <c r="E15" s="13" t="s">
        <v>51</v>
      </c>
      <c r="F15" s="17">
        <v>30</v>
      </c>
      <c r="G15" s="17"/>
      <c r="H15" s="18"/>
      <c r="I15" s="19"/>
    </row>
    <row r="16" ht="41.25" customHeight="1" spans="1:9">
      <c r="A16" s="12">
        <v>10</v>
      </c>
      <c r="B16" s="16" t="s">
        <v>164</v>
      </c>
      <c r="C16" s="16" t="s">
        <v>49</v>
      </c>
      <c r="D16" s="16" t="s">
        <v>165</v>
      </c>
      <c r="E16" s="13" t="s">
        <v>51</v>
      </c>
      <c r="F16" s="17">
        <v>28</v>
      </c>
      <c r="G16" s="17"/>
      <c r="H16" s="18"/>
      <c r="I16" s="19"/>
    </row>
    <row r="17" ht="41.25" customHeight="1" spans="1:9">
      <c r="A17" s="12">
        <v>11</v>
      </c>
      <c r="B17" s="16" t="s">
        <v>166</v>
      </c>
      <c r="C17" s="16" t="s">
        <v>49</v>
      </c>
      <c r="D17" s="16" t="s">
        <v>167</v>
      </c>
      <c r="E17" s="13" t="s">
        <v>51</v>
      </c>
      <c r="F17" s="17">
        <v>13</v>
      </c>
      <c r="G17" s="17"/>
      <c r="H17" s="18"/>
      <c r="I17" s="19"/>
    </row>
    <row r="18" ht="41.25" customHeight="1" spans="1:9">
      <c r="A18" s="12">
        <v>12</v>
      </c>
      <c r="B18" s="16" t="s">
        <v>168</v>
      </c>
      <c r="C18" s="16" t="s">
        <v>49</v>
      </c>
      <c r="D18" s="16" t="s">
        <v>169</v>
      </c>
      <c r="E18" s="13" t="s">
        <v>51</v>
      </c>
      <c r="F18" s="17">
        <v>12</v>
      </c>
      <c r="G18" s="17"/>
      <c r="H18" s="18"/>
      <c r="I18" s="19"/>
    </row>
    <row r="19" ht="41.25" customHeight="1" spans="1:9">
      <c r="A19" s="12">
        <v>13</v>
      </c>
      <c r="B19" s="16" t="s">
        <v>170</v>
      </c>
      <c r="C19" s="16" t="s">
        <v>49</v>
      </c>
      <c r="D19" s="16" t="s">
        <v>171</v>
      </c>
      <c r="E19" s="13" t="s">
        <v>51</v>
      </c>
      <c r="F19" s="17">
        <v>2</v>
      </c>
      <c r="G19" s="17"/>
      <c r="H19" s="18"/>
      <c r="I19" s="19"/>
    </row>
    <row r="20" ht="41.25" customHeight="1" spans="1:9">
      <c r="A20" s="12">
        <v>14</v>
      </c>
      <c r="B20" s="16" t="s">
        <v>172</v>
      </c>
      <c r="C20" s="16" t="s">
        <v>49</v>
      </c>
      <c r="D20" s="16" t="s">
        <v>173</v>
      </c>
      <c r="E20" s="13" t="s">
        <v>51</v>
      </c>
      <c r="F20" s="17">
        <v>2</v>
      </c>
      <c r="G20" s="17"/>
      <c r="H20" s="18"/>
      <c r="I20" s="19"/>
    </row>
    <row r="21" ht="41.25" customHeight="1" spans="1:9">
      <c r="A21" s="12">
        <v>15</v>
      </c>
      <c r="B21" s="16" t="s">
        <v>174</v>
      </c>
      <c r="C21" s="16" t="s">
        <v>49</v>
      </c>
      <c r="D21" s="16" t="s">
        <v>175</v>
      </c>
      <c r="E21" s="13" t="s">
        <v>51</v>
      </c>
      <c r="F21" s="17">
        <v>6</v>
      </c>
      <c r="G21" s="17"/>
      <c r="H21" s="18"/>
      <c r="I21" s="19"/>
    </row>
    <row r="22" ht="41.25" customHeight="1" spans="1:9">
      <c r="A22" s="12">
        <v>16</v>
      </c>
      <c r="B22" s="16" t="s">
        <v>176</v>
      </c>
      <c r="C22" s="16" t="s">
        <v>49</v>
      </c>
      <c r="D22" s="16" t="s">
        <v>177</v>
      </c>
      <c r="E22" s="13" t="s">
        <v>51</v>
      </c>
      <c r="F22" s="17">
        <v>7</v>
      </c>
      <c r="G22" s="17"/>
      <c r="H22" s="18"/>
      <c r="I22" s="19"/>
    </row>
    <row r="23" ht="28.5" customHeight="1" spans="1:9">
      <c r="A23" s="12"/>
      <c r="B23" s="16"/>
      <c r="C23" s="16" t="s">
        <v>54</v>
      </c>
      <c r="D23" s="16"/>
      <c r="E23" s="16"/>
      <c r="F23" s="17"/>
      <c r="G23" s="17"/>
      <c r="H23" s="18"/>
      <c r="I23" s="19"/>
    </row>
    <row r="24" ht="41.25" customHeight="1" spans="1:9">
      <c r="A24" s="12">
        <v>17</v>
      </c>
      <c r="B24" s="16" t="s">
        <v>178</v>
      </c>
      <c r="C24" s="16" t="s">
        <v>49</v>
      </c>
      <c r="D24" s="16" t="s">
        <v>56</v>
      </c>
      <c r="E24" s="13" t="s">
        <v>51</v>
      </c>
      <c r="F24" s="17">
        <v>56</v>
      </c>
      <c r="G24" s="17"/>
      <c r="H24" s="18"/>
      <c r="I24" s="19"/>
    </row>
    <row r="25" ht="41.25" customHeight="1" spans="1:9">
      <c r="A25" s="12">
        <v>18</v>
      </c>
      <c r="B25" s="16" t="s">
        <v>179</v>
      </c>
      <c r="C25" s="16" t="s">
        <v>49</v>
      </c>
      <c r="D25" s="16" t="s">
        <v>58</v>
      </c>
      <c r="E25" s="13" t="s">
        <v>51</v>
      </c>
      <c r="F25" s="17">
        <v>79</v>
      </c>
      <c r="G25" s="17"/>
      <c r="H25" s="18"/>
      <c r="I25" s="19"/>
    </row>
    <row r="26" ht="41.25" customHeight="1" spans="1:9">
      <c r="A26" s="12">
        <v>19</v>
      </c>
      <c r="B26" s="16" t="s">
        <v>180</v>
      </c>
      <c r="C26" s="16" t="s">
        <v>49</v>
      </c>
      <c r="D26" s="16" t="s">
        <v>60</v>
      </c>
      <c r="E26" s="13" t="s">
        <v>51</v>
      </c>
      <c r="F26" s="17">
        <v>83</v>
      </c>
      <c r="G26" s="17"/>
      <c r="H26" s="18"/>
      <c r="I26" s="19"/>
    </row>
    <row r="27" ht="41.25" customHeight="1" spans="1:9">
      <c r="A27" s="12">
        <v>20</v>
      </c>
      <c r="B27" s="16" t="s">
        <v>181</v>
      </c>
      <c r="C27" s="16" t="s">
        <v>49</v>
      </c>
      <c r="D27" s="16" t="s">
        <v>62</v>
      </c>
      <c r="E27" s="13" t="s">
        <v>51</v>
      </c>
      <c r="F27" s="17">
        <v>52</v>
      </c>
      <c r="G27" s="17"/>
      <c r="H27" s="18"/>
      <c r="I27" s="19"/>
    </row>
    <row r="28" ht="41.25" customHeight="1" spans="1:9">
      <c r="A28" s="12">
        <v>21</v>
      </c>
      <c r="B28" s="16" t="s">
        <v>182</v>
      </c>
      <c r="C28" s="16" t="s">
        <v>49</v>
      </c>
      <c r="D28" s="16" t="s">
        <v>183</v>
      </c>
      <c r="E28" s="13" t="s">
        <v>51</v>
      </c>
      <c r="F28" s="17">
        <v>27</v>
      </c>
      <c r="G28" s="17"/>
      <c r="H28" s="18"/>
      <c r="I28" s="19"/>
    </row>
    <row r="29" ht="41.25" customHeight="1" spans="1:9">
      <c r="A29" s="12">
        <v>22</v>
      </c>
      <c r="B29" s="16" t="s">
        <v>184</v>
      </c>
      <c r="C29" s="16" t="s">
        <v>49</v>
      </c>
      <c r="D29" s="16" t="s">
        <v>64</v>
      </c>
      <c r="E29" s="13" t="s">
        <v>51</v>
      </c>
      <c r="F29" s="17">
        <v>88</v>
      </c>
      <c r="G29" s="17"/>
      <c r="H29" s="18"/>
      <c r="I29" s="19"/>
    </row>
    <row r="30" ht="41.25" customHeight="1" spans="1:9">
      <c r="A30" s="12">
        <v>23</v>
      </c>
      <c r="B30" s="16" t="s">
        <v>185</v>
      </c>
      <c r="C30" s="16" t="s">
        <v>49</v>
      </c>
      <c r="D30" s="16" t="s">
        <v>66</v>
      </c>
      <c r="E30" s="13" t="s">
        <v>51</v>
      </c>
      <c r="F30" s="17">
        <v>64</v>
      </c>
      <c r="G30" s="17"/>
      <c r="H30" s="18"/>
      <c r="I30" s="19"/>
    </row>
    <row r="31" ht="41.25" customHeight="1" spans="1:9">
      <c r="A31" s="12">
        <v>24</v>
      </c>
      <c r="B31" s="16" t="s">
        <v>186</v>
      </c>
      <c r="C31" s="16" t="s">
        <v>49</v>
      </c>
      <c r="D31" s="16" t="s">
        <v>68</v>
      </c>
      <c r="E31" s="13" t="s">
        <v>51</v>
      </c>
      <c r="F31" s="17">
        <v>73</v>
      </c>
      <c r="G31" s="17"/>
      <c r="H31" s="18"/>
      <c r="I31" s="19"/>
    </row>
    <row r="32" ht="41.25" customHeight="1" spans="1:9">
      <c r="A32" s="12">
        <v>25</v>
      </c>
      <c r="B32" s="16" t="s">
        <v>187</v>
      </c>
      <c r="C32" s="16" t="s">
        <v>49</v>
      </c>
      <c r="D32" s="16" t="s">
        <v>70</v>
      </c>
      <c r="E32" s="13" t="s">
        <v>51</v>
      </c>
      <c r="F32" s="17">
        <v>53</v>
      </c>
      <c r="G32" s="17"/>
      <c r="H32" s="18"/>
      <c r="I32" s="19"/>
    </row>
    <row r="33" ht="41.25" customHeight="1" spans="1:9">
      <c r="A33" s="12">
        <v>26</v>
      </c>
      <c r="B33" s="16" t="s">
        <v>188</v>
      </c>
      <c r="C33" s="16" t="s">
        <v>49</v>
      </c>
      <c r="D33" s="16" t="s">
        <v>82</v>
      </c>
      <c r="E33" s="13" t="s">
        <v>51</v>
      </c>
      <c r="F33" s="17">
        <v>31</v>
      </c>
      <c r="G33" s="17"/>
      <c r="H33" s="18"/>
      <c r="I33" s="19"/>
    </row>
    <row r="34" ht="41.25" customHeight="1" spans="1:9">
      <c r="A34" s="12">
        <v>27</v>
      </c>
      <c r="B34" s="16" t="s">
        <v>189</v>
      </c>
      <c r="C34" s="16" t="s">
        <v>49</v>
      </c>
      <c r="D34" s="16" t="s">
        <v>190</v>
      </c>
      <c r="E34" s="13" t="s">
        <v>51</v>
      </c>
      <c r="F34" s="17">
        <v>55</v>
      </c>
      <c r="G34" s="17"/>
      <c r="H34" s="18"/>
      <c r="I34" s="19"/>
    </row>
    <row r="35" ht="41.25" customHeight="1" spans="1:9">
      <c r="A35" s="12">
        <v>28</v>
      </c>
      <c r="B35" s="16" t="s">
        <v>191</v>
      </c>
      <c r="C35" s="16" t="s">
        <v>49</v>
      </c>
      <c r="D35" s="16" t="s">
        <v>192</v>
      </c>
      <c r="E35" s="13" t="s">
        <v>51</v>
      </c>
      <c r="F35" s="17">
        <v>35</v>
      </c>
      <c r="G35" s="17"/>
      <c r="H35" s="18"/>
      <c r="I35" s="19"/>
    </row>
    <row r="36" ht="41.25" customHeight="1" spans="1:9">
      <c r="A36" s="12">
        <v>29</v>
      </c>
      <c r="B36" s="16" t="s">
        <v>193</v>
      </c>
      <c r="C36" s="16" t="s">
        <v>49</v>
      </c>
      <c r="D36" s="16" t="s">
        <v>194</v>
      </c>
      <c r="E36" s="13" t="s">
        <v>51</v>
      </c>
      <c r="F36" s="17">
        <v>14</v>
      </c>
      <c r="G36" s="17"/>
      <c r="H36" s="18"/>
      <c r="I36" s="19"/>
    </row>
    <row r="37" ht="41.25" customHeight="1" spans="1:9">
      <c r="A37" s="12">
        <v>30</v>
      </c>
      <c r="B37" s="16" t="s">
        <v>195</v>
      </c>
      <c r="C37" s="16" t="s">
        <v>49</v>
      </c>
      <c r="D37" s="16" t="s">
        <v>196</v>
      </c>
      <c r="E37" s="13" t="s">
        <v>51</v>
      </c>
      <c r="F37" s="17">
        <v>7</v>
      </c>
      <c r="G37" s="17"/>
      <c r="H37" s="18"/>
      <c r="I37" s="19"/>
    </row>
    <row r="38" ht="41.25" customHeight="1" spans="1:9">
      <c r="A38" s="12">
        <v>31</v>
      </c>
      <c r="B38" s="16" t="s">
        <v>197</v>
      </c>
      <c r="C38" s="16" t="s">
        <v>49</v>
      </c>
      <c r="D38" s="16" t="s">
        <v>198</v>
      </c>
      <c r="E38" s="13" t="s">
        <v>51</v>
      </c>
      <c r="F38" s="17">
        <v>14</v>
      </c>
      <c r="G38" s="17"/>
      <c r="H38" s="18"/>
      <c r="I38" s="19"/>
    </row>
    <row r="39" ht="41.25" customHeight="1" spans="1:9">
      <c r="A39" s="12">
        <v>32</v>
      </c>
      <c r="B39" s="16" t="s">
        <v>199</v>
      </c>
      <c r="C39" s="16" t="s">
        <v>49</v>
      </c>
      <c r="D39" s="16" t="s">
        <v>200</v>
      </c>
      <c r="E39" s="13" t="s">
        <v>51</v>
      </c>
      <c r="F39" s="17">
        <v>16</v>
      </c>
      <c r="G39" s="17"/>
      <c r="H39" s="18"/>
      <c r="I39" s="19"/>
    </row>
    <row r="40" ht="41.25" customHeight="1" spans="1:9">
      <c r="A40" s="12">
        <v>33</v>
      </c>
      <c r="B40" s="16" t="s">
        <v>201</v>
      </c>
      <c r="C40" s="16" t="s">
        <v>49</v>
      </c>
      <c r="D40" s="16" t="s">
        <v>202</v>
      </c>
      <c r="E40" s="13" t="s">
        <v>51</v>
      </c>
      <c r="F40" s="17">
        <v>7</v>
      </c>
      <c r="G40" s="17"/>
      <c r="H40" s="18"/>
      <c r="I40" s="19"/>
    </row>
    <row r="41" ht="41.25" customHeight="1" spans="1:9">
      <c r="A41" s="12">
        <v>34</v>
      </c>
      <c r="B41" s="16" t="s">
        <v>203</v>
      </c>
      <c r="C41" s="16" t="s">
        <v>49</v>
      </c>
      <c r="D41" s="16" t="s">
        <v>204</v>
      </c>
      <c r="E41" s="13" t="s">
        <v>51</v>
      </c>
      <c r="F41" s="17">
        <v>8</v>
      </c>
      <c r="G41" s="17"/>
      <c r="H41" s="18"/>
      <c r="I41" s="19"/>
    </row>
    <row r="42" ht="41.25" customHeight="1" spans="1:9">
      <c r="A42" s="12">
        <v>35</v>
      </c>
      <c r="B42" s="16" t="s">
        <v>205</v>
      </c>
      <c r="C42" s="16" t="s">
        <v>49</v>
      </c>
      <c r="D42" s="16" t="s">
        <v>206</v>
      </c>
      <c r="E42" s="13" t="s">
        <v>51</v>
      </c>
      <c r="F42" s="17">
        <v>2</v>
      </c>
      <c r="G42" s="17"/>
      <c r="H42" s="18"/>
      <c r="I42" s="19"/>
    </row>
    <row r="43" ht="41.25" customHeight="1" spans="1:9">
      <c r="A43" s="12">
        <v>36</v>
      </c>
      <c r="B43" s="16" t="s">
        <v>207</v>
      </c>
      <c r="C43" s="16" t="s">
        <v>49</v>
      </c>
      <c r="D43" s="16" t="s">
        <v>208</v>
      </c>
      <c r="E43" s="13" t="s">
        <v>51</v>
      </c>
      <c r="F43" s="17">
        <v>1</v>
      </c>
      <c r="G43" s="17"/>
      <c r="H43" s="18"/>
      <c r="I43" s="19"/>
    </row>
    <row r="44" ht="41.25" customHeight="1" spans="1:9">
      <c r="A44" s="12">
        <v>37</v>
      </c>
      <c r="B44" s="16" t="s">
        <v>209</v>
      </c>
      <c r="C44" s="16" t="s">
        <v>49</v>
      </c>
      <c r="D44" s="16" t="s">
        <v>210</v>
      </c>
      <c r="E44" s="13" t="s">
        <v>51</v>
      </c>
      <c r="F44" s="17">
        <v>1</v>
      </c>
      <c r="G44" s="17"/>
      <c r="H44" s="18"/>
      <c r="I44" s="19"/>
    </row>
    <row r="45" ht="41.25" customHeight="1" spans="1:9">
      <c r="A45" s="12">
        <v>38</v>
      </c>
      <c r="B45" s="16" t="s">
        <v>211</v>
      </c>
      <c r="C45" s="16" t="s">
        <v>49</v>
      </c>
      <c r="D45" s="16" t="s">
        <v>212</v>
      </c>
      <c r="E45" s="13" t="s">
        <v>51</v>
      </c>
      <c r="F45" s="17">
        <v>67</v>
      </c>
      <c r="G45" s="17"/>
      <c r="H45" s="18"/>
      <c r="I45" s="19"/>
    </row>
    <row r="46" ht="41.25" customHeight="1" spans="1:9">
      <c r="A46" s="12">
        <v>39</v>
      </c>
      <c r="B46" s="16" t="s">
        <v>213</v>
      </c>
      <c r="C46" s="16" t="s">
        <v>49</v>
      </c>
      <c r="D46" s="16" t="s">
        <v>214</v>
      </c>
      <c r="E46" s="13" t="s">
        <v>51</v>
      </c>
      <c r="F46" s="17">
        <v>32</v>
      </c>
      <c r="G46" s="17"/>
      <c r="H46" s="18"/>
      <c r="I46" s="19"/>
    </row>
    <row r="47" ht="41.25" customHeight="1" spans="1:9">
      <c r="A47" s="12">
        <v>40</v>
      </c>
      <c r="B47" s="16" t="s">
        <v>215</v>
      </c>
      <c r="C47" s="16" t="s">
        <v>49</v>
      </c>
      <c r="D47" s="16" t="s">
        <v>216</v>
      </c>
      <c r="E47" s="13" t="s">
        <v>51</v>
      </c>
      <c r="F47" s="17">
        <v>21</v>
      </c>
      <c r="G47" s="17"/>
      <c r="H47" s="18"/>
      <c r="I47" s="19"/>
    </row>
    <row r="48" ht="41.25" customHeight="1" spans="1:9">
      <c r="A48" s="12">
        <v>41</v>
      </c>
      <c r="B48" s="16" t="s">
        <v>217</v>
      </c>
      <c r="C48" s="16" t="s">
        <v>49</v>
      </c>
      <c r="D48" s="16" t="s">
        <v>218</v>
      </c>
      <c r="E48" s="13" t="s">
        <v>51</v>
      </c>
      <c r="F48" s="17">
        <v>8</v>
      </c>
      <c r="G48" s="17"/>
      <c r="H48" s="18"/>
      <c r="I48" s="19"/>
    </row>
    <row r="49" ht="41.25" customHeight="1" spans="1:9">
      <c r="A49" s="12">
        <v>42</v>
      </c>
      <c r="B49" s="16" t="s">
        <v>219</v>
      </c>
      <c r="C49" s="16" t="s">
        <v>49</v>
      </c>
      <c r="D49" s="16" t="s">
        <v>220</v>
      </c>
      <c r="E49" s="13" t="s">
        <v>51</v>
      </c>
      <c r="F49" s="17">
        <v>18</v>
      </c>
      <c r="G49" s="17"/>
      <c r="H49" s="18"/>
      <c r="I49" s="19"/>
    </row>
    <row r="50" ht="41.25" customHeight="1" spans="1:9">
      <c r="A50" s="12">
        <v>43</v>
      </c>
      <c r="B50" s="16" t="s">
        <v>221</v>
      </c>
      <c r="C50" s="16" t="s">
        <v>49</v>
      </c>
      <c r="D50" s="16" t="s">
        <v>222</v>
      </c>
      <c r="E50" s="13" t="s">
        <v>51</v>
      </c>
      <c r="F50" s="17">
        <v>14</v>
      </c>
      <c r="G50" s="17"/>
      <c r="H50" s="18"/>
      <c r="I50" s="19"/>
    </row>
    <row r="51" ht="41.25" customHeight="1" spans="1:9">
      <c r="A51" s="12">
        <v>44</v>
      </c>
      <c r="B51" s="16" t="s">
        <v>223</v>
      </c>
      <c r="C51" s="16" t="s">
        <v>49</v>
      </c>
      <c r="D51" s="16" t="s">
        <v>224</v>
      </c>
      <c r="E51" s="13" t="s">
        <v>51</v>
      </c>
      <c r="F51" s="17">
        <v>4</v>
      </c>
      <c r="G51" s="17"/>
      <c r="H51" s="18"/>
      <c r="I51" s="19"/>
    </row>
    <row r="52" ht="41.25" customHeight="1" spans="1:9">
      <c r="A52" s="12">
        <v>45</v>
      </c>
      <c r="B52" s="16" t="s">
        <v>225</v>
      </c>
      <c r="C52" s="16" t="s">
        <v>49</v>
      </c>
      <c r="D52" s="16" t="s">
        <v>226</v>
      </c>
      <c r="E52" s="13" t="s">
        <v>51</v>
      </c>
      <c r="F52" s="17">
        <v>7</v>
      </c>
      <c r="G52" s="17"/>
      <c r="H52" s="18"/>
      <c r="I52" s="19"/>
    </row>
    <row r="53" ht="41.25" customHeight="1" spans="1:9">
      <c r="A53" s="12">
        <v>46</v>
      </c>
      <c r="B53" s="16" t="s">
        <v>227</v>
      </c>
      <c r="C53" s="16" t="s">
        <v>49</v>
      </c>
      <c r="D53" s="16" t="s">
        <v>228</v>
      </c>
      <c r="E53" s="13" t="s">
        <v>51</v>
      </c>
      <c r="F53" s="17">
        <v>6</v>
      </c>
      <c r="G53" s="17"/>
      <c r="H53" s="18"/>
      <c r="I53" s="19"/>
    </row>
    <row r="54" ht="41.25" customHeight="1" spans="1:9">
      <c r="A54" s="12">
        <v>47</v>
      </c>
      <c r="B54" s="16" t="s">
        <v>229</v>
      </c>
      <c r="C54" s="16" t="s">
        <v>49</v>
      </c>
      <c r="D54" s="16" t="s">
        <v>230</v>
      </c>
      <c r="E54" s="13" t="s">
        <v>51</v>
      </c>
      <c r="F54" s="17">
        <v>3</v>
      </c>
      <c r="G54" s="17"/>
      <c r="H54" s="18"/>
      <c r="I54" s="19"/>
    </row>
    <row r="55" ht="28.5" customHeight="1" spans="1:9">
      <c r="A55" s="12"/>
      <c r="B55" s="16"/>
      <c r="C55" s="16" t="s">
        <v>231</v>
      </c>
      <c r="D55" s="16"/>
      <c r="E55" s="16"/>
      <c r="F55" s="17"/>
      <c r="G55" s="17"/>
      <c r="H55" s="18"/>
      <c r="I55" s="19"/>
    </row>
    <row r="56" ht="28.5" customHeight="1" spans="1:9">
      <c r="A56" s="12">
        <v>48</v>
      </c>
      <c r="B56" s="16" t="s">
        <v>232</v>
      </c>
      <c r="C56" s="16" t="s">
        <v>49</v>
      </c>
      <c r="D56" s="16" t="s">
        <v>233</v>
      </c>
      <c r="E56" s="13" t="s">
        <v>51</v>
      </c>
      <c r="F56" s="17">
        <v>4</v>
      </c>
      <c r="G56" s="17"/>
      <c r="H56" s="18"/>
      <c r="I56" s="19"/>
    </row>
    <row r="57" ht="28.5" customHeight="1" spans="1:9">
      <c r="A57" s="12">
        <v>49</v>
      </c>
      <c r="B57" s="16" t="s">
        <v>234</v>
      </c>
      <c r="C57" s="16" t="s">
        <v>49</v>
      </c>
      <c r="D57" s="16" t="s">
        <v>235</v>
      </c>
      <c r="E57" s="13" t="s">
        <v>51</v>
      </c>
      <c r="F57" s="17">
        <v>2</v>
      </c>
      <c r="G57" s="17"/>
      <c r="H57" s="18"/>
      <c r="I57" s="19"/>
    </row>
    <row r="58" ht="28.5" customHeight="1" spans="1:9">
      <c r="A58" s="12">
        <v>50</v>
      </c>
      <c r="B58" s="16" t="s">
        <v>236</v>
      </c>
      <c r="C58" s="16" t="s">
        <v>49</v>
      </c>
      <c r="D58" s="16" t="s">
        <v>237</v>
      </c>
      <c r="E58" s="13" t="s">
        <v>51</v>
      </c>
      <c r="F58" s="17">
        <v>1</v>
      </c>
      <c r="G58" s="17"/>
      <c r="H58" s="18"/>
      <c r="I58" s="19"/>
    </row>
    <row r="59" ht="28.5" customHeight="1" spans="1:9">
      <c r="A59" s="12">
        <v>51</v>
      </c>
      <c r="B59" s="16" t="s">
        <v>238</v>
      </c>
      <c r="C59" s="16" t="s">
        <v>49</v>
      </c>
      <c r="D59" s="16" t="s">
        <v>239</v>
      </c>
      <c r="E59" s="13" t="s">
        <v>51</v>
      </c>
      <c r="F59" s="17">
        <v>1</v>
      </c>
      <c r="G59" s="17"/>
      <c r="H59" s="18"/>
      <c r="I59" s="19"/>
    </row>
    <row r="60" ht="28.5" customHeight="1" spans="1:9">
      <c r="A60" s="12">
        <v>52</v>
      </c>
      <c r="B60" s="16" t="s">
        <v>240</v>
      </c>
      <c r="C60" s="16" t="s">
        <v>49</v>
      </c>
      <c r="D60" s="16" t="s">
        <v>241</v>
      </c>
      <c r="E60" s="13" t="s">
        <v>51</v>
      </c>
      <c r="F60" s="17">
        <v>1</v>
      </c>
      <c r="G60" s="17"/>
      <c r="H60" s="18"/>
      <c r="I60" s="19"/>
    </row>
    <row r="61" ht="28.5" customHeight="1" spans="1:9">
      <c r="A61" s="12">
        <v>53</v>
      </c>
      <c r="B61" s="16" t="s">
        <v>242</v>
      </c>
      <c r="C61" s="16" t="s">
        <v>49</v>
      </c>
      <c r="D61" s="16" t="s">
        <v>243</v>
      </c>
      <c r="E61" s="13" t="s">
        <v>51</v>
      </c>
      <c r="F61" s="17">
        <v>1</v>
      </c>
      <c r="G61" s="17"/>
      <c r="H61" s="18"/>
      <c r="I61" s="19"/>
    </row>
    <row r="62" ht="28.5" customHeight="1" spans="1:9">
      <c r="A62" s="12">
        <v>54</v>
      </c>
      <c r="B62" s="16" t="s">
        <v>244</v>
      </c>
      <c r="C62" s="16" t="s">
        <v>49</v>
      </c>
      <c r="D62" s="16" t="s">
        <v>245</v>
      </c>
      <c r="E62" s="13" t="s">
        <v>51</v>
      </c>
      <c r="F62" s="17">
        <v>1</v>
      </c>
      <c r="G62" s="17"/>
      <c r="H62" s="18"/>
      <c r="I62" s="19"/>
    </row>
    <row r="63" ht="28.5" customHeight="1" spans="1:9">
      <c r="A63" s="12">
        <v>55</v>
      </c>
      <c r="B63" s="16" t="s">
        <v>246</v>
      </c>
      <c r="C63" s="16" t="s">
        <v>49</v>
      </c>
      <c r="D63" s="16" t="s">
        <v>247</v>
      </c>
      <c r="E63" s="13" t="s">
        <v>51</v>
      </c>
      <c r="F63" s="17">
        <v>1</v>
      </c>
      <c r="G63" s="17"/>
      <c r="H63" s="18"/>
      <c r="I63" s="19"/>
    </row>
    <row r="64" ht="28.5" customHeight="1" spans="1:9">
      <c r="A64" s="12">
        <v>56</v>
      </c>
      <c r="B64" s="16" t="s">
        <v>248</v>
      </c>
      <c r="C64" s="16" t="s">
        <v>49</v>
      </c>
      <c r="D64" s="16" t="s">
        <v>249</v>
      </c>
      <c r="E64" s="13" t="s">
        <v>51</v>
      </c>
      <c r="F64" s="17">
        <v>9</v>
      </c>
      <c r="G64" s="17"/>
      <c r="H64" s="18"/>
      <c r="I64" s="19"/>
    </row>
    <row r="65" ht="28.5" customHeight="1" spans="1:9">
      <c r="A65" s="12">
        <v>57</v>
      </c>
      <c r="B65" s="16" t="s">
        <v>250</v>
      </c>
      <c r="C65" s="16" t="s">
        <v>49</v>
      </c>
      <c r="D65" s="16" t="s">
        <v>251</v>
      </c>
      <c r="E65" s="13" t="s">
        <v>51</v>
      </c>
      <c r="F65" s="17">
        <v>2</v>
      </c>
      <c r="G65" s="17"/>
      <c r="H65" s="18"/>
      <c r="I65" s="19"/>
    </row>
    <row r="66" ht="28.5" customHeight="1" spans="1:9">
      <c r="A66" s="12">
        <v>58</v>
      </c>
      <c r="B66" s="16" t="s">
        <v>252</v>
      </c>
      <c r="C66" s="16" t="s">
        <v>49</v>
      </c>
      <c r="D66" s="16" t="s">
        <v>253</v>
      </c>
      <c r="E66" s="13" t="s">
        <v>51</v>
      </c>
      <c r="F66" s="17">
        <v>11</v>
      </c>
      <c r="G66" s="17"/>
      <c r="H66" s="18"/>
      <c r="I66" s="19"/>
    </row>
    <row r="67" ht="28.5" customHeight="1" spans="1:9">
      <c r="A67" s="12">
        <v>59</v>
      </c>
      <c r="B67" s="16" t="s">
        <v>254</v>
      </c>
      <c r="C67" s="16" t="s">
        <v>49</v>
      </c>
      <c r="D67" s="16" t="s">
        <v>255</v>
      </c>
      <c r="E67" s="13" t="s">
        <v>51</v>
      </c>
      <c r="F67" s="17">
        <v>6</v>
      </c>
      <c r="G67" s="17"/>
      <c r="H67" s="18"/>
      <c r="I67" s="19"/>
    </row>
    <row r="68" ht="28.5" customHeight="1" spans="1:9">
      <c r="A68" s="12">
        <v>60</v>
      </c>
      <c r="B68" s="16" t="s">
        <v>256</v>
      </c>
      <c r="C68" s="16" t="s">
        <v>49</v>
      </c>
      <c r="D68" s="16" t="s">
        <v>257</v>
      </c>
      <c r="E68" s="13" t="s">
        <v>51</v>
      </c>
      <c r="F68" s="17">
        <v>1</v>
      </c>
      <c r="G68" s="17"/>
      <c r="H68" s="18"/>
      <c r="I68" s="19"/>
    </row>
    <row r="69" ht="28.5" customHeight="1" spans="1:9">
      <c r="A69" s="12">
        <v>61</v>
      </c>
      <c r="B69" s="16" t="s">
        <v>258</v>
      </c>
      <c r="C69" s="16" t="s">
        <v>49</v>
      </c>
      <c r="D69" s="16" t="s">
        <v>259</v>
      </c>
      <c r="E69" s="13" t="s">
        <v>51</v>
      </c>
      <c r="F69" s="17">
        <v>1</v>
      </c>
      <c r="G69" s="17"/>
      <c r="H69" s="18"/>
      <c r="I69" s="19"/>
    </row>
    <row r="70" ht="28.5" customHeight="1" spans="1:9">
      <c r="A70" s="12">
        <v>62</v>
      </c>
      <c r="B70" s="16" t="s">
        <v>260</v>
      </c>
      <c r="C70" s="16" t="s">
        <v>49</v>
      </c>
      <c r="D70" s="16" t="s">
        <v>261</v>
      </c>
      <c r="E70" s="13" t="s">
        <v>51</v>
      </c>
      <c r="F70" s="17">
        <v>36</v>
      </c>
      <c r="G70" s="17"/>
      <c r="H70" s="18"/>
      <c r="I70" s="19"/>
    </row>
    <row r="71" ht="28.5" customHeight="1" spans="1:9">
      <c r="A71" s="12">
        <v>63</v>
      </c>
      <c r="B71" s="16" t="s">
        <v>262</v>
      </c>
      <c r="C71" s="16" t="s">
        <v>49</v>
      </c>
      <c r="D71" s="16" t="s">
        <v>263</v>
      </c>
      <c r="E71" s="13" t="s">
        <v>51</v>
      </c>
      <c r="F71" s="17">
        <v>7</v>
      </c>
      <c r="G71" s="17"/>
      <c r="H71" s="18"/>
      <c r="I71" s="19"/>
    </row>
    <row r="72" ht="28.5" customHeight="1" spans="1:9">
      <c r="A72" s="12">
        <v>64</v>
      </c>
      <c r="B72" s="16" t="s">
        <v>264</v>
      </c>
      <c r="C72" s="16" t="s">
        <v>49</v>
      </c>
      <c r="D72" s="16" t="s">
        <v>265</v>
      </c>
      <c r="E72" s="13" t="s">
        <v>51</v>
      </c>
      <c r="F72" s="17">
        <v>2</v>
      </c>
      <c r="G72" s="17"/>
      <c r="H72" s="18"/>
      <c r="I72" s="19"/>
    </row>
    <row r="73" ht="28.5" customHeight="1" spans="1:9">
      <c r="A73" s="12">
        <v>65</v>
      </c>
      <c r="B73" s="16" t="s">
        <v>266</v>
      </c>
      <c r="C73" s="16" t="s">
        <v>49</v>
      </c>
      <c r="D73" s="16" t="s">
        <v>267</v>
      </c>
      <c r="E73" s="13" t="s">
        <v>51</v>
      </c>
      <c r="F73" s="17">
        <v>14</v>
      </c>
      <c r="G73" s="17"/>
      <c r="H73" s="18"/>
      <c r="I73" s="19"/>
    </row>
    <row r="74" ht="28.5" customHeight="1" spans="1:9">
      <c r="A74" s="12">
        <v>66</v>
      </c>
      <c r="B74" s="16" t="s">
        <v>268</v>
      </c>
      <c r="C74" s="16" t="s">
        <v>49</v>
      </c>
      <c r="D74" s="16" t="s">
        <v>269</v>
      </c>
      <c r="E74" s="13" t="s">
        <v>51</v>
      </c>
      <c r="F74" s="17">
        <v>3</v>
      </c>
      <c r="G74" s="17"/>
      <c r="H74" s="18"/>
      <c r="I74" s="19"/>
    </row>
    <row r="75" ht="28.5" customHeight="1" spans="1:9">
      <c r="A75" s="12">
        <v>67</v>
      </c>
      <c r="B75" s="16" t="s">
        <v>270</v>
      </c>
      <c r="C75" s="16" t="s">
        <v>49</v>
      </c>
      <c r="D75" s="16" t="s">
        <v>271</v>
      </c>
      <c r="E75" s="13" t="s">
        <v>51</v>
      </c>
      <c r="F75" s="17">
        <v>12</v>
      </c>
      <c r="G75" s="17"/>
      <c r="H75" s="18"/>
      <c r="I75" s="19"/>
    </row>
    <row r="76" ht="28.5" customHeight="1" spans="1:9">
      <c r="A76" s="12">
        <v>68</v>
      </c>
      <c r="B76" s="16" t="s">
        <v>272</v>
      </c>
      <c r="C76" s="16" t="s">
        <v>49</v>
      </c>
      <c r="D76" s="16" t="s">
        <v>273</v>
      </c>
      <c r="E76" s="13" t="s">
        <v>51</v>
      </c>
      <c r="F76" s="17">
        <v>44</v>
      </c>
      <c r="G76" s="17"/>
      <c r="H76" s="18"/>
      <c r="I76" s="19"/>
    </row>
    <row r="77" ht="41.25" customHeight="1" spans="1:9">
      <c r="A77" s="12">
        <v>69</v>
      </c>
      <c r="B77" s="16" t="s">
        <v>274</v>
      </c>
      <c r="C77" s="16" t="s">
        <v>49</v>
      </c>
      <c r="D77" s="16" t="s">
        <v>275</v>
      </c>
      <c r="E77" s="13" t="s">
        <v>51</v>
      </c>
      <c r="F77" s="17">
        <v>1</v>
      </c>
      <c r="G77" s="17"/>
      <c r="H77" s="18"/>
      <c r="I77" s="19"/>
    </row>
    <row r="78" ht="41.25" customHeight="1" spans="1:9">
      <c r="A78" s="12">
        <v>70</v>
      </c>
      <c r="B78" s="16" t="s">
        <v>276</v>
      </c>
      <c r="C78" s="16" t="s">
        <v>49</v>
      </c>
      <c r="D78" s="16" t="s">
        <v>277</v>
      </c>
      <c r="E78" s="13" t="s">
        <v>51</v>
      </c>
      <c r="F78" s="17">
        <v>1</v>
      </c>
      <c r="G78" s="17"/>
      <c r="H78" s="18"/>
      <c r="I78" s="19"/>
    </row>
    <row r="79" ht="41.25" customHeight="1" spans="1:9">
      <c r="A79" s="12">
        <v>71</v>
      </c>
      <c r="B79" s="16" t="s">
        <v>278</v>
      </c>
      <c r="C79" s="16" t="s">
        <v>49</v>
      </c>
      <c r="D79" s="16" t="s">
        <v>279</v>
      </c>
      <c r="E79" s="13" t="s">
        <v>51</v>
      </c>
      <c r="F79" s="17">
        <v>1</v>
      </c>
      <c r="G79" s="17"/>
      <c r="H79" s="18"/>
      <c r="I79" s="19"/>
    </row>
    <row r="80" ht="41.25" customHeight="1" spans="1:9">
      <c r="A80" s="12">
        <v>72</v>
      </c>
      <c r="B80" s="16" t="s">
        <v>280</v>
      </c>
      <c r="C80" s="16" t="s">
        <v>49</v>
      </c>
      <c r="D80" s="16" t="s">
        <v>281</v>
      </c>
      <c r="E80" s="13" t="s">
        <v>51</v>
      </c>
      <c r="F80" s="17">
        <v>2</v>
      </c>
      <c r="G80" s="17"/>
      <c r="H80" s="18"/>
      <c r="I80" s="19"/>
    </row>
    <row r="81" ht="41.25" customHeight="1" spans="1:9">
      <c r="A81" s="12">
        <v>73</v>
      </c>
      <c r="B81" s="16" t="s">
        <v>282</v>
      </c>
      <c r="C81" s="16" t="s">
        <v>49</v>
      </c>
      <c r="D81" s="16" t="s">
        <v>283</v>
      </c>
      <c r="E81" s="13" t="s">
        <v>51</v>
      </c>
      <c r="F81" s="17">
        <v>1</v>
      </c>
      <c r="G81" s="17"/>
      <c r="H81" s="18"/>
      <c r="I81" s="19"/>
    </row>
    <row r="82" ht="41.25" customHeight="1" spans="1:9">
      <c r="A82" s="12">
        <v>74</v>
      </c>
      <c r="B82" s="16" t="s">
        <v>284</v>
      </c>
      <c r="C82" s="16" t="s">
        <v>49</v>
      </c>
      <c r="D82" s="16" t="s">
        <v>285</v>
      </c>
      <c r="E82" s="13" t="s">
        <v>51</v>
      </c>
      <c r="F82" s="17">
        <v>3</v>
      </c>
      <c r="G82" s="17"/>
      <c r="H82" s="18"/>
      <c r="I82" s="19"/>
    </row>
    <row r="83" ht="41.25" customHeight="1" spans="1:9">
      <c r="A83" s="12">
        <v>75</v>
      </c>
      <c r="B83" s="16" t="s">
        <v>286</v>
      </c>
      <c r="C83" s="16" t="s">
        <v>49</v>
      </c>
      <c r="D83" s="16" t="s">
        <v>287</v>
      </c>
      <c r="E83" s="13" t="s">
        <v>51</v>
      </c>
      <c r="F83" s="17">
        <v>9</v>
      </c>
      <c r="G83" s="17"/>
      <c r="H83" s="18"/>
      <c r="I83" s="19"/>
    </row>
    <row r="84" ht="41.25" customHeight="1" spans="1:9">
      <c r="A84" s="12">
        <v>76</v>
      </c>
      <c r="B84" s="16" t="s">
        <v>288</v>
      </c>
      <c r="C84" s="16" t="s">
        <v>49</v>
      </c>
      <c r="D84" s="16" t="s">
        <v>289</v>
      </c>
      <c r="E84" s="13" t="s">
        <v>51</v>
      </c>
      <c r="F84" s="17">
        <v>2</v>
      </c>
      <c r="G84" s="17"/>
      <c r="H84" s="18"/>
      <c r="I84" s="19"/>
    </row>
    <row r="85" ht="41.25" customHeight="1" spans="1:9">
      <c r="A85" s="12">
        <v>77</v>
      </c>
      <c r="B85" s="16" t="s">
        <v>290</v>
      </c>
      <c r="C85" s="16" t="s">
        <v>49</v>
      </c>
      <c r="D85" s="16" t="s">
        <v>291</v>
      </c>
      <c r="E85" s="13" t="s">
        <v>51</v>
      </c>
      <c r="F85" s="17">
        <v>1</v>
      </c>
      <c r="G85" s="17"/>
      <c r="H85" s="18"/>
      <c r="I85" s="19"/>
    </row>
    <row r="86" ht="41.25" customHeight="1" spans="1:9">
      <c r="A86" s="12">
        <v>78</v>
      </c>
      <c r="B86" s="16" t="s">
        <v>292</v>
      </c>
      <c r="C86" s="16" t="s">
        <v>49</v>
      </c>
      <c r="D86" s="16" t="s">
        <v>293</v>
      </c>
      <c r="E86" s="13" t="s">
        <v>51</v>
      </c>
      <c r="F86" s="17">
        <v>31</v>
      </c>
      <c r="G86" s="17"/>
      <c r="H86" s="18"/>
      <c r="I86" s="19"/>
    </row>
    <row r="87" ht="41.25" customHeight="1" spans="1:9">
      <c r="A87" s="12">
        <v>79</v>
      </c>
      <c r="B87" s="16" t="s">
        <v>294</v>
      </c>
      <c r="C87" s="16" t="s">
        <v>49</v>
      </c>
      <c r="D87" s="16" t="s">
        <v>295</v>
      </c>
      <c r="E87" s="13" t="s">
        <v>51</v>
      </c>
      <c r="F87" s="17">
        <v>2</v>
      </c>
      <c r="G87" s="17"/>
      <c r="H87" s="18"/>
      <c r="I87" s="19"/>
    </row>
    <row r="88" ht="41.25" customHeight="1" spans="1:9">
      <c r="A88" s="12">
        <v>80</v>
      </c>
      <c r="B88" s="16" t="s">
        <v>296</v>
      </c>
      <c r="C88" s="16" t="s">
        <v>49</v>
      </c>
      <c r="D88" s="16" t="s">
        <v>297</v>
      </c>
      <c r="E88" s="13" t="s">
        <v>51</v>
      </c>
      <c r="F88" s="17">
        <v>8</v>
      </c>
      <c r="G88" s="17"/>
      <c r="H88" s="18"/>
      <c r="I88" s="19"/>
    </row>
    <row r="89" ht="46" customHeight="1" spans="1:9">
      <c r="A89" s="12">
        <v>81</v>
      </c>
      <c r="B89" s="16" t="s">
        <v>298</v>
      </c>
      <c r="C89" s="16" t="s">
        <v>49</v>
      </c>
      <c r="D89" s="16" t="s">
        <v>299</v>
      </c>
      <c r="E89" s="13" t="s">
        <v>51</v>
      </c>
      <c r="F89" s="17">
        <v>26</v>
      </c>
      <c r="G89" s="17"/>
      <c r="H89" s="18"/>
      <c r="I89" s="19"/>
    </row>
    <row r="90" ht="28.5" customHeight="1" spans="1:9">
      <c r="A90" s="20" t="s">
        <v>71</v>
      </c>
      <c r="B90" s="21"/>
      <c r="C90" s="22"/>
      <c r="D90" s="22"/>
      <c r="E90" s="22"/>
      <c r="F90" s="22"/>
      <c r="G90" s="22"/>
      <c r="H90" s="23"/>
      <c r="I90" s="24"/>
    </row>
  </sheetData>
  <mergeCells count="12">
    <mergeCell ref="A1:I1"/>
    <mergeCell ref="A2:D2"/>
    <mergeCell ref="E2:F2"/>
    <mergeCell ref="G2:I2"/>
    <mergeCell ref="G3:I3"/>
    <mergeCell ref="A90:G90"/>
    <mergeCell ref="A3:A4"/>
    <mergeCell ref="B3:B4"/>
    <mergeCell ref="C3:C4"/>
    <mergeCell ref="D3:D4"/>
    <mergeCell ref="E3:E4"/>
    <mergeCell ref="F3:F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汇总表</vt:lpstr>
      <vt:lpstr>编制说明</vt:lpstr>
      <vt:lpstr>报价汇总表</vt:lpstr>
      <vt:lpstr>1号楼</vt:lpstr>
      <vt:lpstr>2号楼</vt:lpstr>
      <vt:lpstr>3号楼</vt:lpstr>
      <vt:lpstr>4号楼</vt:lpstr>
      <vt:lpstr>5号楼</vt:lpstr>
      <vt:lpstr>6号楼</vt:lpstr>
      <vt:lpstr>7A号楼</vt:lpstr>
      <vt:lpstr>7B号楼</vt:lpstr>
      <vt:lpstr>9号地下室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2026-05-06T09:54:00Z</dcterms:created>
  <dcterms:modified xsi:type="dcterms:W3CDTF">2026-05-12T06:15:38Z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80FFE44F563F4A849DAE65EEA06B30B8_13</vt:lpwstr>
  </property>
  <property fmtid="{D5CDD505-2E9C-101B-9397-08002B2CF9AE}" pid="4" name="CalculationRule">
    <vt:i4>0</vt:i4>
  </property>
</Properties>
</file>