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205" firstSheet="1" activeTab="1"/>
  </bookViews>
  <sheets>
    <sheet name="汇总表" sheetId="5" r:id="rId1"/>
    <sheet name="清单" sheetId="10" r:id="rId2"/>
  </sheets>
  <definedNames>
    <definedName name="_xlnm.Print_Area" localSheetId="0">汇总表!$A$1:$G$5</definedName>
    <definedName name="_xlnm.Print_Area" localSheetId="1">清单!$A$1:$G$112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<sst xmlns="http://schemas.openxmlformats.org/spreadsheetml/2006/main" count="232" uniqueCount="126">
  <si>
    <t>松山湖机器人智创城-电缆采购工程
限价费用汇总表</t>
  </si>
  <si>
    <t>序号</t>
  </si>
  <si>
    <t>费用名称</t>
  </si>
  <si>
    <t>控制价</t>
  </si>
  <si>
    <t>招标限价
（元）</t>
  </si>
  <si>
    <t>投标报价             不含税
（元）</t>
  </si>
  <si>
    <t>投标报价          含税
（元）</t>
  </si>
  <si>
    <t>备注</t>
  </si>
  <si>
    <t>工程费用</t>
  </si>
  <si>
    <t>汇总报价</t>
  </si>
  <si>
    <t>小写：</t>
  </si>
  <si>
    <t>大写：</t>
  </si>
  <si>
    <t>电缆采购报价清单</t>
  </si>
  <si>
    <t>工程名称：松山湖机器人智创城-电缆采购工程</t>
  </si>
  <si>
    <t>金额：元</t>
  </si>
  <si>
    <t>规格型号</t>
  </si>
  <si>
    <t>单位</t>
  </si>
  <si>
    <t>数量</t>
  </si>
  <si>
    <t>含税单价</t>
  </si>
  <si>
    <t>合计</t>
  </si>
  <si>
    <t>WDZB-KYJY--450/750V-5*1.5</t>
  </si>
  <si>
    <t>m</t>
  </si>
  <si>
    <t>N-KVV-450/750V-4*1.5</t>
  </si>
  <si>
    <t>WDZB-(B1)-KYJY-450/750V-5*1.5</t>
  </si>
  <si>
    <t>WDZC-(B1）-KYJY-450/750V-5*1.5</t>
  </si>
  <si>
    <t>KVV-450/750V-3*1.5</t>
  </si>
  <si>
    <t>WDZBN-(B1)-KYJP-450/750V-12*1.5</t>
  </si>
  <si>
    <t>ZB-YJV-0.6/1kV-4*240+1*120</t>
  </si>
  <si>
    <t>ZBN-YJV-0.6/1kV-3*120+1*70</t>
  </si>
  <si>
    <t>ZB-YJV-0.6/1kV-3*95+2*50</t>
  </si>
  <si>
    <t>ZB-YJV-0.6/1kV-3*95+1*50</t>
  </si>
  <si>
    <t>ZB-YJV-0.6/1kV-4*70+1*35</t>
  </si>
  <si>
    <t>ZB-YJV-0.6/1kV-3*70+2*35</t>
  </si>
  <si>
    <t>ZBN-YJV-0.6/1kV-3*70+1*35</t>
  </si>
  <si>
    <t>ZB-YJV-0.6/1kV-4*50+1*25</t>
  </si>
  <si>
    <t>ZB-YJV-0.6/1kV-3*50+2*25</t>
  </si>
  <si>
    <t>ZB-YJV-0.6/1kV-3*50+1*25</t>
  </si>
  <si>
    <t>ZB-YJV-0.6/1kV-4*35+1*16</t>
  </si>
  <si>
    <t>ZB-YJV-0.6/1kV-3*35+2*16</t>
  </si>
  <si>
    <t>ZB-YJV-0.6/1kV-3*35+1*16</t>
  </si>
  <si>
    <t>ZB-YJV-0.6/1kV-4*25+1*16</t>
  </si>
  <si>
    <t>ZB-YJV-0.6/1kV-3*25+2*16</t>
  </si>
  <si>
    <t>ZBN-YJV-0.6/1kV-3*35+1*16</t>
  </si>
  <si>
    <t>ZBN-YJV-0.6/1kV-5*16</t>
  </si>
  <si>
    <t>ZB-YJV-0.6/1kV-5*16</t>
  </si>
  <si>
    <t>ZB-YJV-0.6/1kV-4*185+1*95</t>
  </si>
  <si>
    <t>ZBN-YJV-0.6/1kV-5*10</t>
  </si>
  <si>
    <t>ZBN-YJV-0.6/1kV-4*16</t>
  </si>
  <si>
    <t>ZB-YJV-0.6/1kV-5*10</t>
  </si>
  <si>
    <t>ZB-YJV-0.6/1kV-5*6</t>
  </si>
  <si>
    <t>ZB-YJV-0.6/1kV-4*6</t>
  </si>
  <si>
    <t>ZB-YJV-0.6/1kV-3*6</t>
  </si>
  <si>
    <t>ZBN-YJV-0.6/1kV-5*4</t>
  </si>
  <si>
    <t>ZB-YJV-0.6/1kV-5*4</t>
  </si>
  <si>
    <t>ZBN-YJV-0.6/1kV-5*2.5</t>
  </si>
  <si>
    <t>ZB-YJV-0.6/1kV-0.6/1kV-4*150+1*95</t>
  </si>
  <si>
    <t>ZB-YJV-0.6/1kV-5*2.5</t>
  </si>
  <si>
    <t>ZBN-YJV-0.6/1kV-3*2.5</t>
  </si>
  <si>
    <t>ZB-YJV-0.6/1kV-4*4</t>
  </si>
  <si>
    <t>ZB-YJV-0.6/1kV-4*150+1*70</t>
  </si>
  <si>
    <t>ZB-YJV-0.6/1kV-4*120+1*70</t>
  </si>
  <si>
    <t>ZB-YJV-0.6/1kV-3*120+2*70</t>
  </si>
  <si>
    <t>WDZB-YJY-0.6/1kV-5*16</t>
  </si>
  <si>
    <t>WDZB-YJY-0.6/1kV-5*6</t>
  </si>
  <si>
    <t>ZB-YJV-0.6/1kV-4*2.5</t>
  </si>
  <si>
    <t>WDZB-KYJY-5*1.5</t>
  </si>
  <si>
    <t>YCW-0.5-2×2.5</t>
  </si>
  <si>
    <t>ZB-YJV-0.6/1kV-3*4</t>
  </si>
  <si>
    <t>YJV-0.6/1kV-4*2.5</t>
  </si>
  <si>
    <t>WDZB-(B1)-YJY-0.6/1kV-4*70+1*35</t>
  </si>
  <si>
    <t>WDZB-(B1)-YJY-0.6/1kV-5*4</t>
  </si>
  <si>
    <t>WDZBN-(B1)-YJY-0.6/1kV-5*4</t>
  </si>
  <si>
    <t>WDZB-(B1)-YJY-0.6/1kV-5*2.5</t>
  </si>
  <si>
    <t>WDZBN-(B1)-YJY-0.6/1kV-5*2.5</t>
  </si>
  <si>
    <t>WDZBN-(B1)-YJY-0.6/1kV-4*2.5</t>
  </si>
  <si>
    <t>WDZB-(B1)-YJY-0.6/1kV-3*2.5</t>
  </si>
  <si>
    <t>重型橡套防水耐高温电缆-7*1.5</t>
  </si>
  <si>
    <t>重型橡套防水耐高温电缆-4*1.5</t>
  </si>
  <si>
    <t>WDZB-(B1)-YJY-0.6/1kV-4*185+1*95</t>
  </si>
  <si>
    <t>WDZB-(B1)-YJY-0.6/1kV-4*150+1*70</t>
  </si>
  <si>
    <t>WDZB-(B1)-YJY-0.6/1kV-4*50+1*25</t>
  </si>
  <si>
    <t>WDZB-(B1)-YJY-0.6/1kV-3*35+2*16</t>
  </si>
  <si>
    <t>WDZB-YJY-0.6/1kV-4*25+1*16</t>
  </si>
  <si>
    <t>WDZB-(B1)-YJY-0.6/1kV-4*25+1*16</t>
  </si>
  <si>
    <t>WDZB-(B1)-YJY-0.6/1kV-5*16</t>
  </si>
  <si>
    <t>WDZBN-(B1)-YJY-0.6/1kV-5*16</t>
  </si>
  <si>
    <t>WDZB-(B1)-YJY-0.6/1kV-5*10</t>
  </si>
  <si>
    <t>WDZB-(B1)-YJY-0.6/1kV-5*6</t>
  </si>
  <si>
    <t>WDZB-(B1)-YJY-0.6/1kV-4*6</t>
  </si>
  <si>
    <t>WDZBN-(B1)-YJY-0.6/1kV-5*10</t>
  </si>
  <si>
    <t>WDZBN-(B1)-YJY-0.6/1kV-5*6</t>
  </si>
  <si>
    <t>WDZB-(B1)-YJY-0.6/1kV-4*240+1*120</t>
  </si>
  <si>
    <t>WDZCN-(B1)-YJY-0.6/1kV-5*4</t>
  </si>
  <si>
    <t>WDZB-(B1)-YJY-0.6/1kV-4*2.5</t>
  </si>
  <si>
    <t>WDZB-(B1)-YJY-0.6/1kV-4*120+1*70</t>
  </si>
  <si>
    <t>WDZB-(B1)-YJY-0.6/1kV-4*35+1*16</t>
  </si>
  <si>
    <t>WDZB-YJY-B1-0.6/1kV-3x4</t>
  </si>
  <si>
    <t>NG-A(BTLY)-0.6/1kV-4*185+1*95</t>
  </si>
  <si>
    <t>NG-A(BTLY)-0.6/1kV-5*16</t>
  </si>
  <si>
    <t>NG-A(BTLY)-0.6/1kV-5*10</t>
  </si>
  <si>
    <t>NG-A(BTLY)-0.6/1kV-5*6</t>
  </si>
  <si>
    <t>NG-A(BTLY)-0.6/1kV-5*4</t>
  </si>
  <si>
    <t>NG-A(BTLY)-0.6/1kV-4*150+1*70</t>
  </si>
  <si>
    <t>NG-A(BTLY)-0.6/1kV-4*240+1*120</t>
  </si>
  <si>
    <t>NG-A(BTLY)-0.6/1kV-4*120+1*70</t>
  </si>
  <si>
    <t>NG-A(BTLY)-0.6/1kV-4*95+1*50</t>
  </si>
  <si>
    <t>NG-A(BTLY)-0.6/1kV-4*70+1*35</t>
  </si>
  <si>
    <t>NG-A(BTLY)-0.6/1kV-4*50+1*25</t>
  </si>
  <si>
    <t>NG-A(BTLY)-0.6/1kV-4*35+1*16</t>
  </si>
  <si>
    <t>NG-A(BTLY)-0.6/1kV-4*25+1*16</t>
  </si>
  <si>
    <t>NG-A(BTLY)-0.6/1kV-3*70</t>
  </si>
  <si>
    <t>NG-A(BTLY)-0.6/1kV-3*120+1*70</t>
  </si>
  <si>
    <t>NG-A(BTLY)-0.6/1kV-3*120</t>
  </si>
  <si>
    <t>NG-A(BTLY)-0.6/1kV-3*95+1*50</t>
  </si>
  <si>
    <t>NG-A(BTLY)-0.6/1kV-3*95</t>
  </si>
  <si>
    <t>NG-A(BTLY)-0.6/1kV-3*70+1*35</t>
  </si>
  <si>
    <t>含税合计</t>
  </si>
  <si>
    <t>税金</t>
  </si>
  <si>
    <t xml:space="preserve">    %</t>
  </si>
  <si>
    <t>不含税合计</t>
  </si>
  <si>
    <t>备注：</t>
  </si>
  <si>
    <r>
      <rPr>
        <sz val="11"/>
        <color theme="1"/>
        <rFont val="宋体"/>
        <charset val="134"/>
        <scheme val="minor"/>
      </rPr>
      <t>1、可调综合单价合同。各种规格报价均应包括产品、包装、运输、保险、装卸、税费、利润等费用。质量要求为：国标电缆，</t>
    </r>
    <r>
      <rPr>
        <b/>
        <sz val="11"/>
        <color theme="1"/>
        <rFont val="宋体"/>
        <charset val="134"/>
        <scheme val="minor"/>
      </rPr>
      <t>品牌要求：金龙羽、广东电缆、民兴、；</t>
    </r>
  </si>
  <si>
    <t>2、签订合同后根据施工需求分批供货，每批货到工地验收合格并开具本批货物的全额发票后支付本批货款的100%。</t>
  </si>
  <si>
    <t>3、以铜价103945/吨为基准价，以招标人下达书面订货当日上海有色金属网广东SMM1＃电解铜均价与基准价相比</t>
  </si>
  <si>
    <t>调价公式为：p=p0+（b-a）×v
p：合同电缆价格（元/米）；
p0：基准价格（元/米）；
b:招标人下达书面订货单当天“上海有色金属网广东SMM1＃电解铜”均价(元/kg)；
a: 铜基准价(元/kg)；
V: 即每米产品铜的重量（kg/米），计算公式：芯数*截面积（平方毫米）*8.9÷1000。</t>
  </si>
  <si>
    <t>4、例如：ZB-YJV-5*2.5单价13元/m为例，铜基准价103945元/吨，假设订货当日铜价105000元/吨，
电缆米重V=（5*2.5）*8.9/1000=0.11125kg/m, 
调整后单价P=13+（105-103.945）*0.11125=13.117元/m                                         上述单价为可调综合单价，是乙方将货品标的物运卸至甲方指定地点并通过验收的价款。合同单价已包括但不限于货品标的物的售价、税费、运输费、运输中的损耗费用、装卸费、堆放整齐费、交收前保管等所有费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</si>
</sst>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0">
    <font>
      <sz val="11"/>
      <color theme="1"/>
      <name val="宋体"/>
      <charset val="134"/>
      <scheme val="minor"/>
    </font>
    <font>
      <b/>
      <sz val="20"/>
      <color theme="1"/>
      <name val="宋体"/>
      <charset val="134"/>
      <scheme val="minor"/>
    </font>
    <font>
      <sz val="11"/>
      <name val="宋体"/>
      <charset val="134"/>
    </font>
    <font>
      <sz val="12"/>
      <name val="宋体"/>
      <charset val="134"/>
    </font>
    <font>
      <sz val="10"/>
      <name val="宋体"/>
      <charset val="134"/>
    </font>
    <font>
      <b/>
      <sz val="11"/>
      <color theme="1"/>
      <name val="宋体"/>
      <charset val="134"/>
      <scheme val="minor"/>
    </font>
    <font>
      <u/>
      <sz val="11"/>
      <color theme="1"/>
      <name val="宋体"/>
      <charset val="134"/>
      <scheme val="minor"/>
    </font>
    <font>
      <b/>
      <sz val="16"/>
      <name val="宋体"/>
      <charset val="134"/>
    </font>
    <font>
      <b/>
      <sz val="12"/>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0" fontId="29" fillId="0" borderId="0"/>
    <xf numFmtId="0" fontId="0" fillId="0" borderId="0">
      <alignment vertical="center"/>
    </xf>
  </cellStyleXfs>
  <cellXfs count="47">
    <xf numFmtId="0" fontId="0" fillId="0" borderId="0" xfId="0">
      <alignment vertical="center"/>
    </xf>
    <xf numFmtId="0" fontId="0" fillId="2" borderId="0" xfId="0" applyFill="1">
      <alignment vertical="center"/>
    </xf>
    <xf numFmtId="0" fontId="0" fillId="0" borderId="0" xfId="0" applyFill="1">
      <alignment vertical="center"/>
    </xf>
    <xf numFmtId="176" fontId="0" fillId="0" borderId="0" xfId="0" applyNumberFormat="1">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2" fillId="0" borderId="1" xfId="0" applyFont="1" applyFill="1" applyBorder="1" applyAlignment="1">
      <alignment horizontal="center" vertical="center"/>
    </xf>
    <xf numFmtId="0"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pplyProtection="1">
      <alignment horizontal="center" vertical="center" wrapText="1"/>
    </xf>
    <xf numFmtId="49" fontId="4" fillId="0" borderId="1" xfId="0" applyNumberFormat="1" applyFont="1" applyFill="1" applyBorder="1" applyAlignment="1">
      <alignment horizontal="left" vertical="center" wrapText="1"/>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176" fontId="0" fillId="0" borderId="1" xfId="0" applyNumberFormat="1" applyFill="1" applyBorder="1" applyAlignment="1">
      <alignment horizontal="center" vertical="center"/>
    </xf>
    <xf numFmtId="176" fontId="0" fillId="0" borderId="1" xfId="0" applyNumberFormat="1" applyFill="1" applyBorder="1" applyAlignment="1">
      <alignment vertical="center"/>
    </xf>
    <xf numFmtId="9" fontId="6" fillId="0" borderId="1" xfId="3" applyNumberFormat="1" applyFont="1" applyFill="1" applyBorder="1" applyAlignment="1">
      <alignment horizontal="center" vertical="center"/>
    </xf>
    <xf numFmtId="0" fontId="0" fillId="0" borderId="0" xfId="0" applyAlignment="1">
      <alignment horizontal="left" vertical="center"/>
    </xf>
    <xf numFmtId="0" fontId="0" fillId="0" borderId="0" xfId="0" applyFont="1" applyAlignment="1">
      <alignment horizontal="left" vertical="center" wrapText="1"/>
    </xf>
    <xf numFmtId="0" fontId="0" fillId="0" borderId="0" xfId="0" applyAlignment="1">
      <alignment horizontal="left" vertical="center" wrapText="1"/>
    </xf>
    <xf numFmtId="0" fontId="3"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8" fillId="0" borderId="1" xfId="0" applyFont="1" applyFill="1" applyBorder="1" applyAlignment="1">
      <alignment horizontal="center" vertical="center"/>
    </xf>
    <xf numFmtId="177"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Fill="1" applyBorder="1" applyAlignment="1">
      <alignment vertical="center"/>
    </xf>
    <xf numFmtId="178" fontId="3" fillId="0" borderId="1" xfId="0" applyNumberFormat="1" applyFont="1" applyFill="1" applyBorder="1" applyAlignment="1">
      <alignment vertical="center"/>
    </xf>
    <xf numFmtId="0" fontId="9" fillId="0" borderId="1" xfId="0" applyFont="1" applyFill="1" applyBorder="1" applyAlignment="1">
      <alignment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6" xfId="0" applyFont="1" applyFill="1" applyBorder="1" applyAlignment="1">
      <alignment horizontal="center" vertical="center"/>
    </xf>
    <xf numFmtId="177" fontId="3" fillId="0" borderId="1" xfId="0" applyNumberFormat="1" applyFont="1" applyFill="1" applyBorder="1" applyAlignment="1">
      <alignment vertical="center"/>
    </xf>
    <xf numFmtId="177" fontId="3" fillId="0" borderId="7" xfId="0" applyNumberFormat="1" applyFont="1" applyFill="1" applyBorder="1" applyAlignment="1">
      <alignment vertical="center"/>
    </xf>
    <xf numFmtId="178" fontId="3" fillId="0" borderId="7" xfId="0" applyNumberFormat="1" applyFont="1" applyFill="1" applyBorder="1" applyAlignment="1">
      <alignment horizontal="center" vertical="center"/>
    </xf>
    <xf numFmtId="178" fontId="3" fillId="0" borderId="3" xfId="0" applyNumberFormat="1" applyFont="1" applyFill="1" applyBorder="1" applyAlignment="1">
      <alignment horizontal="center" vertical="center"/>
    </xf>
    <xf numFmtId="0" fontId="8" fillId="0" borderId="8"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179" fontId="2" fillId="0" borderId="7" xfId="0" applyNumberFormat="1" applyFont="1" applyFill="1" applyBorder="1" applyAlignment="1">
      <alignment horizontal="center" vertical="center"/>
    </xf>
    <xf numFmtId="179" fontId="2" fillId="0" borderId="3" xfId="0" applyNumberFormat="1"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xfId="50"/>
  </cellStyles>
  <tableStyles count="0" defaultTableStyle="TableStyleMedium9"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J4" sqref="J4"/>
    </sheetView>
  </sheetViews>
  <sheetFormatPr defaultColWidth="8" defaultRowHeight="14.25" outlineLevelRow="4" outlineLevelCol="6"/>
  <cols>
    <col min="1" max="1" width="6.10833333333333" style="25" customWidth="1"/>
    <col min="2" max="2" width="17.0083333333333" style="25" customWidth="1"/>
    <col min="3" max="3" width="19.5" style="25" customWidth="1"/>
    <col min="4" max="4" width="17.225" style="25" customWidth="1"/>
    <col min="5" max="5" width="20.75" style="25" customWidth="1"/>
    <col min="6" max="6" width="21.1166666666667" style="25" customWidth="1"/>
    <col min="7" max="7" width="18.45" style="25" customWidth="1"/>
    <col min="8" max="16384" width="8" style="25"/>
  </cols>
  <sheetData>
    <row r="1" s="25" customFormat="1" ht="54" customHeight="1" spans="1:7">
      <c r="A1" s="26" t="s">
        <v>0</v>
      </c>
      <c r="B1" s="27"/>
      <c r="C1" s="27"/>
      <c r="D1" s="28"/>
      <c r="E1" s="28"/>
      <c r="F1" s="27"/>
      <c r="G1" s="27"/>
    </row>
    <row r="2" s="25" customFormat="1" ht="52" customHeight="1" spans="1:7">
      <c r="A2" s="29" t="s">
        <v>1</v>
      </c>
      <c r="B2" s="29" t="s">
        <v>2</v>
      </c>
      <c r="C2" s="29" t="s">
        <v>3</v>
      </c>
      <c r="D2" s="30" t="s">
        <v>4</v>
      </c>
      <c r="E2" s="31" t="s">
        <v>5</v>
      </c>
      <c r="F2" s="31" t="s">
        <v>6</v>
      </c>
      <c r="G2" s="29" t="s">
        <v>7</v>
      </c>
    </row>
    <row r="3" s="25" customFormat="1" ht="52" customHeight="1" spans="1:7">
      <c r="A3" s="11">
        <v>1</v>
      </c>
      <c r="B3" s="32" t="s">
        <v>8</v>
      </c>
      <c r="C3" s="33"/>
      <c r="D3" s="33"/>
      <c r="E3" s="33"/>
      <c r="F3" s="33"/>
      <c r="G3" s="34"/>
    </row>
    <row r="4" s="25" customFormat="1" ht="52" customHeight="1" spans="1:7">
      <c r="A4" s="35" t="s">
        <v>9</v>
      </c>
      <c r="B4" s="36"/>
      <c r="C4" s="37"/>
      <c r="D4" s="38" t="s">
        <v>10</v>
      </c>
      <c r="E4" s="39"/>
      <c r="F4" s="40">
        <f>F3</f>
        <v>0</v>
      </c>
      <c r="G4" s="41"/>
    </row>
    <row r="5" s="25" customFormat="1" ht="52" customHeight="1" spans="1:7">
      <c r="A5" s="42"/>
      <c r="B5" s="43"/>
      <c r="C5" s="44"/>
      <c r="D5" s="38" t="s">
        <v>11</v>
      </c>
      <c r="E5" s="39"/>
      <c r="F5" s="45" t="str">
        <f>IF(F4&lt;0,"负","")&amp;IF(TRUNC(F4)=F4,TEXT(IF(F4&lt;0,-F4,F4),"[DBNum2]")&amp;"元整",IF(TRUNC(F4*10)=F4*10,TEXT(TRUNC(IF(F4&lt;0,-F4,F4)),"[DBNum2]")&amp;"元"&amp;TEXT(RIGHT(F4),"[DBNum2]")&amp;"角整",TEXT(TRUNC(F4),"[DBNum2]")&amp;"元"&amp;IF(ISNUMBER(FIND(".0",F4)),"零",TEXT(LEFT(RIGHT(F4,2)),"[DBNum2]")&amp;"角")&amp;TEXT(RIGHT(F4),"[DBNum2]")&amp;"分"))</f>
        <v>零元整</v>
      </c>
      <c r="G5" s="46"/>
    </row>
  </sheetData>
  <mergeCells count="4">
    <mergeCell ref="A1:G1"/>
    <mergeCell ref="F4:G4"/>
    <mergeCell ref="F5:G5"/>
    <mergeCell ref="A4:C5"/>
  </mergeCells>
  <pageMargins left="0.75" right="0.75" top="1" bottom="1" header="0.5" footer="0.5"/>
  <pageSetup paperSize="9" scale="73"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2"/>
  <sheetViews>
    <sheetView tabSelected="1" view="pageBreakPreview" zoomScaleNormal="100" workbookViewId="0">
      <selection activeCell="F106" sqref="F106"/>
    </sheetView>
  </sheetViews>
  <sheetFormatPr defaultColWidth="9" defaultRowHeight="13.5"/>
  <cols>
    <col min="1" max="1" width="6" customWidth="1"/>
    <col min="2" max="2" width="25.35" customWidth="1"/>
    <col min="4" max="4" width="11.5083333333333"/>
    <col min="6" max="6" width="13" style="3" customWidth="1"/>
    <col min="8" max="9" width="9" style="2"/>
  </cols>
  <sheetData>
    <row r="1" customFormat="1" ht="33" customHeight="1" spans="1:9">
      <c r="A1" s="4" t="s">
        <v>12</v>
      </c>
      <c r="B1" s="4"/>
      <c r="C1" s="4"/>
      <c r="D1" s="4"/>
      <c r="E1" s="5"/>
      <c r="F1" s="5"/>
      <c r="G1" s="4"/>
      <c r="H1" s="2"/>
      <c r="I1" s="2"/>
    </row>
    <row r="2" customFormat="1" ht="34" customHeight="1" spans="1:9">
      <c r="A2" s="6" t="s">
        <v>13</v>
      </c>
      <c r="B2" s="6"/>
      <c r="C2" s="6"/>
      <c r="D2" s="6"/>
      <c r="E2" s="7"/>
      <c r="F2" s="7"/>
      <c r="G2" s="7" t="s">
        <v>14</v>
      </c>
      <c r="H2" s="2"/>
      <c r="I2" s="2"/>
    </row>
    <row r="3" customFormat="1" ht="17" customHeight="1" spans="1:9">
      <c r="A3" s="8" t="s">
        <v>1</v>
      </c>
      <c r="B3" s="9" t="s">
        <v>15</v>
      </c>
      <c r="C3" s="9" t="s">
        <v>16</v>
      </c>
      <c r="D3" s="10" t="s">
        <v>17</v>
      </c>
      <c r="E3" s="10" t="s">
        <v>18</v>
      </c>
      <c r="F3" s="10" t="s">
        <v>19</v>
      </c>
      <c r="G3" s="9" t="s">
        <v>7</v>
      </c>
      <c r="H3" s="2"/>
      <c r="I3" s="2"/>
    </row>
    <row r="4" s="1" customFormat="1" ht="36" customHeight="1" spans="1:9">
      <c r="A4" s="11">
        <v>1</v>
      </c>
      <c r="B4" s="12" t="s">
        <v>20</v>
      </c>
      <c r="C4" s="13" t="s">
        <v>21</v>
      </c>
      <c r="D4" s="14">
        <v>4071</v>
      </c>
      <c r="E4" s="15"/>
      <c r="F4" s="15">
        <f t="shared" ref="F4:F67" si="0">D4*E4</f>
        <v>0</v>
      </c>
      <c r="G4" s="13"/>
      <c r="H4" s="2"/>
      <c r="I4" s="2"/>
    </row>
    <row r="5" s="1" customFormat="1" ht="27" customHeight="1" spans="1:9">
      <c r="A5" s="11">
        <v>2</v>
      </c>
      <c r="B5" s="12" t="s">
        <v>22</v>
      </c>
      <c r="C5" s="13" t="s">
        <v>21</v>
      </c>
      <c r="D5" s="14">
        <v>703</v>
      </c>
      <c r="E5" s="15"/>
      <c r="F5" s="15">
        <f t="shared" si="0"/>
        <v>0</v>
      </c>
      <c r="G5" s="13"/>
      <c r="H5" s="2"/>
      <c r="I5" s="2"/>
    </row>
    <row r="6" s="1" customFormat="1" ht="27" customHeight="1" spans="1:9">
      <c r="A6" s="11">
        <v>3</v>
      </c>
      <c r="B6" s="12" t="s">
        <v>23</v>
      </c>
      <c r="C6" s="13" t="s">
        <v>21</v>
      </c>
      <c r="D6" s="14">
        <v>128</v>
      </c>
      <c r="E6" s="15"/>
      <c r="F6" s="15">
        <f t="shared" si="0"/>
        <v>0</v>
      </c>
      <c r="G6" s="13"/>
      <c r="H6" s="2"/>
      <c r="I6" s="2"/>
    </row>
    <row r="7" s="1" customFormat="1" ht="27" customHeight="1" spans="1:9">
      <c r="A7" s="11">
        <v>4</v>
      </c>
      <c r="B7" s="12" t="s">
        <v>24</v>
      </c>
      <c r="C7" s="13" t="s">
        <v>21</v>
      </c>
      <c r="D7" s="14">
        <v>24</v>
      </c>
      <c r="E7" s="15"/>
      <c r="F7" s="15">
        <f t="shared" si="0"/>
        <v>0</v>
      </c>
      <c r="G7" s="13"/>
      <c r="H7" s="2"/>
      <c r="I7" s="2"/>
    </row>
    <row r="8" s="1" customFormat="1" ht="27" customHeight="1" spans="1:9">
      <c r="A8" s="11">
        <v>5</v>
      </c>
      <c r="B8" s="12" t="s">
        <v>25</v>
      </c>
      <c r="C8" s="13" t="s">
        <v>21</v>
      </c>
      <c r="D8" s="14">
        <v>27</v>
      </c>
      <c r="E8" s="15"/>
      <c r="F8" s="15">
        <f t="shared" si="0"/>
        <v>0</v>
      </c>
      <c r="G8" s="13"/>
      <c r="H8" s="2"/>
      <c r="I8" s="2"/>
    </row>
    <row r="9" s="1" customFormat="1" ht="27" customHeight="1" spans="1:9">
      <c r="A9" s="11">
        <v>6</v>
      </c>
      <c r="B9" s="12" t="s">
        <v>26</v>
      </c>
      <c r="C9" s="13" t="s">
        <v>21</v>
      </c>
      <c r="D9" s="14">
        <v>51</v>
      </c>
      <c r="E9" s="15"/>
      <c r="F9" s="15">
        <f t="shared" si="0"/>
        <v>0</v>
      </c>
      <c r="G9" s="13"/>
      <c r="H9" s="2"/>
      <c r="I9" s="2"/>
    </row>
    <row r="10" s="1" customFormat="1" ht="27" customHeight="1" spans="1:9">
      <c r="A10" s="11">
        <v>7</v>
      </c>
      <c r="B10" s="12" t="s">
        <v>27</v>
      </c>
      <c r="C10" s="13" t="s">
        <v>21</v>
      </c>
      <c r="D10" s="14">
        <v>3576</v>
      </c>
      <c r="E10" s="15"/>
      <c r="F10" s="15">
        <f t="shared" si="0"/>
        <v>0</v>
      </c>
      <c r="G10" s="13"/>
      <c r="H10" s="2"/>
      <c r="I10" s="2"/>
    </row>
    <row r="11" s="1" customFormat="1" ht="27" customHeight="1" spans="1:9">
      <c r="A11" s="11">
        <v>8</v>
      </c>
      <c r="B11" s="12" t="s">
        <v>28</v>
      </c>
      <c r="C11" s="13" t="s">
        <v>21</v>
      </c>
      <c r="D11" s="14">
        <v>49</v>
      </c>
      <c r="E11" s="15"/>
      <c r="F11" s="15">
        <f t="shared" si="0"/>
        <v>0</v>
      </c>
      <c r="G11" s="13"/>
      <c r="H11" s="2"/>
      <c r="I11" s="2"/>
    </row>
    <row r="12" s="1" customFormat="1" ht="27" customHeight="1" spans="1:9">
      <c r="A12" s="11">
        <v>9</v>
      </c>
      <c r="B12" s="12" t="s">
        <v>29</v>
      </c>
      <c r="C12" s="13" t="s">
        <v>21</v>
      </c>
      <c r="D12" s="14">
        <v>652</v>
      </c>
      <c r="E12" s="15"/>
      <c r="F12" s="15">
        <f t="shared" si="0"/>
        <v>0</v>
      </c>
      <c r="G12" s="13"/>
      <c r="H12" s="2"/>
      <c r="I12" s="2"/>
    </row>
    <row r="13" s="1" customFormat="1" ht="27" customHeight="1" spans="1:9">
      <c r="A13" s="11">
        <v>10</v>
      </c>
      <c r="B13" s="12" t="s">
        <v>30</v>
      </c>
      <c r="C13" s="13" t="s">
        <v>21</v>
      </c>
      <c r="D13" s="14">
        <v>11</v>
      </c>
      <c r="E13" s="15"/>
      <c r="F13" s="15">
        <f t="shared" si="0"/>
        <v>0</v>
      </c>
      <c r="G13" s="13"/>
      <c r="H13" s="2"/>
      <c r="I13" s="2"/>
    </row>
    <row r="14" s="1" customFormat="1" ht="27" customHeight="1" spans="1:9">
      <c r="A14" s="11">
        <v>11</v>
      </c>
      <c r="B14" s="12" t="s">
        <v>31</v>
      </c>
      <c r="C14" s="13" t="s">
        <v>21</v>
      </c>
      <c r="D14" s="14">
        <v>183</v>
      </c>
      <c r="E14" s="15"/>
      <c r="F14" s="15">
        <f t="shared" si="0"/>
        <v>0</v>
      </c>
      <c r="G14" s="13"/>
      <c r="H14" s="2"/>
      <c r="I14" s="2"/>
    </row>
    <row r="15" s="1" customFormat="1" ht="27" customHeight="1" spans="1:9">
      <c r="A15" s="11">
        <v>12</v>
      </c>
      <c r="B15" s="12" t="s">
        <v>32</v>
      </c>
      <c r="C15" s="13" t="s">
        <v>21</v>
      </c>
      <c r="D15" s="14">
        <v>236</v>
      </c>
      <c r="E15" s="15"/>
      <c r="F15" s="15">
        <f t="shared" si="0"/>
        <v>0</v>
      </c>
      <c r="G15" s="13"/>
      <c r="H15" s="2"/>
      <c r="I15" s="2"/>
    </row>
    <row r="16" s="1" customFormat="1" ht="27" customHeight="1" spans="1:9">
      <c r="A16" s="11">
        <v>13</v>
      </c>
      <c r="B16" s="12" t="s">
        <v>33</v>
      </c>
      <c r="C16" s="13" t="s">
        <v>21</v>
      </c>
      <c r="D16" s="14">
        <v>21</v>
      </c>
      <c r="E16" s="15"/>
      <c r="F16" s="15">
        <f t="shared" si="0"/>
        <v>0</v>
      </c>
      <c r="G16" s="13"/>
      <c r="H16" s="2"/>
      <c r="I16" s="2"/>
    </row>
    <row r="17" s="1" customFormat="1" ht="27" customHeight="1" spans="1:9">
      <c r="A17" s="11">
        <v>14</v>
      </c>
      <c r="B17" s="12" t="s">
        <v>34</v>
      </c>
      <c r="C17" s="13" t="s">
        <v>21</v>
      </c>
      <c r="D17" s="14">
        <v>729</v>
      </c>
      <c r="E17" s="15"/>
      <c r="F17" s="15">
        <f t="shared" si="0"/>
        <v>0</v>
      </c>
      <c r="G17" s="13"/>
      <c r="H17" s="2"/>
      <c r="I17" s="2"/>
    </row>
    <row r="18" s="1" customFormat="1" ht="27" customHeight="1" spans="1:9">
      <c r="A18" s="11">
        <v>15</v>
      </c>
      <c r="B18" s="12" t="s">
        <v>35</v>
      </c>
      <c r="C18" s="13" t="s">
        <v>21</v>
      </c>
      <c r="D18" s="14">
        <v>265</v>
      </c>
      <c r="E18" s="15"/>
      <c r="F18" s="15">
        <f t="shared" si="0"/>
        <v>0</v>
      </c>
      <c r="G18" s="13"/>
      <c r="H18" s="2"/>
      <c r="I18" s="2"/>
    </row>
    <row r="19" s="1" customFormat="1" ht="27" customHeight="1" spans="1:9">
      <c r="A19" s="11">
        <v>16</v>
      </c>
      <c r="B19" s="12" t="s">
        <v>36</v>
      </c>
      <c r="C19" s="13" t="s">
        <v>21</v>
      </c>
      <c r="D19" s="14">
        <v>23</v>
      </c>
      <c r="E19" s="15"/>
      <c r="F19" s="15">
        <f t="shared" si="0"/>
        <v>0</v>
      </c>
      <c r="G19" s="13"/>
      <c r="H19" s="2"/>
      <c r="I19" s="2"/>
    </row>
    <row r="20" s="1" customFormat="1" ht="27" customHeight="1" spans="1:9">
      <c r="A20" s="11">
        <v>17</v>
      </c>
      <c r="B20" s="12" t="s">
        <v>37</v>
      </c>
      <c r="C20" s="13" t="s">
        <v>21</v>
      </c>
      <c r="D20" s="14">
        <v>247</v>
      </c>
      <c r="E20" s="15"/>
      <c r="F20" s="15">
        <f t="shared" si="0"/>
        <v>0</v>
      </c>
      <c r="G20" s="13"/>
      <c r="H20" s="2"/>
      <c r="I20" s="2"/>
    </row>
    <row r="21" s="1" customFormat="1" ht="27" customHeight="1" spans="1:9">
      <c r="A21" s="11">
        <v>18</v>
      </c>
      <c r="B21" s="12" t="s">
        <v>37</v>
      </c>
      <c r="C21" s="13" t="s">
        <v>21</v>
      </c>
      <c r="D21" s="14">
        <v>535</v>
      </c>
      <c r="E21" s="15"/>
      <c r="F21" s="15">
        <f t="shared" si="0"/>
        <v>0</v>
      </c>
      <c r="G21" s="13"/>
      <c r="H21" s="2"/>
      <c r="I21" s="2"/>
    </row>
    <row r="22" s="1" customFormat="1" ht="27" customHeight="1" spans="1:9">
      <c r="A22" s="11">
        <v>19</v>
      </c>
      <c r="B22" s="12" t="s">
        <v>38</v>
      </c>
      <c r="C22" s="13" t="s">
        <v>21</v>
      </c>
      <c r="D22" s="14">
        <v>267</v>
      </c>
      <c r="E22" s="15"/>
      <c r="F22" s="15">
        <f t="shared" si="0"/>
        <v>0</v>
      </c>
      <c r="G22" s="13"/>
      <c r="H22" s="2"/>
      <c r="I22" s="2"/>
    </row>
    <row r="23" s="1" customFormat="1" ht="27" customHeight="1" spans="1:9">
      <c r="A23" s="11">
        <v>20</v>
      </c>
      <c r="B23" s="12" t="s">
        <v>39</v>
      </c>
      <c r="C23" s="13" t="s">
        <v>21</v>
      </c>
      <c r="D23" s="14">
        <v>49</v>
      </c>
      <c r="E23" s="15"/>
      <c r="F23" s="15">
        <f t="shared" si="0"/>
        <v>0</v>
      </c>
      <c r="G23" s="13"/>
      <c r="H23" s="2"/>
      <c r="I23" s="2"/>
    </row>
    <row r="24" s="1" customFormat="1" ht="27" customHeight="1" spans="1:9">
      <c r="A24" s="11">
        <v>21</v>
      </c>
      <c r="B24" s="12" t="s">
        <v>40</v>
      </c>
      <c r="C24" s="13" t="s">
        <v>21</v>
      </c>
      <c r="D24" s="14">
        <v>3452</v>
      </c>
      <c r="E24" s="15"/>
      <c r="F24" s="15">
        <f t="shared" si="0"/>
        <v>0</v>
      </c>
      <c r="G24" s="13"/>
      <c r="H24" s="2"/>
      <c r="I24" s="2"/>
    </row>
    <row r="25" s="1" customFormat="1" ht="27" customHeight="1" spans="1:9">
      <c r="A25" s="11">
        <v>22</v>
      </c>
      <c r="B25" s="12" t="s">
        <v>41</v>
      </c>
      <c r="C25" s="13" t="s">
        <v>21</v>
      </c>
      <c r="D25" s="14">
        <v>697</v>
      </c>
      <c r="E25" s="15"/>
      <c r="F25" s="15">
        <f t="shared" si="0"/>
        <v>0</v>
      </c>
      <c r="G25" s="13"/>
      <c r="H25" s="2"/>
      <c r="I25" s="2"/>
    </row>
    <row r="26" s="1" customFormat="1" ht="27" customHeight="1" spans="1:9">
      <c r="A26" s="11">
        <v>23</v>
      </c>
      <c r="B26" s="12" t="s">
        <v>42</v>
      </c>
      <c r="C26" s="13" t="s">
        <v>21</v>
      </c>
      <c r="D26" s="14">
        <v>51</v>
      </c>
      <c r="E26" s="15"/>
      <c r="F26" s="15">
        <f t="shared" si="0"/>
        <v>0</v>
      </c>
      <c r="G26" s="13"/>
      <c r="H26" s="2"/>
      <c r="I26" s="2"/>
    </row>
    <row r="27" s="1" customFormat="1" ht="27" customHeight="1" spans="1:9">
      <c r="A27" s="11">
        <v>24</v>
      </c>
      <c r="B27" s="12" t="s">
        <v>43</v>
      </c>
      <c r="C27" s="13" t="s">
        <v>21</v>
      </c>
      <c r="D27" s="14">
        <v>67</v>
      </c>
      <c r="E27" s="15"/>
      <c r="F27" s="15">
        <f t="shared" si="0"/>
        <v>0</v>
      </c>
      <c r="G27" s="13"/>
      <c r="H27" s="2"/>
      <c r="I27" s="2"/>
    </row>
    <row r="28" s="1" customFormat="1" ht="27" customHeight="1" spans="1:9">
      <c r="A28" s="11">
        <v>25</v>
      </c>
      <c r="B28" s="12" t="s">
        <v>44</v>
      </c>
      <c r="C28" s="13" t="s">
        <v>21</v>
      </c>
      <c r="D28" s="14">
        <v>1106</v>
      </c>
      <c r="E28" s="15"/>
      <c r="F28" s="15">
        <f t="shared" si="0"/>
        <v>0</v>
      </c>
      <c r="G28" s="13"/>
      <c r="H28" s="2"/>
      <c r="I28" s="2"/>
    </row>
    <row r="29" s="1" customFormat="1" ht="27" customHeight="1" spans="1:9">
      <c r="A29" s="11">
        <v>26</v>
      </c>
      <c r="B29" s="12" t="s">
        <v>45</v>
      </c>
      <c r="C29" s="13" t="s">
        <v>21</v>
      </c>
      <c r="D29" s="14">
        <v>3660</v>
      </c>
      <c r="E29" s="15"/>
      <c r="F29" s="15">
        <f t="shared" si="0"/>
        <v>0</v>
      </c>
      <c r="G29" s="13"/>
      <c r="H29" s="2"/>
      <c r="I29" s="2"/>
    </row>
    <row r="30" s="1" customFormat="1" ht="27" customHeight="1" spans="1:9">
      <c r="A30" s="11">
        <v>27</v>
      </c>
      <c r="B30" s="12" t="s">
        <v>46</v>
      </c>
      <c r="C30" s="13" t="s">
        <v>21</v>
      </c>
      <c r="D30" s="14">
        <v>7</v>
      </c>
      <c r="E30" s="15"/>
      <c r="F30" s="15">
        <f t="shared" si="0"/>
        <v>0</v>
      </c>
      <c r="G30" s="13"/>
      <c r="H30" s="2"/>
      <c r="I30" s="2"/>
    </row>
    <row r="31" s="1" customFormat="1" ht="27" customHeight="1" spans="1:9">
      <c r="A31" s="11">
        <v>28</v>
      </c>
      <c r="B31" s="12" t="s">
        <v>47</v>
      </c>
      <c r="C31" s="13" t="s">
        <v>21</v>
      </c>
      <c r="D31" s="14">
        <v>121</v>
      </c>
      <c r="E31" s="15"/>
      <c r="F31" s="15">
        <f t="shared" si="0"/>
        <v>0</v>
      </c>
      <c r="G31" s="13"/>
      <c r="H31" s="2"/>
      <c r="I31" s="2"/>
    </row>
    <row r="32" s="1" customFormat="1" ht="27" customHeight="1" spans="1:9">
      <c r="A32" s="11">
        <v>29</v>
      </c>
      <c r="B32" s="12" t="s">
        <v>48</v>
      </c>
      <c r="C32" s="13" t="s">
        <v>21</v>
      </c>
      <c r="D32" s="14">
        <v>1927</v>
      </c>
      <c r="E32" s="15"/>
      <c r="F32" s="15">
        <f t="shared" si="0"/>
        <v>0</v>
      </c>
      <c r="G32" s="13"/>
      <c r="H32" s="2"/>
      <c r="I32" s="2"/>
    </row>
    <row r="33" s="1" customFormat="1" ht="27" customHeight="1" spans="1:9">
      <c r="A33" s="11">
        <v>30</v>
      </c>
      <c r="B33" s="12" t="s">
        <v>49</v>
      </c>
      <c r="C33" s="13" t="s">
        <v>21</v>
      </c>
      <c r="D33" s="14">
        <v>228</v>
      </c>
      <c r="E33" s="15"/>
      <c r="F33" s="15">
        <f t="shared" si="0"/>
        <v>0</v>
      </c>
      <c r="G33" s="13"/>
      <c r="H33" s="2"/>
      <c r="I33" s="2"/>
    </row>
    <row r="34" s="1" customFormat="1" ht="27" customHeight="1" spans="1:9">
      <c r="A34" s="11">
        <v>31</v>
      </c>
      <c r="B34" s="12" t="s">
        <v>50</v>
      </c>
      <c r="C34" s="13" t="s">
        <v>21</v>
      </c>
      <c r="D34" s="14">
        <v>33</v>
      </c>
      <c r="E34" s="15"/>
      <c r="F34" s="15">
        <f t="shared" si="0"/>
        <v>0</v>
      </c>
      <c r="G34" s="13"/>
      <c r="H34" s="2"/>
      <c r="I34" s="2"/>
    </row>
    <row r="35" s="1" customFormat="1" ht="27" customHeight="1" spans="1:9">
      <c r="A35" s="11">
        <v>32</v>
      </c>
      <c r="B35" s="12" t="s">
        <v>51</v>
      </c>
      <c r="C35" s="13" t="s">
        <v>21</v>
      </c>
      <c r="D35" s="14">
        <v>435</v>
      </c>
      <c r="E35" s="15"/>
      <c r="F35" s="15">
        <f t="shared" si="0"/>
        <v>0</v>
      </c>
      <c r="G35" s="13"/>
      <c r="H35" s="2"/>
      <c r="I35" s="2"/>
    </row>
    <row r="36" s="1" customFormat="1" ht="27" customHeight="1" spans="1:9">
      <c r="A36" s="11">
        <v>33</v>
      </c>
      <c r="B36" s="12" t="s">
        <v>52</v>
      </c>
      <c r="C36" s="13" t="s">
        <v>21</v>
      </c>
      <c r="D36" s="14">
        <v>1465</v>
      </c>
      <c r="E36" s="15"/>
      <c r="F36" s="15">
        <f t="shared" si="0"/>
        <v>0</v>
      </c>
      <c r="G36" s="13"/>
      <c r="H36" s="2"/>
      <c r="I36" s="2"/>
    </row>
    <row r="37" s="1" customFormat="1" ht="27" customHeight="1" spans="1:9">
      <c r="A37" s="11">
        <v>34</v>
      </c>
      <c r="B37" s="12" t="s">
        <v>53</v>
      </c>
      <c r="C37" s="13" t="s">
        <v>21</v>
      </c>
      <c r="D37" s="14">
        <v>1467</v>
      </c>
      <c r="E37" s="15"/>
      <c r="F37" s="15">
        <f t="shared" si="0"/>
        <v>0</v>
      </c>
      <c r="G37" s="13"/>
      <c r="H37" s="2"/>
      <c r="I37" s="2"/>
    </row>
    <row r="38" s="1" customFormat="1" ht="27" customHeight="1" spans="1:9">
      <c r="A38" s="11">
        <v>35</v>
      </c>
      <c r="B38" s="12" t="s">
        <v>54</v>
      </c>
      <c r="C38" s="13" t="s">
        <v>21</v>
      </c>
      <c r="D38" s="14">
        <v>60</v>
      </c>
      <c r="E38" s="15"/>
      <c r="F38" s="15">
        <f t="shared" si="0"/>
        <v>0</v>
      </c>
      <c r="G38" s="13"/>
      <c r="H38" s="2"/>
      <c r="I38" s="2"/>
    </row>
    <row r="39" s="1" customFormat="1" ht="27" customHeight="1" spans="1:9">
      <c r="A39" s="11">
        <v>36</v>
      </c>
      <c r="B39" s="12" t="s">
        <v>55</v>
      </c>
      <c r="C39" s="13" t="s">
        <v>21</v>
      </c>
      <c r="D39" s="14">
        <v>1737</v>
      </c>
      <c r="E39" s="15"/>
      <c r="F39" s="15">
        <f t="shared" si="0"/>
        <v>0</v>
      </c>
      <c r="G39" s="13"/>
      <c r="H39" s="2"/>
      <c r="I39" s="2"/>
    </row>
    <row r="40" s="1" customFormat="1" ht="27" customHeight="1" spans="1:9">
      <c r="A40" s="11">
        <v>37</v>
      </c>
      <c r="B40" s="12" t="s">
        <v>56</v>
      </c>
      <c r="C40" s="13" t="s">
        <v>21</v>
      </c>
      <c r="D40" s="14">
        <v>33260</v>
      </c>
      <c r="E40" s="15"/>
      <c r="F40" s="15">
        <f t="shared" si="0"/>
        <v>0</v>
      </c>
      <c r="G40" s="13"/>
      <c r="H40" s="2"/>
      <c r="I40" s="2"/>
    </row>
    <row r="41" s="1" customFormat="1" ht="27" customHeight="1" spans="1:9">
      <c r="A41" s="11">
        <v>38</v>
      </c>
      <c r="B41" s="12" t="s">
        <v>57</v>
      </c>
      <c r="C41" s="13" t="s">
        <v>21</v>
      </c>
      <c r="D41" s="14">
        <v>9</v>
      </c>
      <c r="E41" s="15"/>
      <c r="F41" s="15">
        <f t="shared" si="0"/>
        <v>0</v>
      </c>
      <c r="G41" s="13"/>
      <c r="H41" s="2"/>
      <c r="I41" s="2"/>
    </row>
    <row r="42" s="1" customFormat="1" ht="27" customHeight="1" spans="1:9">
      <c r="A42" s="11">
        <v>39</v>
      </c>
      <c r="B42" s="12" t="s">
        <v>58</v>
      </c>
      <c r="C42" s="13" t="s">
        <v>21</v>
      </c>
      <c r="D42" s="14">
        <v>50</v>
      </c>
      <c r="E42" s="15"/>
      <c r="F42" s="15">
        <f t="shared" si="0"/>
        <v>0</v>
      </c>
      <c r="G42" s="13"/>
      <c r="H42" s="2"/>
      <c r="I42" s="2"/>
    </row>
    <row r="43" s="1" customFormat="1" ht="27" customHeight="1" spans="1:9">
      <c r="A43" s="11">
        <v>40</v>
      </c>
      <c r="B43" s="12" t="s">
        <v>59</v>
      </c>
      <c r="C43" s="13" t="s">
        <v>21</v>
      </c>
      <c r="D43" s="14">
        <v>445</v>
      </c>
      <c r="E43" s="15"/>
      <c r="F43" s="15">
        <f t="shared" si="0"/>
        <v>0</v>
      </c>
      <c r="G43" s="13"/>
      <c r="H43" s="2"/>
      <c r="I43" s="2"/>
    </row>
    <row r="44" s="1" customFormat="1" ht="27" customHeight="1" spans="1:9">
      <c r="A44" s="11">
        <v>41</v>
      </c>
      <c r="B44" s="12" t="s">
        <v>60</v>
      </c>
      <c r="C44" s="13" t="s">
        <v>21</v>
      </c>
      <c r="D44" s="14">
        <v>3567</v>
      </c>
      <c r="E44" s="15"/>
      <c r="F44" s="15">
        <f t="shared" si="0"/>
        <v>0</v>
      </c>
      <c r="G44" s="13"/>
      <c r="H44" s="2"/>
      <c r="I44" s="2"/>
    </row>
    <row r="45" s="1" customFormat="1" ht="27" customHeight="1" spans="1:9">
      <c r="A45" s="11">
        <v>42</v>
      </c>
      <c r="B45" s="12" t="s">
        <v>61</v>
      </c>
      <c r="C45" s="13" t="s">
        <v>21</v>
      </c>
      <c r="D45" s="14">
        <v>1266</v>
      </c>
      <c r="E45" s="15"/>
      <c r="F45" s="15">
        <f t="shared" si="0"/>
        <v>0</v>
      </c>
      <c r="G45" s="13"/>
      <c r="H45" s="2"/>
      <c r="I45" s="2"/>
    </row>
    <row r="46" s="1" customFormat="1" ht="27" customHeight="1" spans="1:9">
      <c r="A46" s="11">
        <v>43</v>
      </c>
      <c r="B46" s="12" t="s">
        <v>62</v>
      </c>
      <c r="C46" s="13" t="s">
        <v>21</v>
      </c>
      <c r="D46" s="14">
        <v>69</v>
      </c>
      <c r="E46" s="15"/>
      <c r="F46" s="15">
        <f t="shared" si="0"/>
        <v>0</v>
      </c>
      <c r="G46" s="13"/>
      <c r="H46" s="2"/>
      <c r="I46" s="2"/>
    </row>
    <row r="47" s="1" customFormat="1" ht="27" customHeight="1" spans="1:9">
      <c r="A47" s="11">
        <v>44</v>
      </c>
      <c r="B47" s="12" t="s">
        <v>63</v>
      </c>
      <c r="C47" s="13" t="s">
        <v>21</v>
      </c>
      <c r="D47" s="14">
        <v>30</v>
      </c>
      <c r="E47" s="15"/>
      <c r="F47" s="15">
        <f t="shared" si="0"/>
        <v>0</v>
      </c>
      <c r="G47" s="13"/>
      <c r="H47" s="2"/>
      <c r="I47" s="2"/>
    </row>
    <row r="48" s="1" customFormat="1" ht="27" customHeight="1" spans="1:9">
      <c r="A48" s="11">
        <v>45</v>
      </c>
      <c r="B48" s="12" t="s">
        <v>64</v>
      </c>
      <c r="C48" s="13" t="s">
        <v>21</v>
      </c>
      <c r="D48" s="14">
        <v>151</v>
      </c>
      <c r="E48" s="15"/>
      <c r="F48" s="15">
        <f t="shared" si="0"/>
        <v>0</v>
      </c>
      <c r="G48" s="13"/>
      <c r="H48" s="2"/>
      <c r="I48" s="2"/>
    </row>
    <row r="49" s="1" customFormat="1" ht="27" customHeight="1" spans="1:9">
      <c r="A49" s="11">
        <v>46</v>
      </c>
      <c r="B49" s="16" t="s">
        <v>65</v>
      </c>
      <c r="C49" s="13" t="s">
        <v>21</v>
      </c>
      <c r="D49" s="14">
        <v>100</v>
      </c>
      <c r="E49" s="15"/>
      <c r="F49" s="15">
        <f t="shared" si="0"/>
        <v>0</v>
      </c>
      <c r="G49" s="13"/>
      <c r="H49" s="2"/>
      <c r="I49" s="2"/>
    </row>
    <row r="50" s="1" customFormat="1" ht="27" customHeight="1" spans="1:9">
      <c r="A50" s="11">
        <v>47</v>
      </c>
      <c r="B50" s="12" t="s">
        <v>49</v>
      </c>
      <c r="C50" s="13" t="s">
        <v>21</v>
      </c>
      <c r="D50" s="14">
        <v>121</v>
      </c>
      <c r="E50" s="15"/>
      <c r="F50" s="15">
        <f t="shared" si="0"/>
        <v>0</v>
      </c>
      <c r="G50" s="13"/>
      <c r="H50" s="2"/>
      <c r="I50" s="2"/>
    </row>
    <row r="51" s="1" customFormat="1" ht="27" customHeight="1" spans="1:9">
      <c r="A51" s="11">
        <v>48</v>
      </c>
      <c r="B51" s="12" t="s">
        <v>53</v>
      </c>
      <c r="C51" s="13" t="s">
        <v>21</v>
      </c>
      <c r="D51" s="14">
        <v>609</v>
      </c>
      <c r="E51" s="15"/>
      <c r="F51" s="15">
        <f t="shared" si="0"/>
        <v>0</v>
      </c>
      <c r="G51" s="13"/>
      <c r="H51" s="2"/>
      <c r="I51" s="2"/>
    </row>
    <row r="52" s="1" customFormat="1" ht="27" customHeight="1" spans="1:9">
      <c r="A52" s="11">
        <v>49</v>
      </c>
      <c r="B52" s="12" t="s">
        <v>66</v>
      </c>
      <c r="C52" s="13" t="s">
        <v>21</v>
      </c>
      <c r="D52" s="14">
        <v>23</v>
      </c>
      <c r="E52" s="15"/>
      <c r="F52" s="15">
        <f t="shared" si="0"/>
        <v>0</v>
      </c>
      <c r="G52" s="13"/>
      <c r="H52" s="2"/>
      <c r="I52" s="2"/>
    </row>
    <row r="53" s="1" customFormat="1" ht="27" customHeight="1" spans="1:9">
      <c r="A53" s="11">
        <v>50</v>
      </c>
      <c r="B53" s="12" t="s">
        <v>67</v>
      </c>
      <c r="C53" s="13" t="s">
        <v>21</v>
      </c>
      <c r="D53" s="14">
        <v>2128</v>
      </c>
      <c r="E53" s="15"/>
      <c r="F53" s="15">
        <f t="shared" si="0"/>
        <v>0</v>
      </c>
      <c r="G53" s="13"/>
      <c r="H53" s="2"/>
      <c r="I53" s="2"/>
    </row>
    <row r="54" s="1" customFormat="1" ht="27" customHeight="1" spans="1:9">
      <c r="A54" s="11">
        <v>51</v>
      </c>
      <c r="B54" s="12" t="s">
        <v>68</v>
      </c>
      <c r="C54" s="13" t="s">
        <v>21</v>
      </c>
      <c r="D54" s="14">
        <v>56</v>
      </c>
      <c r="E54" s="15"/>
      <c r="F54" s="15">
        <f t="shared" si="0"/>
        <v>0</v>
      </c>
      <c r="G54" s="13"/>
      <c r="H54" s="2"/>
      <c r="I54" s="2"/>
    </row>
    <row r="55" s="1" customFormat="1" ht="27" customHeight="1" spans="1:9">
      <c r="A55" s="11">
        <v>52</v>
      </c>
      <c r="B55" s="12" t="s">
        <v>69</v>
      </c>
      <c r="C55" s="13" t="s">
        <v>21</v>
      </c>
      <c r="D55" s="14">
        <v>232</v>
      </c>
      <c r="E55" s="15"/>
      <c r="F55" s="15">
        <f t="shared" si="0"/>
        <v>0</v>
      </c>
      <c r="G55" s="13"/>
      <c r="H55" s="2"/>
      <c r="I55" s="2"/>
    </row>
    <row r="56" s="1" customFormat="1" ht="27" customHeight="1" spans="1:9">
      <c r="A56" s="11">
        <v>53</v>
      </c>
      <c r="B56" s="12" t="s">
        <v>70</v>
      </c>
      <c r="C56" s="13" t="s">
        <v>21</v>
      </c>
      <c r="D56" s="14">
        <v>894</v>
      </c>
      <c r="E56" s="15"/>
      <c r="F56" s="15">
        <f t="shared" si="0"/>
        <v>0</v>
      </c>
      <c r="G56" s="13"/>
      <c r="H56" s="2"/>
      <c r="I56" s="2"/>
    </row>
    <row r="57" s="1" customFormat="1" ht="27" customHeight="1" spans="1:9">
      <c r="A57" s="11">
        <v>54</v>
      </c>
      <c r="B57" s="12" t="s">
        <v>71</v>
      </c>
      <c r="C57" s="13" t="s">
        <v>21</v>
      </c>
      <c r="D57" s="14">
        <v>1283</v>
      </c>
      <c r="E57" s="15"/>
      <c r="F57" s="15">
        <f t="shared" si="0"/>
        <v>0</v>
      </c>
      <c r="G57" s="13"/>
      <c r="H57" s="2"/>
      <c r="I57" s="2"/>
    </row>
    <row r="58" s="1" customFormat="1" ht="27" customHeight="1" spans="1:9">
      <c r="A58" s="11">
        <v>55</v>
      </c>
      <c r="B58" s="12" t="s">
        <v>72</v>
      </c>
      <c r="C58" s="13" t="s">
        <v>21</v>
      </c>
      <c r="D58" s="14">
        <v>1189</v>
      </c>
      <c r="E58" s="15"/>
      <c r="F58" s="15">
        <f t="shared" si="0"/>
        <v>0</v>
      </c>
      <c r="G58" s="13"/>
      <c r="H58" s="2"/>
      <c r="I58" s="2"/>
    </row>
    <row r="59" s="1" customFormat="1" ht="27" customHeight="1" spans="1:9">
      <c r="A59" s="11">
        <v>56</v>
      </c>
      <c r="B59" s="12" t="s">
        <v>73</v>
      </c>
      <c r="C59" s="13" t="s">
        <v>21</v>
      </c>
      <c r="D59" s="14">
        <v>193</v>
      </c>
      <c r="E59" s="15"/>
      <c r="F59" s="15">
        <f t="shared" si="0"/>
        <v>0</v>
      </c>
      <c r="G59" s="13"/>
      <c r="H59" s="2"/>
      <c r="I59" s="2"/>
    </row>
    <row r="60" s="1" customFormat="1" ht="27" customHeight="1" spans="1:9">
      <c r="A60" s="11">
        <v>57</v>
      </c>
      <c r="B60" s="12" t="s">
        <v>74</v>
      </c>
      <c r="C60" s="13" t="s">
        <v>21</v>
      </c>
      <c r="D60" s="14">
        <v>21</v>
      </c>
      <c r="E60" s="15"/>
      <c r="F60" s="15">
        <f t="shared" si="0"/>
        <v>0</v>
      </c>
      <c r="G60" s="13"/>
      <c r="H60" s="2"/>
      <c r="I60" s="2"/>
    </row>
    <row r="61" s="1" customFormat="1" ht="27" customHeight="1" spans="1:9">
      <c r="A61" s="11">
        <v>58</v>
      </c>
      <c r="B61" s="12" t="s">
        <v>75</v>
      </c>
      <c r="C61" s="13" t="s">
        <v>21</v>
      </c>
      <c r="D61" s="14">
        <v>149</v>
      </c>
      <c r="E61" s="15"/>
      <c r="F61" s="15">
        <f t="shared" si="0"/>
        <v>0</v>
      </c>
      <c r="G61" s="13"/>
      <c r="H61" s="2"/>
      <c r="I61" s="2"/>
    </row>
    <row r="62" s="1" customFormat="1" ht="27" customHeight="1" spans="1:9">
      <c r="A62" s="11">
        <v>59</v>
      </c>
      <c r="B62" s="12" t="s">
        <v>76</v>
      </c>
      <c r="C62" s="13" t="s">
        <v>21</v>
      </c>
      <c r="D62" s="14">
        <v>97</v>
      </c>
      <c r="E62" s="15"/>
      <c r="F62" s="15">
        <f t="shared" si="0"/>
        <v>0</v>
      </c>
      <c r="G62" s="13"/>
      <c r="H62" s="2"/>
      <c r="I62" s="2"/>
    </row>
    <row r="63" s="1" customFormat="1" ht="27" customHeight="1" spans="1:9">
      <c r="A63" s="11">
        <v>60</v>
      </c>
      <c r="B63" s="12" t="s">
        <v>77</v>
      </c>
      <c r="C63" s="13" t="s">
        <v>21</v>
      </c>
      <c r="D63" s="14">
        <v>26</v>
      </c>
      <c r="E63" s="15"/>
      <c r="F63" s="15">
        <f t="shared" si="0"/>
        <v>0</v>
      </c>
      <c r="G63" s="13"/>
      <c r="H63" s="2"/>
      <c r="I63" s="2"/>
    </row>
    <row r="64" s="1" customFormat="1" ht="27" customHeight="1" spans="1:9">
      <c r="A64" s="11">
        <v>61</v>
      </c>
      <c r="B64" s="12" t="s">
        <v>78</v>
      </c>
      <c r="C64" s="13" t="s">
        <v>21</v>
      </c>
      <c r="D64" s="14">
        <v>648</v>
      </c>
      <c r="E64" s="15"/>
      <c r="F64" s="15">
        <f t="shared" si="0"/>
        <v>0</v>
      </c>
      <c r="G64" s="13"/>
      <c r="H64" s="2"/>
      <c r="I64" s="2"/>
    </row>
    <row r="65" s="1" customFormat="1" ht="27" customHeight="1" spans="1:9">
      <c r="A65" s="11">
        <v>62</v>
      </c>
      <c r="B65" s="12" t="s">
        <v>79</v>
      </c>
      <c r="C65" s="13" t="s">
        <v>21</v>
      </c>
      <c r="D65" s="14">
        <v>505</v>
      </c>
      <c r="E65" s="15"/>
      <c r="F65" s="15">
        <f t="shared" si="0"/>
        <v>0</v>
      </c>
      <c r="G65" s="13"/>
      <c r="H65" s="2"/>
      <c r="I65" s="2"/>
    </row>
    <row r="66" s="1" customFormat="1" ht="27" customHeight="1" spans="1:9">
      <c r="A66" s="11">
        <v>63</v>
      </c>
      <c r="B66" s="12" t="s">
        <v>80</v>
      </c>
      <c r="C66" s="13" t="s">
        <v>21</v>
      </c>
      <c r="D66" s="14">
        <v>604</v>
      </c>
      <c r="E66" s="15"/>
      <c r="F66" s="15">
        <f t="shared" si="0"/>
        <v>0</v>
      </c>
      <c r="G66" s="13"/>
      <c r="H66" s="2"/>
      <c r="I66" s="2"/>
    </row>
    <row r="67" s="1" customFormat="1" ht="27" customHeight="1" spans="1:9">
      <c r="A67" s="11">
        <v>64</v>
      </c>
      <c r="B67" s="12" t="s">
        <v>81</v>
      </c>
      <c r="C67" s="13" t="s">
        <v>21</v>
      </c>
      <c r="D67" s="14">
        <v>238</v>
      </c>
      <c r="E67" s="15"/>
      <c r="F67" s="15">
        <f t="shared" si="0"/>
        <v>0</v>
      </c>
      <c r="G67" s="13"/>
      <c r="H67" s="2"/>
      <c r="I67" s="2"/>
    </row>
    <row r="68" s="1" customFormat="1" ht="27" customHeight="1" spans="1:9">
      <c r="A68" s="11">
        <v>65</v>
      </c>
      <c r="B68" s="12" t="s">
        <v>82</v>
      </c>
      <c r="C68" s="13" t="s">
        <v>21</v>
      </c>
      <c r="D68" s="14">
        <v>124</v>
      </c>
      <c r="E68" s="15"/>
      <c r="F68" s="15">
        <f t="shared" ref="F68:F103" si="1">D68*E68</f>
        <v>0</v>
      </c>
      <c r="G68" s="13"/>
      <c r="H68" s="2"/>
      <c r="I68" s="2"/>
    </row>
    <row r="69" s="1" customFormat="1" ht="27" customHeight="1" spans="1:9">
      <c r="A69" s="11">
        <v>66</v>
      </c>
      <c r="B69" s="12" t="s">
        <v>83</v>
      </c>
      <c r="C69" s="13" t="s">
        <v>21</v>
      </c>
      <c r="D69" s="14">
        <v>1157</v>
      </c>
      <c r="E69" s="15"/>
      <c r="F69" s="15">
        <f t="shared" si="1"/>
        <v>0</v>
      </c>
      <c r="G69" s="13"/>
      <c r="H69" s="2"/>
      <c r="I69" s="2"/>
    </row>
    <row r="70" s="1" customFormat="1" ht="27" customHeight="1" spans="1:9">
      <c r="A70" s="11">
        <v>67</v>
      </c>
      <c r="B70" s="12" t="s">
        <v>84</v>
      </c>
      <c r="C70" s="13" t="s">
        <v>21</v>
      </c>
      <c r="D70" s="14">
        <v>786</v>
      </c>
      <c r="E70" s="15"/>
      <c r="F70" s="15">
        <f t="shared" si="1"/>
        <v>0</v>
      </c>
      <c r="G70" s="13"/>
      <c r="H70" s="2"/>
      <c r="I70" s="2"/>
    </row>
    <row r="71" s="1" customFormat="1" ht="27" customHeight="1" spans="1:9">
      <c r="A71" s="11">
        <v>68</v>
      </c>
      <c r="B71" s="12" t="s">
        <v>85</v>
      </c>
      <c r="C71" s="13" t="s">
        <v>21</v>
      </c>
      <c r="D71" s="14">
        <v>69</v>
      </c>
      <c r="E71" s="15"/>
      <c r="F71" s="15">
        <f t="shared" si="1"/>
        <v>0</v>
      </c>
      <c r="G71" s="13"/>
      <c r="H71" s="2"/>
      <c r="I71" s="2"/>
    </row>
    <row r="72" s="1" customFormat="1" ht="27" customHeight="1" spans="1:9">
      <c r="A72" s="11">
        <v>69</v>
      </c>
      <c r="B72" s="12" t="s">
        <v>86</v>
      </c>
      <c r="C72" s="13" t="s">
        <v>21</v>
      </c>
      <c r="D72" s="14">
        <v>905</v>
      </c>
      <c r="E72" s="15"/>
      <c r="F72" s="15">
        <f t="shared" si="1"/>
        <v>0</v>
      </c>
      <c r="G72" s="13"/>
      <c r="H72" s="2"/>
      <c r="I72" s="2"/>
    </row>
    <row r="73" s="1" customFormat="1" ht="27" customHeight="1" spans="1:9">
      <c r="A73" s="11">
        <v>70</v>
      </c>
      <c r="B73" s="12" t="s">
        <v>87</v>
      </c>
      <c r="C73" s="13" t="s">
        <v>21</v>
      </c>
      <c r="D73" s="14">
        <v>236</v>
      </c>
      <c r="E73" s="15"/>
      <c r="F73" s="15">
        <f t="shared" si="1"/>
        <v>0</v>
      </c>
      <c r="G73" s="13"/>
      <c r="H73" s="2"/>
      <c r="I73" s="2"/>
    </row>
    <row r="74" s="1" customFormat="1" ht="27" customHeight="1" spans="1:9">
      <c r="A74" s="11">
        <v>71</v>
      </c>
      <c r="B74" s="12" t="s">
        <v>88</v>
      </c>
      <c r="C74" s="13" t="s">
        <v>21</v>
      </c>
      <c r="D74" s="14">
        <v>45</v>
      </c>
      <c r="E74" s="15"/>
      <c r="F74" s="15">
        <f t="shared" si="1"/>
        <v>0</v>
      </c>
      <c r="G74" s="13"/>
      <c r="H74" s="2"/>
      <c r="I74" s="2"/>
    </row>
    <row r="75" s="1" customFormat="1" ht="27" customHeight="1" spans="1:9">
      <c r="A75" s="11">
        <v>72</v>
      </c>
      <c r="B75" s="12" t="s">
        <v>89</v>
      </c>
      <c r="C75" s="13" t="s">
        <v>21</v>
      </c>
      <c r="D75" s="14">
        <v>83</v>
      </c>
      <c r="E75" s="15"/>
      <c r="F75" s="15">
        <f t="shared" si="1"/>
        <v>0</v>
      </c>
      <c r="G75" s="13"/>
      <c r="H75" s="2"/>
      <c r="I75" s="2"/>
    </row>
    <row r="76" s="1" customFormat="1" ht="27" customHeight="1" spans="1:9">
      <c r="A76" s="11">
        <v>73</v>
      </c>
      <c r="B76" s="12" t="s">
        <v>90</v>
      </c>
      <c r="C76" s="13" t="s">
        <v>21</v>
      </c>
      <c r="D76" s="14">
        <v>24</v>
      </c>
      <c r="E76" s="15"/>
      <c r="F76" s="15">
        <f t="shared" si="1"/>
        <v>0</v>
      </c>
      <c r="G76" s="13"/>
      <c r="H76" s="2"/>
      <c r="I76" s="2"/>
    </row>
    <row r="77" s="1" customFormat="1" ht="27" customHeight="1" spans="1:9">
      <c r="A77" s="11">
        <v>74</v>
      </c>
      <c r="B77" s="12" t="s">
        <v>91</v>
      </c>
      <c r="C77" s="13" t="s">
        <v>21</v>
      </c>
      <c r="D77" s="14">
        <v>207</v>
      </c>
      <c r="E77" s="15"/>
      <c r="F77" s="15">
        <f t="shared" si="1"/>
        <v>0</v>
      </c>
      <c r="G77" s="13"/>
      <c r="H77" s="2"/>
      <c r="I77" s="2"/>
    </row>
    <row r="78" s="1" customFormat="1" ht="27" customHeight="1" spans="1:9">
      <c r="A78" s="11">
        <v>75</v>
      </c>
      <c r="B78" s="12" t="s">
        <v>92</v>
      </c>
      <c r="C78" s="13" t="s">
        <v>21</v>
      </c>
      <c r="D78" s="14">
        <v>27</v>
      </c>
      <c r="E78" s="15"/>
      <c r="F78" s="15">
        <f t="shared" si="1"/>
        <v>0</v>
      </c>
      <c r="G78" s="13"/>
      <c r="H78" s="2"/>
      <c r="I78" s="2"/>
    </row>
    <row r="79" s="2" customFormat="1" ht="27" customHeight="1" spans="1:9">
      <c r="A79" s="11">
        <v>76</v>
      </c>
      <c r="B79" s="12" t="s">
        <v>70</v>
      </c>
      <c r="C79" s="13" t="s">
        <v>21</v>
      </c>
      <c r="D79" s="14">
        <v>591</v>
      </c>
      <c r="E79" s="15"/>
      <c r="F79" s="15">
        <f t="shared" si="1"/>
        <v>0</v>
      </c>
      <c r="G79" s="13"/>
    </row>
    <row r="80" s="1" customFormat="1" ht="27" customHeight="1" spans="1:9">
      <c r="A80" s="11">
        <v>77</v>
      </c>
      <c r="B80" s="12" t="s">
        <v>93</v>
      </c>
      <c r="C80" s="13" t="s">
        <v>21</v>
      </c>
      <c r="D80" s="14">
        <v>264</v>
      </c>
      <c r="E80" s="15"/>
      <c r="F80" s="15">
        <f t="shared" si="1"/>
        <v>0</v>
      </c>
      <c r="G80" s="13"/>
      <c r="H80" s="2"/>
      <c r="I80" s="2"/>
    </row>
    <row r="81" s="1" customFormat="1" ht="27" customHeight="1" spans="1:9">
      <c r="A81" s="11">
        <v>78</v>
      </c>
      <c r="B81" s="12" t="s">
        <v>94</v>
      </c>
      <c r="C81" s="13" t="s">
        <v>21</v>
      </c>
      <c r="D81" s="14">
        <v>360</v>
      </c>
      <c r="E81" s="15"/>
      <c r="F81" s="15">
        <f t="shared" si="1"/>
        <v>0</v>
      </c>
      <c r="G81" s="13"/>
      <c r="H81" s="2"/>
      <c r="I81" s="2"/>
    </row>
    <row r="82" s="1" customFormat="1" ht="27" customHeight="1" spans="1:9">
      <c r="A82" s="11">
        <v>79</v>
      </c>
      <c r="B82" s="12" t="s">
        <v>95</v>
      </c>
      <c r="C82" s="13" t="s">
        <v>21</v>
      </c>
      <c r="D82" s="14">
        <v>71</v>
      </c>
      <c r="E82" s="15"/>
      <c r="F82" s="15">
        <f t="shared" si="1"/>
        <v>0</v>
      </c>
      <c r="G82" s="13"/>
      <c r="H82" s="2"/>
      <c r="I82" s="2"/>
    </row>
    <row r="83" s="1" customFormat="1" ht="27" customHeight="1" spans="1:9">
      <c r="A83" s="11">
        <v>80</v>
      </c>
      <c r="B83" s="12" t="s">
        <v>96</v>
      </c>
      <c r="C83" s="13" t="s">
        <v>21</v>
      </c>
      <c r="D83" s="14">
        <v>21</v>
      </c>
      <c r="E83" s="15"/>
      <c r="F83" s="15">
        <f t="shared" si="1"/>
        <v>0</v>
      </c>
      <c r="G83" s="13"/>
      <c r="H83" s="2"/>
      <c r="I83" s="2"/>
    </row>
    <row r="84" s="1" customFormat="1" ht="27" customHeight="1" spans="1:9">
      <c r="A84" s="11">
        <v>81</v>
      </c>
      <c r="B84" s="12" t="s">
        <v>97</v>
      </c>
      <c r="C84" s="13" t="s">
        <v>21</v>
      </c>
      <c r="D84" s="14">
        <v>1433</v>
      </c>
      <c r="E84" s="15"/>
      <c r="F84" s="15">
        <f t="shared" si="1"/>
        <v>0</v>
      </c>
      <c r="G84" s="13"/>
      <c r="H84" s="2"/>
      <c r="I84" s="2"/>
    </row>
    <row r="85" s="1" customFormat="1" ht="27" customHeight="1" spans="1:9">
      <c r="A85" s="11">
        <v>82</v>
      </c>
      <c r="B85" s="12" t="s">
        <v>98</v>
      </c>
      <c r="C85" s="13" t="s">
        <v>21</v>
      </c>
      <c r="D85" s="14">
        <v>2088</v>
      </c>
      <c r="E85" s="15"/>
      <c r="F85" s="15">
        <f t="shared" si="1"/>
        <v>0</v>
      </c>
      <c r="G85" s="13"/>
      <c r="H85" s="2"/>
      <c r="I85" s="2"/>
    </row>
    <row r="86" s="1" customFormat="1" ht="27" customHeight="1" spans="1:9">
      <c r="A86" s="11">
        <v>83</v>
      </c>
      <c r="B86" s="12" t="s">
        <v>99</v>
      </c>
      <c r="C86" s="13" t="s">
        <v>21</v>
      </c>
      <c r="D86" s="14">
        <v>2340</v>
      </c>
      <c r="E86" s="15"/>
      <c r="F86" s="15">
        <f t="shared" si="1"/>
        <v>0</v>
      </c>
      <c r="G86" s="13"/>
      <c r="H86" s="2"/>
      <c r="I86" s="2"/>
    </row>
    <row r="87" s="1" customFormat="1" ht="27" customHeight="1" spans="1:9">
      <c r="A87" s="11">
        <v>84</v>
      </c>
      <c r="B87" s="12" t="s">
        <v>100</v>
      </c>
      <c r="C87" s="13" t="s">
        <v>21</v>
      </c>
      <c r="D87" s="14">
        <v>1546</v>
      </c>
      <c r="E87" s="15"/>
      <c r="F87" s="15">
        <f t="shared" si="1"/>
        <v>0</v>
      </c>
      <c r="G87" s="13"/>
      <c r="H87" s="2"/>
      <c r="I87" s="2"/>
    </row>
    <row r="88" s="1" customFormat="1" ht="27" customHeight="1" spans="1:9">
      <c r="A88" s="11">
        <v>85</v>
      </c>
      <c r="B88" s="12" t="s">
        <v>101</v>
      </c>
      <c r="C88" s="13" t="s">
        <v>21</v>
      </c>
      <c r="D88" s="14">
        <v>1604</v>
      </c>
      <c r="E88" s="15"/>
      <c r="F88" s="15">
        <f t="shared" si="1"/>
        <v>0</v>
      </c>
      <c r="G88" s="13"/>
      <c r="H88" s="2"/>
      <c r="I88" s="2"/>
    </row>
    <row r="89" s="1" customFormat="1" ht="27" customHeight="1" spans="1:9">
      <c r="A89" s="11">
        <v>86</v>
      </c>
      <c r="B89" s="12" t="s">
        <v>102</v>
      </c>
      <c r="C89" s="13" t="s">
        <v>21</v>
      </c>
      <c r="D89" s="14">
        <v>1173</v>
      </c>
      <c r="E89" s="15"/>
      <c r="F89" s="15">
        <f t="shared" si="1"/>
        <v>0</v>
      </c>
      <c r="G89" s="13"/>
      <c r="H89" s="2"/>
      <c r="I89" s="2"/>
    </row>
    <row r="90" s="1" customFormat="1" ht="27" customHeight="1" spans="1:9">
      <c r="A90" s="11">
        <v>87</v>
      </c>
      <c r="B90" s="12" t="s">
        <v>103</v>
      </c>
      <c r="C90" s="13" t="s">
        <v>21</v>
      </c>
      <c r="D90" s="14">
        <v>1760</v>
      </c>
      <c r="E90" s="15"/>
      <c r="F90" s="15">
        <f t="shared" si="1"/>
        <v>0</v>
      </c>
      <c r="G90" s="13"/>
      <c r="H90" s="2"/>
      <c r="I90" s="2"/>
    </row>
    <row r="91" s="1" customFormat="1" ht="27" customHeight="1" spans="1:9">
      <c r="A91" s="11">
        <v>88</v>
      </c>
      <c r="B91" s="12" t="s">
        <v>104</v>
      </c>
      <c r="C91" s="13" t="s">
        <v>21</v>
      </c>
      <c r="D91" s="14">
        <v>821</v>
      </c>
      <c r="E91" s="15"/>
      <c r="F91" s="15">
        <f t="shared" si="1"/>
        <v>0</v>
      </c>
      <c r="G91" s="13"/>
      <c r="H91" s="2"/>
      <c r="I91" s="2"/>
    </row>
    <row r="92" s="1" customFormat="1" ht="27" customHeight="1" spans="1:9">
      <c r="A92" s="11">
        <v>89</v>
      </c>
      <c r="B92" s="12" t="s">
        <v>105</v>
      </c>
      <c r="C92" s="13" t="s">
        <v>21</v>
      </c>
      <c r="D92" s="14">
        <v>361</v>
      </c>
      <c r="E92" s="15"/>
      <c r="F92" s="15">
        <f t="shared" si="1"/>
        <v>0</v>
      </c>
      <c r="G92" s="13"/>
      <c r="H92" s="2"/>
      <c r="I92" s="2"/>
    </row>
    <row r="93" s="1" customFormat="1" ht="27" customHeight="1" spans="1:9">
      <c r="A93" s="11">
        <v>90</v>
      </c>
      <c r="B93" s="12" t="s">
        <v>106</v>
      </c>
      <c r="C93" s="13" t="s">
        <v>21</v>
      </c>
      <c r="D93" s="14">
        <v>255</v>
      </c>
      <c r="E93" s="15"/>
      <c r="F93" s="15">
        <f t="shared" si="1"/>
        <v>0</v>
      </c>
      <c r="G93" s="13"/>
      <c r="H93" s="2"/>
      <c r="I93" s="2"/>
    </row>
    <row r="94" s="1" customFormat="1" ht="27" customHeight="1" spans="1:9">
      <c r="A94" s="11">
        <v>91</v>
      </c>
      <c r="B94" s="12" t="s">
        <v>107</v>
      </c>
      <c r="C94" s="13" t="s">
        <v>21</v>
      </c>
      <c r="D94" s="14">
        <v>725</v>
      </c>
      <c r="E94" s="15"/>
      <c r="F94" s="15">
        <f t="shared" si="1"/>
        <v>0</v>
      </c>
      <c r="G94" s="13"/>
      <c r="H94" s="2"/>
      <c r="I94" s="2"/>
    </row>
    <row r="95" s="1" customFormat="1" ht="27" customHeight="1" spans="1:9">
      <c r="A95" s="11">
        <v>92</v>
      </c>
      <c r="B95" s="12" t="s">
        <v>108</v>
      </c>
      <c r="C95" s="13" t="s">
        <v>21</v>
      </c>
      <c r="D95" s="14">
        <v>747</v>
      </c>
      <c r="E95" s="15"/>
      <c r="F95" s="15">
        <f t="shared" si="1"/>
        <v>0</v>
      </c>
      <c r="G95" s="13"/>
      <c r="H95" s="2"/>
      <c r="I95" s="2"/>
    </row>
    <row r="96" s="1" customFormat="1" ht="27" customHeight="1" spans="1:9">
      <c r="A96" s="11">
        <v>93</v>
      </c>
      <c r="B96" s="12" t="s">
        <v>109</v>
      </c>
      <c r="C96" s="13" t="s">
        <v>21</v>
      </c>
      <c r="D96" s="14">
        <v>330</v>
      </c>
      <c r="E96" s="15"/>
      <c r="F96" s="15">
        <f t="shared" si="1"/>
        <v>0</v>
      </c>
      <c r="G96" s="13"/>
      <c r="H96" s="2"/>
      <c r="I96" s="2"/>
    </row>
    <row r="97" s="1" customFormat="1" ht="27" customHeight="1" spans="1:9">
      <c r="A97" s="11">
        <v>94</v>
      </c>
      <c r="B97" s="12" t="s">
        <v>110</v>
      </c>
      <c r="C97" s="13" t="s">
        <v>21</v>
      </c>
      <c r="D97" s="14">
        <v>20</v>
      </c>
      <c r="E97" s="15"/>
      <c r="F97" s="15">
        <f t="shared" si="1"/>
        <v>0</v>
      </c>
      <c r="G97" s="13"/>
      <c r="H97" s="2"/>
      <c r="I97" s="2"/>
    </row>
    <row r="98" s="1" customFormat="1" ht="27" customHeight="1" spans="1:9">
      <c r="A98" s="11">
        <v>95</v>
      </c>
      <c r="B98" s="12" t="s">
        <v>108</v>
      </c>
      <c r="C98" s="13" t="s">
        <v>21</v>
      </c>
      <c r="D98" s="14">
        <v>398</v>
      </c>
      <c r="E98" s="15"/>
      <c r="F98" s="15">
        <f t="shared" si="1"/>
        <v>0</v>
      </c>
      <c r="G98" s="13"/>
      <c r="H98" s="2"/>
      <c r="I98" s="2"/>
    </row>
    <row r="99" s="1" customFormat="1" ht="27" customHeight="1" spans="1:9">
      <c r="A99" s="11">
        <v>96</v>
      </c>
      <c r="B99" s="12" t="s">
        <v>111</v>
      </c>
      <c r="C99" s="13" t="s">
        <v>21</v>
      </c>
      <c r="D99" s="14">
        <v>22</v>
      </c>
      <c r="E99" s="15"/>
      <c r="F99" s="15">
        <f t="shared" si="1"/>
        <v>0</v>
      </c>
      <c r="G99" s="13"/>
      <c r="H99" s="2"/>
      <c r="I99" s="2"/>
    </row>
    <row r="100" s="1" customFormat="1" ht="27" customHeight="1" spans="1:9">
      <c r="A100" s="11">
        <v>97</v>
      </c>
      <c r="B100" s="12" t="s">
        <v>112</v>
      </c>
      <c r="C100" s="13" t="s">
        <v>21</v>
      </c>
      <c r="D100" s="14">
        <v>41</v>
      </c>
      <c r="E100" s="15"/>
      <c r="F100" s="15">
        <f t="shared" si="1"/>
        <v>0</v>
      </c>
      <c r="G100" s="13"/>
      <c r="H100" s="2"/>
      <c r="I100" s="2"/>
    </row>
    <row r="101" s="1" customFormat="1" ht="27" customHeight="1" spans="1:9">
      <c r="A101" s="11">
        <v>98</v>
      </c>
      <c r="B101" s="12" t="s">
        <v>113</v>
      </c>
      <c r="C101" s="13" t="s">
        <v>21</v>
      </c>
      <c r="D101" s="14">
        <v>59</v>
      </c>
      <c r="E101" s="15"/>
      <c r="F101" s="15">
        <f t="shared" si="1"/>
        <v>0</v>
      </c>
      <c r="G101" s="13"/>
      <c r="H101" s="2"/>
      <c r="I101" s="2"/>
    </row>
    <row r="102" s="1" customFormat="1" ht="27" customHeight="1" spans="1:9">
      <c r="A102" s="11">
        <v>99</v>
      </c>
      <c r="B102" s="12" t="s">
        <v>114</v>
      </c>
      <c r="C102" s="13" t="s">
        <v>21</v>
      </c>
      <c r="D102" s="14">
        <v>40</v>
      </c>
      <c r="E102" s="15"/>
      <c r="F102" s="15">
        <f t="shared" si="1"/>
        <v>0</v>
      </c>
      <c r="G102" s="13"/>
      <c r="H102" s="2"/>
      <c r="I102" s="2"/>
    </row>
    <row r="103" s="1" customFormat="1" ht="27" customHeight="1" spans="1:9">
      <c r="A103" s="11">
        <v>100</v>
      </c>
      <c r="B103" s="12" t="s">
        <v>115</v>
      </c>
      <c r="C103" s="13" t="s">
        <v>21</v>
      </c>
      <c r="D103" s="14">
        <v>20</v>
      </c>
      <c r="E103" s="15"/>
      <c r="F103" s="15">
        <f t="shared" si="1"/>
        <v>0</v>
      </c>
      <c r="G103" s="13"/>
      <c r="H103" s="2"/>
      <c r="I103" s="2"/>
    </row>
    <row r="104" customFormat="1" ht="19" customHeight="1" spans="1:9">
      <c r="A104" s="11">
        <v>101</v>
      </c>
      <c r="B104" s="17" t="s">
        <v>116</v>
      </c>
      <c r="C104" s="17"/>
      <c r="D104" s="17"/>
      <c r="E104" s="18"/>
      <c r="F104" s="19">
        <f>SUM(F4:F103)</f>
        <v>0</v>
      </c>
      <c r="G104" s="20"/>
      <c r="H104" s="2"/>
      <c r="I104" s="2"/>
    </row>
    <row r="105" customFormat="1" ht="19" customHeight="1" spans="1:9">
      <c r="A105" s="11">
        <v>102</v>
      </c>
      <c r="B105" s="17" t="s">
        <v>117</v>
      </c>
      <c r="C105" s="17"/>
      <c r="D105" s="18"/>
      <c r="E105" s="21" t="s">
        <v>118</v>
      </c>
      <c r="F105" s="19">
        <f>F104-F106</f>
        <v>0</v>
      </c>
      <c r="G105" s="20"/>
      <c r="H105" s="2"/>
      <c r="I105" s="2"/>
    </row>
    <row r="106" customFormat="1" ht="19" customHeight="1" spans="1:9">
      <c r="A106" s="11">
        <v>103</v>
      </c>
      <c r="B106" s="17" t="s">
        <v>119</v>
      </c>
      <c r="C106" s="17"/>
      <c r="D106" s="17"/>
      <c r="E106" s="18"/>
      <c r="F106" s="19">
        <f>IFERROR(F104/(1+E105),0)</f>
        <v>0</v>
      </c>
      <c r="G106" s="20"/>
      <c r="H106" s="2"/>
      <c r="I106" s="2"/>
    </row>
    <row r="107" customFormat="1" ht="18" customHeight="1" spans="1:9">
      <c r="A107" s="22" t="s">
        <v>120</v>
      </c>
      <c r="B107" s="22"/>
      <c r="C107" s="22"/>
      <c r="D107" s="22"/>
      <c r="E107" s="22"/>
      <c r="F107" s="22"/>
      <c r="G107" s="22"/>
      <c r="H107" s="2"/>
      <c r="I107" s="2"/>
    </row>
    <row r="108" customFormat="1" ht="54" customHeight="1" spans="1:9">
      <c r="A108" s="23" t="s">
        <v>121</v>
      </c>
      <c r="B108" s="24"/>
      <c r="C108" s="24"/>
      <c r="D108" s="24"/>
      <c r="E108" s="24"/>
      <c r="F108" s="24"/>
      <c r="G108" s="24"/>
      <c r="H108" s="2"/>
      <c r="I108" s="2"/>
    </row>
    <row r="109" customFormat="1" ht="37" customHeight="1" spans="1:9">
      <c r="A109" s="24" t="s">
        <v>122</v>
      </c>
      <c r="B109" s="24"/>
      <c r="C109" s="24"/>
      <c r="D109" s="24"/>
      <c r="E109" s="24"/>
      <c r="F109" s="24"/>
      <c r="G109" s="24"/>
      <c r="H109" s="2"/>
      <c r="I109" s="2"/>
    </row>
    <row r="110" customFormat="1" ht="46" customHeight="1" spans="1:9">
      <c r="A110" s="24" t="s">
        <v>123</v>
      </c>
      <c r="B110" s="24"/>
      <c r="C110" s="24"/>
      <c r="D110" s="24"/>
      <c r="E110" s="24"/>
      <c r="F110" s="24"/>
      <c r="G110" s="24"/>
      <c r="H110" s="2"/>
      <c r="I110" s="2"/>
    </row>
    <row r="111" customFormat="1" ht="89" customHeight="1" spans="1:9">
      <c r="A111" s="24" t="s">
        <v>124</v>
      </c>
      <c r="B111" s="24"/>
      <c r="C111" s="24"/>
      <c r="D111" s="24"/>
      <c r="E111" s="24"/>
      <c r="F111" s="24"/>
      <c r="G111" s="24"/>
      <c r="H111" s="2"/>
      <c r="I111" s="2"/>
    </row>
    <row r="112" customFormat="1" ht="117" customHeight="1" spans="1:9">
      <c r="A112" s="24" t="s">
        <v>125</v>
      </c>
      <c r="B112" s="24"/>
      <c r="C112" s="24"/>
      <c r="D112" s="24"/>
      <c r="E112" s="24"/>
      <c r="F112" s="24"/>
      <c r="G112" s="24"/>
      <c r="H112" s="2"/>
      <c r="I112" s="2"/>
    </row>
  </sheetData>
  <mergeCells count="11">
    <mergeCell ref="A1:G1"/>
    <mergeCell ref="A2:D2"/>
    <mergeCell ref="B104:E104"/>
    <mergeCell ref="B105:D105"/>
    <mergeCell ref="B106:E106"/>
    <mergeCell ref="A107:G107"/>
    <mergeCell ref="A108:G108"/>
    <mergeCell ref="A109:G109"/>
    <mergeCell ref="A110:G110"/>
    <mergeCell ref="A111:G111"/>
    <mergeCell ref="A112:G112"/>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汇总表</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Rrr.</cp:lastModifiedBy>
  <dcterms:created xsi:type="dcterms:W3CDTF">2006-09-13T11:21:00Z</dcterms:created>
  <dcterms:modified xsi:type="dcterms:W3CDTF">2026-06-13T07:44:34Z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0C04C14E68BF4F969545F80FE348A992_13</vt:lpwstr>
  </property>
  <property fmtid="{D5CDD505-2E9C-101B-9397-08002B2CF9AE}" pid="4" name="CalculationRule">
    <vt:i4>0</vt:i4>
  </property>
</Properties>
</file>