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activeTab="2"/>
  </bookViews>
  <sheets>
    <sheet name="封面" sheetId="11" r:id="rId1"/>
    <sheet name="编制说明" sheetId="9" r:id="rId2"/>
    <sheet name="汇总表" sheetId="8" r:id="rId3"/>
    <sheet name="E.1.1 工程项目清单汇总表" sheetId="3" r:id="rId4"/>
    <sheet name="E.2.1 分部分项工程项目清单计价表" sheetId="4" r:id="rId5"/>
    <sheet name="E.3.1 措施项目清单计价表" sheetId="5" r:id="rId6"/>
    <sheet name="E.4.1 其他项目清单计价表" sheetId="6" r:id="rId7"/>
    <sheet name="E.5.1 增值税计价表" sheetId="7" r:id="rId8"/>
  </sheets>
  <externalReferences>
    <externalReference r:id="rId9"/>
    <externalReference r:id="rId10"/>
    <externalReference r:id="rId11"/>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2">汇总表!$A$1:$F$5</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1">编制说明!$A$1:$A$9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<sst xmlns="http://schemas.openxmlformats.org/spreadsheetml/2006/main" count="919" uniqueCount="436">
  <si>
    <t xml:space="preserve">
东莞市石龙镇产业基地配套路网交通综合整治项目---外环连接线
（石龙镇实验小学低压线路整改工程）</t>
  </si>
  <si>
    <t>采 购 控 制 价</t>
  </si>
  <si>
    <t>招  标  人：</t>
  </si>
  <si>
    <t>东莞市城市工程建设集团有限公司</t>
  </si>
  <si>
    <t>编  制  人：</t>
  </si>
  <si>
    <t>编制时间：2026 年5月  日</t>
  </si>
  <si>
    <t>审  核  人：</t>
  </si>
  <si>
    <t>编制说明</t>
  </si>
  <si>
    <t>1、采购范围：石龙镇实验小学低压线路整改工程所包含的全部工程内容及其他为实现合同目的所涉及的承包范围。</t>
  </si>
  <si>
    <t>2、本项目为下浮率合同；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</si>
  <si>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</si>
  <si>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</si>
  <si>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5.本项目甲供材：无。</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</si>
  <si>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</si>
  <si>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</si>
  <si>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</si>
  <si>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东莞市石龙镇产业基地配套路网交通综合整治项目---外环连接线
石龙镇实验小学低压线路整改工程汇总表</t>
  </si>
  <si>
    <t>序号</t>
  </si>
  <si>
    <t>费用名称</t>
  </si>
  <si>
    <t>采购控制价</t>
  </si>
  <si>
    <t>招标限价
（元）</t>
  </si>
  <si>
    <t>投标报价
（元）</t>
  </si>
  <si>
    <t>备注</t>
  </si>
  <si>
    <t>工程费用（含税）</t>
  </si>
  <si>
    <t>汇总报价</t>
  </si>
  <si>
    <t>小写：</t>
  </si>
  <si>
    <t>大写：</t>
  </si>
  <si>
    <t>工程项目清单汇总表</t>
  </si>
  <si>
    <t>工程名称：石龙镇实验小学低压线路整改工程</t>
  </si>
  <si>
    <t>标段：石龙镇实验小学低压线路整改工程</t>
  </si>
  <si>
    <t xml:space="preserve">第 1 页  共 1 页 </t>
  </si>
  <si>
    <t>项 目 内 容</t>
  </si>
  <si>
    <t>金 额
（元）</t>
  </si>
  <si>
    <t>1</t>
  </si>
  <si>
    <t xml:space="preserve">  分部分项工程费</t>
  </si>
  <si>
    <t>1.1</t>
  </si>
  <si>
    <t xml:space="preserve">  石龙镇实验小学低压线路整改工程</t>
  </si>
  <si>
    <t>1.1.1</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</si>
  <si>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</si>
  <si>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</si>
  <si>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</si>
  <si>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</si>
  <si>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</si>
  <si>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</si>
  <si>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</si>
  <si>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</si>
  <si>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</si>
  <si>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</si>
  <si>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</si>
  <si>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</si>
  <si>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</si>
  <si>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</si>
  <si>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</si>
  <si>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</si>
  <si>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</si>
  <si>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</si>
  <si>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5</t>
  </si>
  <si>
    <t xml:space="preserve">  合   计</t>
  </si>
  <si>
    <t>6</t>
  </si>
  <si>
    <t xml:space="preserve">  人工费</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</si>
  <si>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</si>
  <si>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</si>
  <si>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15 页</t>
  </si>
  <si>
    <t>项目编码</t>
  </si>
  <si>
    <t>项目名称</t>
  </si>
  <si>
    <t>项目特征描述</t>
  </si>
  <si>
    <t>计量单位</t>
  </si>
  <si>
    <t>工程量</t>
  </si>
  <si>
    <t>金额（元）</t>
  </si>
  <si>
    <t>综合单价</t>
  </si>
  <si>
    <t>合价</t>
  </si>
  <si>
    <t>石龙镇实验小学低压线路整改工程</t>
  </si>
  <si>
    <t>1.崇德楼部分</t>
  </si>
  <si>
    <t>030409001003</t>
  </si>
  <si>
    <t>电力电缆</t>
  </si>
  <si>
    <t>1.名称:电力电缆
2.型号: ZC-YJV-4*185+1*95mm2
3.电压等级(kV):1KV
4.符合设计图纸以及施工规范要求</t>
  </si>
  <si>
    <t>m</t>
  </si>
  <si>
    <t>030409001004</t>
  </si>
  <si>
    <t>1.名称:电力电缆
2.型号:ZC-YJV-4*120+1*70mm2
3.电压等级(kV):1KV
4.符合设计图纸以及施工规范要求</t>
  </si>
  <si>
    <t>030409001005</t>
  </si>
  <si>
    <t>1.名称:电力电缆
2.型号: ZC-YJV-3*25mm2
3.电压等级(kV):1KV
4.符合设计图纸以及施工规范要求</t>
  </si>
  <si>
    <t>030409001006</t>
  </si>
  <si>
    <t>1.名称:电力电缆
2.型号: ZC-YJV-3*16mm2
3.电压等级(kV):1KV
4.符合设计图纸以及施工规范要求</t>
  </si>
  <si>
    <t>030409001007</t>
  </si>
  <si>
    <t>1.名称:电力电缆
2.型号: ZC-4*16+1*10mm2
3.电压等级(kV):1KV
4.符合设计图纸以及施工规范要求</t>
  </si>
  <si>
    <t>本页小计</t>
  </si>
  <si>
    <t>第 2 页  共 15 页</t>
  </si>
  <si>
    <t>030409001008</t>
  </si>
  <si>
    <t>1.名称:电力电缆
2.型号: ZC-YJV-3*10mm2
3.电压等级(kV):1KV
4.符合设计图纸以及施工规范要求</t>
  </si>
  <si>
    <t>7</t>
  </si>
  <si>
    <t>030412004005</t>
  </si>
  <si>
    <t>配线</t>
  </si>
  <si>
    <t>1.名称:电气配线
2.规格:铜芯线 BV-4
3.材质:铜芯
4.符合设计图纸以及施工规范要求</t>
  </si>
  <si>
    <t>8</t>
  </si>
  <si>
    <t>030412004006</t>
  </si>
  <si>
    <t>1.名称:电气配线
2.规格:铜芯线 BV-2.5
3.材质:铜芯
4.符合设计图纸以及施工规范要求</t>
  </si>
  <si>
    <t>9</t>
  </si>
  <si>
    <t>030402011005</t>
  </si>
  <si>
    <t>成套配电箱</t>
  </si>
  <si>
    <t>1.名称:课室照明开关箱 
2.型号:含箱内元件
3.符合设计图纸以及施工规范要求</t>
  </si>
  <si>
    <t>台</t>
  </si>
  <si>
    <t>10</t>
  </si>
  <si>
    <t>030402011006</t>
  </si>
  <si>
    <t>1.名称:课室空调开关箱
2.型号:含箱内元件
3.符合设计图纸以及施工规范要求</t>
  </si>
  <si>
    <t>11</t>
  </si>
  <si>
    <t>030402011007</t>
  </si>
  <si>
    <t>1.名称:办公室开关箱
2.型号:含箱内元件
3.符合设计图纸以及施工规范要求</t>
  </si>
  <si>
    <t>12</t>
  </si>
  <si>
    <t>030402011008</t>
  </si>
  <si>
    <t>1.名称:大楼总开关箱 AP1
2.型号:含箱内元件
3.符合设计图纸以及施工规范要求</t>
  </si>
  <si>
    <t>第 3 页  共 15 页</t>
  </si>
  <si>
    <t>13</t>
  </si>
  <si>
    <t>030402011009</t>
  </si>
  <si>
    <t>1.名称:电房挂墙开关箱  
2.型号:含箱内元件
3.符合设计图纸以及施工规范要求</t>
  </si>
  <si>
    <t>14</t>
  </si>
  <si>
    <t>030402011010</t>
  </si>
  <si>
    <t>1.名称:楼层课室开关箱     AL1-1/2/3/4  
2.型号:含箱内元件
3.符合设计图纸以及施工规范要求</t>
  </si>
  <si>
    <t>15</t>
  </si>
  <si>
    <t>030402011011</t>
  </si>
  <si>
    <t>1.名称:楼层空调开关箱    AP1-1/2/3/4 
2.型号:含箱内元件
3.符合设计图纸以及施工规范要求</t>
  </si>
  <si>
    <t>16</t>
  </si>
  <si>
    <t>030412003003</t>
  </si>
  <si>
    <t>桥架</t>
  </si>
  <si>
    <t>1.名称:镀锌桥架 300*200*1.2 
2.符合设计图纸以及施工规范要求</t>
  </si>
  <si>
    <t>17</t>
  </si>
  <si>
    <t>030412003004</t>
  </si>
  <si>
    <t>1.名称:镀锌桥架  100*100*1.0
2.符合设计图纸以及施工规范要求</t>
  </si>
  <si>
    <t>18</t>
  </si>
  <si>
    <t>030412004007</t>
  </si>
  <si>
    <t>塑料线槽</t>
  </si>
  <si>
    <t>1.名称:塑料线槽  22*59 
2.符合设计图纸以及施工规范要求</t>
  </si>
  <si>
    <t>19</t>
  </si>
  <si>
    <t>030412004008</t>
  </si>
  <si>
    <t>1.名称:塑料线槽  14*24  
2.符合设计图纸以及施工规范要求</t>
  </si>
  <si>
    <t>20</t>
  </si>
  <si>
    <t>030412004009</t>
  </si>
  <si>
    <t>1.名称:塑料线槽  19*39  
2.符合设计图纸以及施工规范要求</t>
  </si>
  <si>
    <t>第 4 页  共 15 页</t>
  </si>
  <si>
    <t>21</t>
  </si>
  <si>
    <t>030413014001</t>
  </si>
  <si>
    <t>插座</t>
  </si>
  <si>
    <t>1.名称:二加三插座带开关
2.符合设计图纸以及施工规范要求</t>
  </si>
  <si>
    <t>个</t>
  </si>
  <si>
    <t>22</t>
  </si>
  <si>
    <t>030413014002</t>
  </si>
  <si>
    <t>1.名称:16A空调曲架开关插座  
2.符合设计图纸以及施工规范要求</t>
  </si>
  <si>
    <t>23</t>
  </si>
  <si>
    <t>030413014003</t>
  </si>
  <si>
    <t>照明开关</t>
  </si>
  <si>
    <t>1.名称:二位开关
2.符合设计图纸以及施工规范要求</t>
  </si>
  <si>
    <t>24</t>
  </si>
  <si>
    <t>030413014004</t>
  </si>
  <si>
    <t>1.名称:风扇调速器
2.符合设计图纸以及施工规范要求</t>
  </si>
  <si>
    <t>25</t>
  </si>
  <si>
    <t>030409003002</t>
  </si>
  <si>
    <t>电力电缆头</t>
  </si>
  <si>
    <t>1.名称:低压热缩电缆终端头 120mm2
2.符合设计图纸以及施工规范要求</t>
  </si>
  <si>
    <t>26</t>
  </si>
  <si>
    <t>030409003003</t>
  </si>
  <si>
    <t>1.名称:低压热缩电缆终端头 16mm2  
2.符合设计图纸以及施工规范要求</t>
  </si>
  <si>
    <t>27</t>
  </si>
  <si>
    <t>031301005003</t>
  </si>
  <si>
    <t>支/吊架、基础型钢</t>
  </si>
  <si>
    <t>1.名称:桥架支架
2.材质:角钢【综合】
3.符合设计图纸以及施工规范要求</t>
  </si>
  <si>
    <t>kg</t>
  </si>
  <si>
    <t>28</t>
  </si>
  <si>
    <t>030413002006</t>
  </si>
  <si>
    <t>装饰灯</t>
  </si>
  <si>
    <t>1.名称:球场射灯
2.符合设计图纸以及施工规范要求</t>
  </si>
  <si>
    <t>套</t>
  </si>
  <si>
    <t>29</t>
  </si>
  <si>
    <t>030413002007</t>
  </si>
  <si>
    <t>接线端子</t>
  </si>
  <si>
    <t>1.名称:压铜接线端子安装 导线截面(mm2以内) 185 
2.符合设计图纸以及施工规范要求</t>
  </si>
  <si>
    <t>第 5 页  共 15 页</t>
  </si>
  <si>
    <t>30</t>
  </si>
  <si>
    <t>030413002008</t>
  </si>
  <si>
    <t>1.名称:压铜接线端子安装 导线截面(mm2以内) 120 
2.符合设计图纸以及施工规范要求</t>
  </si>
  <si>
    <t>31</t>
  </si>
  <si>
    <t>030413002009</t>
  </si>
  <si>
    <t>1.名称:压铜接线端子安装 导线截面(mm2以内) 70 
2.符合设计图纸以及施工规范要求</t>
  </si>
  <si>
    <t>32</t>
  </si>
  <si>
    <t>030413002010</t>
  </si>
  <si>
    <t>1.名称:压铜接线端子安装 导线截面(mm2以内) 35 
2.符合设计图纸以及施工规范要求</t>
  </si>
  <si>
    <t>33</t>
  </si>
  <si>
    <t>030413002012</t>
  </si>
  <si>
    <t>1.名称:压铜接线端子安装 导线截面(mm2以内) 16
2.符合设计图纸以及施工规范要求</t>
  </si>
  <si>
    <t>34</t>
  </si>
  <si>
    <t>030413002011</t>
  </si>
  <si>
    <t>送配电装置系统调试</t>
  </si>
  <si>
    <t>1.名称:送配电装置系统调试 (综合) 1kV以下交流供电
2.符合设计图纸以及施工规范要求</t>
  </si>
  <si>
    <t>系统</t>
  </si>
  <si>
    <t>35</t>
  </si>
  <si>
    <t>030413002013</t>
  </si>
  <si>
    <t>电缆试验 电缆泄漏试验</t>
  </si>
  <si>
    <t>1.名称:电缆试验 电缆泄漏试验
2.符合设计图纸以及施工规范要求</t>
  </si>
  <si>
    <t>根次</t>
  </si>
  <si>
    <t>36</t>
  </si>
  <si>
    <t>030413002014</t>
  </si>
  <si>
    <t>电缆防火泥堵洞</t>
  </si>
  <si>
    <t>1.名称:防火泥
2.符合设计图纸以及施工规范要求</t>
  </si>
  <si>
    <t>37</t>
  </si>
  <si>
    <t>030413002015</t>
  </si>
  <si>
    <t>安健环</t>
  </si>
  <si>
    <t>1.名称:安健环 
2.符合设计图纸以及施工规范要求</t>
  </si>
  <si>
    <t>项</t>
  </si>
  <si>
    <t>38</t>
  </si>
  <si>
    <t>030413002016</t>
  </si>
  <si>
    <t>墙面打孔及恢复</t>
  </si>
  <si>
    <t>1.名称:墙面打孔及恢复 
2.符合设计图纸以及施工规范要求</t>
  </si>
  <si>
    <t>处</t>
  </si>
  <si>
    <t>第 6 页  共 15 页</t>
  </si>
  <si>
    <t>39</t>
  </si>
  <si>
    <t>030413002017</t>
  </si>
  <si>
    <t>高空作业车</t>
  </si>
  <si>
    <t>1.名称:高空作业车 
2.符合设计图纸以及施工规范要求</t>
  </si>
  <si>
    <t>台班</t>
  </si>
  <si>
    <t>40</t>
  </si>
  <si>
    <t>030413002018</t>
  </si>
  <si>
    <t>宣传栏广告牌</t>
  </si>
  <si>
    <t>1.名称:宣传栏广告牌 
2.符合设计图纸以及施工规范要求</t>
  </si>
  <si>
    <t>块</t>
  </si>
  <si>
    <t>2.尚文楼部分</t>
  </si>
  <si>
    <t>41</t>
  </si>
  <si>
    <t>030409001010</t>
  </si>
  <si>
    <t>42</t>
  </si>
  <si>
    <t>030409001015</t>
  </si>
  <si>
    <t>43</t>
  </si>
  <si>
    <t>030409001016</t>
  </si>
  <si>
    <t>44</t>
  </si>
  <si>
    <t>030409001014</t>
  </si>
  <si>
    <t>第 7 页  共 15 页</t>
  </si>
  <si>
    <t>45</t>
  </si>
  <si>
    <t>030412004010</t>
  </si>
  <si>
    <t>46</t>
  </si>
  <si>
    <t>030412004011</t>
  </si>
  <si>
    <t>47</t>
  </si>
  <si>
    <t>030402011014</t>
  </si>
  <si>
    <t>48</t>
  </si>
  <si>
    <t>030402011013</t>
  </si>
  <si>
    <t>49</t>
  </si>
  <si>
    <t>030402011015</t>
  </si>
  <si>
    <t>1.名称:大楼空调总开关箱  AP2
2.型号:含箱内元件
3.符合设计图纸以及施工规范要求</t>
  </si>
  <si>
    <t>50</t>
  </si>
  <si>
    <t>030402011018</t>
  </si>
  <si>
    <t>1.名称:楼层空调总开关箱  AP2-2/3/4
2.型号:含箱内元件
3.符合设计图纸以及施工规范要求</t>
  </si>
  <si>
    <t>51</t>
  </si>
  <si>
    <t>030412003005</t>
  </si>
  <si>
    <t>第 8 页  共 15 页</t>
  </si>
  <si>
    <t>52</t>
  </si>
  <si>
    <t>030412003006</t>
  </si>
  <si>
    <t>53</t>
  </si>
  <si>
    <t>030412004012</t>
  </si>
  <si>
    <t>54</t>
  </si>
  <si>
    <t>030412004013</t>
  </si>
  <si>
    <t>55</t>
  </si>
  <si>
    <t>030413014005</t>
  </si>
  <si>
    <t>56</t>
  </si>
  <si>
    <t>030413014006</t>
  </si>
  <si>
    <t>57</t>
  </si>
  <si>
    <t>030413014007</t>
  </si>
  <si>
    <t>58</t>
  </si>
  <si>
    <t>030409003004</t>
  </si>
  <si>
    <t>59</t>
  </si>
  <si>
    <t>030409003005</t>
  </si>
  <si>
    <t>60</t>
  </si>
  <si>
    <t>031301005004</t>
  </si>
  <si>
    <t>第 9 页  共 15 页</t>
  </si>
  <si>
    <t>61</t>
  </si>
  <si>
    <t>030413002032</t>
  </si>
  <si>
    <t>62</t>
  </si>
  <si>
    <t>030413002021</t>
  </si>
  <si>
    <t>63</t>
  </si>
  <si>
    <t>030413002022</t>
  </si>
  <si>
    <t>64</t>
  </si>
  <si>
    <t>030413002024</t>
  </si>
  <si>
    <t>65</t>
  </si>
  <si>
    <t>030413002026</t>
  </si>
  <si>
    <t>66</t>
  </si>
  <si>
    <t>030413002027</t>
  </si>
  <si>
    <t>67</t>
  </si>
  <si>
    <t>030413002028</t>
  </si>
  <si>
    <t>68</t>
  </si>
  <si>
    <t>030413002029</t>
  </si>
  <si>
    <t>3.自强楼部分</t>
  </si>
  <si>
    <t>第 10 页  共 15 页</t>
  </si>
  <si>
    <t>69</t>
  </si>
  <si>
    <t>030409001018</t>
  </si>
  <si>
    <t>70</t>
  </si>
  <si>
    <t>030409001021</t>
  </si>
  <si>
    <t>1.名称:电力电缆
2.型号:ZC-YJV-4*50 +1*25mm2
3.电压等级(kV):1KV
4.符合设计图纸以及施工规范要求</t>
  </si>
  <si>
    <t>71</t>
  </si>
  <si>
    <t>030409001020</t>
  </si>
  <si>
    <t>72</t>
  </si>
  <si>
    <t>030412004014</t>
  </si>
  <si>
    <t>73</t>
  </si>
  <si>
    <t>030412004015</t>
  </si>
  <si>
    <t>74</t>
  </si>
  <si>
    <t>030402011020</t>
  </si>
  <si>
    <t>1.名称:室内空调开关箱
2.型号:含箱内元件
3.符合设计图纸以及施工规范要求</t>
  </si>
  <si>
    <t>第 11 页  共 15 页</t>
  </si>
  <si>
    <t>75</t>
  </si>
  <si>
    <t>030402011021</t>
  </si>
  <si>
    <t>1.名称:大楼空调总开关箱  AP3
2.型号:含箱内元件
3.符合设计图纸以及施工规范要求</t>
  </si>
  <si>
    <t>76</t>
  </si>
  <si>
    <t>030402011022</t>
  </si>
  <si>
    <t>1.名称:楼层空调总开关箱  AP3-2/3/4
2.型号:含箱内元件
3.符合设计图纸以及施工规范要求</t>
  </si>
  <si>
    <t>77</t>
  </si>
  <si>
    <t>030412003008</t>
  </si>
  <si>
    <t>78</t>
  </si>
  <si>
    <t>030409003008</t>
  </si>
  <si>
    <t>79</t>
  </si>
  <si>
    <t>030409003009</t>
  </si>
  <si>
    <t>1.名称:低压热缩电缆终端头 50mm2  
2.符合设计图纸以及施工规范要求</t>
  </si>
  <si>
    <t>80</t>
  </si>
  <si>
    <t>030412004016</t>
  </si>
  <si>
    <t>81</t>
  </si>
  <si>
    <t>030412004017</t>
  </si>
  <si>
    <t>82</t>
  </si>
  <si>
    <t>030413014009</t>
  </si>
  <si>
    <t>83</t>
  </si>
  <si>
    <t>030413014010</t>
  </si>
  <si>
    <t>第 12 页  共 15 页</t>
  </si>
  <si>
    <t>84</t>
  </si>
  <si>
    <t>031301005005</t>
  </si>
  <si>
    <t>85</t>
  </si>
  <si>
    <t>030413002036</t>
  </si>
  <si>
    <t>86</t>
  </si>
  <si>
    <t>030413002033</t>
  </si>
  <si>
    <t>87</t>
  </si>
  <si>
    <t>030413002037</t>
  </si>
  <si>
    <t>88</t>
  </si>
  <si>
    <t>030413002038</t>
  </si>
  <si>
    <t>89</t>
  </si>
  <si>
    <t>030413002039</t>
  </si>
  <si>
    <t>90</t>
  </si>
  <si>
    <t>030413002040</t>
  </si>
  <si>
    <t>4.办公楼部分</t>
  </si>
  <si>
    <t>91</t>
  </si>
  <si>
    <t>030409001023</t>
  </si>
  <si>
    <t>第 13 页  共 15 页</t>
  </si>
  <si>
    <t>92</t>
  </si>
  <si>
    <t>030409003012</t>
  </si>
  <si>
    <t>93</t>
  </si>
  <si>
    <t>030412003010</t>
  </si>
  <si>
    <t>94</t>
  </si>
  <si>
    <t>030402011026</t>
  </si>
  <si>
    <t>1.名称:办公楼开关箱   
2.型号:含箱内元件
3.符合设计图纸以及施工规范要求</t>
  </si>
  <si>
    <t>95</t>
  </si>
  <si>
    <t>030413002047</t>
  </si>
  <si>
    <t>96</t>
  </si>
  <si>
    <t>030413002048</t>
  </si>
  <si>
    <t>97</t>
  </si>
  <si>
    <t>030413002049</t>
  </si>
  <si>
    <t>98</t>
  </si>
  <si>
    <t>030413002043</t>
  </si>
  <si>
    <t>99</t>
  </si>
  <si>
    <t>030413002044</t>
  </si>
  <si>
    <t>100</t>
  </si>
  <si>
    <t>030413002045</t>
  </si>
  <si>
    <t>第 14 页  共 15 页</t>
  </si>
  <si>
    <t>101</t>
  </si>
  <si>
    <t>030413002046</t>
  </si>
  <si>
    <t>5.饭堂部分</t>
  </si>
  <si>
    <t>102</t>
  </si>
  <si>
    <t>030409001024</t>
  </si>
  <si>
    <t>103</t>
  </si>
  <si>
    <t>030409003013</t>
  </si>
  <si>
    <t>104</t>
  </si>
  <si>
    <t>030402011027</t>
  </si>
  <si>
    <t>1.名称:饭堂开关箱
2.型号:含箱内元件
3.符合设计图纸以及施工规范要求</t>
  </si>
  <si>
    <t>105</t>
  </si>
  <si>
    <t>030412003011</t>
  </si>
  <si>
    <t>106</t>
  </si>
  <si>
    <t>030412003012</t>
  </si>
  <si>
    <t>多功能电子表</t>
  </si>
  <si>
    <t>1.名称:仪表、电器、小母线安装 测量表计 
2.符合设计图纸以及施工规范要求</t>
  </si>
  <si>
    <t>107</t>
  </si>
  <si>
    <t>030412003013</t>
  </si>
  <si>
    <t>电流互感器</t>
  </si>
  <si>
    <t>1.名称:电流互感器 400/5
2.符合设计图纸以及施工规范要求</t>
  </si>
  <si>
    <t>108</t>
  </si>
  <si>
    <t>030413002052</t>
  </si>
  <si>
    <t>第 15 页  共 15 页</t>
  </si>
  <si>
    <t>109</t>
  </si>
  <si>
    <t>030413002050</t>
  </si>
  <si>
    <t>110</t>
  </si>
  <si>
    <t>030413002051</t>
  </si>
  <si>
    <t>111</t>
  </si>
  <si>
    <t>030413002053</t>
  </si>
  <si>
    <t>112</t>
  </si>
  <si>
    <t>030413002057</t>
  </si>
  <si>
    <t>113</t>
  </si>
  <si>
    <t>030413002055</t>
  </si>
  <si>
    <t>114</t>
  </si>
  <si>
    <t>030413002056</t>
  </si>
  <si>
    <t>合计</t>
  </si>
  <si>
    <t>措施项目清单计价表</t>
  </si>
  <si>
    <t>第 1 页  共 1 页</t>
  </si>
  <si>
    <t>项 目 名 称</t>
  </si>
  <si>
    <t>工作内容</t>
  </si>
  <si>
    <t>价格
（元）</t>
  </si>
  <si>
    <t>措施项目</t>
  </si>
  <si>
    <t>011601007001</t>
  </si>
  <si>
    <t>文明施工</t>
  </si>
  <si>
    <t>1.2</t>
  </si>
  <si>
    <t>011601008001</t>
  </si>
  <si>
    <t>环境保护</t>
  </si>
  <si>
    <t>1.3</t>
  </si>
  <si>
    <t>011601006001</t>
  </si>
  <si>
    <t>临时设施</t>
  </si>
  <si>
    <t>1.4</t>
  </si>
  <si>
    <t>011601009001</t>
  </si>
  <si>
    <t>安全生产</t>
  </si>
  <si>
    <t>1.5</t>
  </si>
  <si>
    <t>031401001001</t>
  </si>
  <si>
    <t>脚手架</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</si>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</sst>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9"/>
      <color theme="1"/>
      <name val="??"/>
      <charset val="134"/>
      <scheme val="minor"/>
    </font>
    <font>
      <sz val="9"/>
      <name val="宋体"/>
      <charset val="134"/>
    </font>
    <font>
      <b/>
      <sz val="20"/>
      <name val="宋体"/>
      <charset val="134"/>
    </font>
    <font>
      <sz val="10"/>
      <name val="宋体"/>
      <charset val="134"/>
    </font>
    <font>
      <b/>
      <sz val="22"/>
      <name val="宋体"/>
      <charset val="134"/>
    </font>
    <font>
      <sz val="12"/>
      <name val="宋体"/>
      <charset val="134"/>
    </font>
    <font>
      <b/>
      <sz val="12"/>
      <name val="宋体"/>
      <charset val="134"/>
    </font>
    <font>
      <b/>
      <sz val="14"/>
      <name val="宋体"/>
      <charset val="134"/>
    </font>
    <font>
      <b/>
      <sz val="18"/>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2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8" fillId="0" borderId="0" applyNumberFormat="0" applyFill="0" applyBorder="0" applyAlignment="0" applyProtection="0">
      <alignment vertical="center"/>
    </xf>
    <xf numFmtId="0" fontId="19" fillId="4" borderId="24" applyNumberFormat="0" applyAlignment="0" applyProtection="0">
      <alignment vertical="center"/>
    </xf>
    <xf numFmtId="0" fontId="20" fillId="5" borderId="25" applyNumberFormat="0" applyAlignment="0" applyProtection="0">
      <alignment vertical="center"/>
    </xf>
    <xf numFmtId="0" fontId="21" fillId="5" borderId="24" applyNumberFormat="0" applyAlignment="0" applyProtection="0">
      <alignment vertical="center"/>
    </xf>
    <xf numFmtId="0" fontId="22" fillId="6" borderId="26" applyNumberFormat="0" applyAlignment="0" applyProtection="0">
      <alignment vertical="center"/>
    </xf>
    <xf numFmtId="0" fontId="23" fillId="0" borderId="27" applyNumberFormat="0" applyFill="0" applyAlignment="0" applyProtection="0">
      <alignment vertical="center"/>
    </xf>
    <xf numFmtId="0" fontId="24" fillId="0" borderId="2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83">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1" fillId="2" borderId="0" xfId="49" applyFont="1" applyFill="1" applyAlignment="1">
      <alignment horizontal="left" vertical="top"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righ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176" fontId="6"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6"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vertical="center"/>
    </xf>
    <xf numFmtId="177" fontId="5" fillId="0" borderId="10" xfId="0" applyNumberFormat="1" applyFont="1" applyFill="1" applyBorder="1" applyAlignment="1">
      <alignment horizontal="center" vertical="center"/>
    </xf>
    <xf numFmtId="10" fontId="1" fillId="0" borderId="10" xfId="0" applyNumberFormat="1" applyFont="1" applyFill="1" applyBorder="1" applyAlignment="1">
      <alignment vertical="center"/>
    </xf>
    <xf numFmtId="0" fontId="1" fillId="0" borderId="10" xfId="0" applyFont="1" applyFill="1" applyBorder="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6" fontId="5" fillId="0" borderId="10" xfId="0" applyNumberFormat="1" applyFont="1" applyFill="1" applyBorder="1" applyAlignment="1">
      <alignment vertical="center"/>
    </xf>
    <xf numFmtId="176" fontId="1" fillId="0" borderId="14" xfId="0" applyNumberFormat="1" applyFont="1" applyFill="1" applyBorder="1" applyAlignment="1">
      <alignment horizontal="center" vertical="center"/>
    </xf>
    <xf numFmtId="176" fontId="1" fillId="0" borderId="15" xfId="0" applyNumberFormat="1"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7" fillId="0" borderId="0" xfId="0" applyFont="1" applyFill="1" applyBorder="1" applyAlignment="1">
      <alignment horizontal="center" vertical="center" wrapText="1"/>
    </xf>
    <xf numFmtId="0" fontId="5" fillId="0" borderId="10" xfId="0" applyFont="1" applyFill="1" applyBorder="1" applyAlignment="1">
      <alignment vertical="center" wrapText="1"/>
    </xf>
    <xf numFmtId="0" fontId="5" fillId="0" borderId="10" xfId="0" applyFont="1" applyFill="1" applyBorder="1" applyAlignment="1">
      <alignment horizontal="left" vertical="center" wrapText="1"/>
    </xf>
    <xf numFmtId="0" fontId="0" fillId="0" borderId="0" xfId="49" applyFont="1" applyFill="1" applyBorder="1" applyAlignment="1"/>
    <xf numFmtId="0" fontId="8" fillId="2" borderId="0" xfId="49" applyFont="1" applyFill="1" applyAlignment="1">
      <alignment horizontal="center" wrapText="1"/>
    </xf>
    <xf numFmtId="0" fontId="4" fillId="2" borderId="0" xfId="49" applyFont="1" applyFill="1" applyBorder="1" applyAlignment="1">
      <alignment horizontal="center" wrapText="1"/>
    </xf>
    <xf numFmtId="0" fontId="4" fillId="2" borderId="0" xfId="49" applyFont="1" applyFill="1" applyBorder="1" applyAlignment="1">
      <alignment wrapText="1"/>
    </xf>
    <xf numFmtId="0" fontId="7" fillId="2" borderId="0" xfId="49" applyFont="1" applyFill="1" applyBorder="1" applyAlignment="1">
      <alignment horizontal="center" wrapText="1"/>
    </xf>
    <xf numFmtId="0" fontId="9" fillId="2" borderId="19" xfId="49" applyFont="1" applyFill="1" applyBorder="1" applyAlignment="1">
      <alignment horizontal="center" wrapText="1"/>
    </xf>
    <xf numFmtId="0" fontId="7" fillId="2" borderId="0" xfId="49" applyFont="1" applyFill="1" applyBorder="1" applyAlignment="1">
      <alignment horizontal="right" wrapText="1"/>
    </xf>
    <xf numFmtId="0" fontId="3" fillId="2" borderId="20" xfId="49" applyFont="1" applyFill="1" applyBorder="1" applyAlignment="1">
      <alignment horizontal="center" vertical="top" wrapText="1"/>
    </xf>
    <xf numFmtId="0" fontId="5" fillId="2" borderId="0" xfId="49" applyFont="1" applyFill="1" applyBorder="1" applyAlignment="1">
      <alignment horizontal="left" wrapText="1"/>
    </xf>
    <xf numFmtId="0" fontId="9" fillId="2" borderId="19" xfId="49" applyFont="1" applyFill="1" applyBorder="1" applyAlignment="1">
      <alignment wrapText="1"/>
    </xf>
    <xf numFmtId="0" fontId="9"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1" fillId="2" borderId="0" xfId="49" applyFont="1" applyFill="1" applyBorder="1" applyAlignment="1">
      <alignment horizontal="center" vertical="center" wrapText="1"/>
    </xf>
    <xf numFmtId="0" fontId="5" fillId="2" borderId="0" xfId="49" applyFont="1" applyFill="1" applyBorder="1" applyAlignment="1">
      <alignment vertical="center" wrapText="1"/>
    </xf>
    <xf numFmtId="0" fontId="7" fillId="2" borderId="0" xfId="49" applyFont="1" applyFill="1" applyBorder="1" applyAlignment="1">
      <alignment horizontal="left" wrapText="1"/>
    </xf>
    <xf numFmtId="0" fontId="1" fillId="2" borderId="0" xfId="49" applyFont="1" applyFill="1" applyBorder="1" applyAlignment="1">
      <alignment horizontal="right" vertical="top" wrapText="1"/>
    </xf>
    <xf numFmtId="0" fontId="1" fillId="2" borderId="0" xfId="49" applyFont="1" applyFill="1" applyBorder="1" applyAlignment="1">
      <alignment horizontal="left" vertical="center" wrapText="1"/>
    </xf>
    <xf numFmtId="0" fontId="1"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9" workbookViewId="0">
      <selection activeCell="D3" sqref="D3:E3"/>
    </sheetView>
  </sheetViews>
  <sheetFormatPr defaultColWidth="8.36" defaultRowHeight="11.5" outlineLevelCol="6"/>
  <cols>
    <col min="1" max="1" width="16.26" style="65" customWidth="1"/>
    <col min="2" max="2" width="2.32" style="65" customWidth="1"/>
    <col min="3" max="3" width="20.12" style="65" customWidth="1"/>
    <col min="4" max="4" width="21.09" style="65" customWidth="1"/>
    <col min="5" max="5" width="35.95" style="65" customWidth="1"/>
    <col min="6" max="6" width="2.48" style="65" customWidth="1"/>
    <col min="7" max="7" width="7.14" style="65" customWidth="1"/>
    <col min="8" max="16384" width="8.36" style="65"/>
  </cols>
  <sheetData>
    <row r="1" s="65" customFormat="1" ht="127.5" customHeight="1" spans="1:7">
      <c r="A1" s="66" t="s">
        <v>0</v>
      </c>
      <c r="B1" s="66"/>
      <c r="C1" s="66"/>
      <c r="D1" s="66"/>
      <c r="E1" s="66"/>
      <c r="F1" s="66"/>
      <c r="G1" s="66"/>
    </row>
    <row r="2" s="65" customFormat="1" ht="60" customHeight="1" spans="1:7">
      <c r="A2" s="67" t="s">
        <v>1</v>
      </c>
      <c r="B2" s="67"/>
      <c r="C2" s="67"/>
      <c r="D2" s="67"/>
      <c r="E2" s="67"/>
      <c r="F2" s="67"/>
      <c r="G2" s="67"/>
    </row>
    <row r="3" s="65" customFormat="1" ht="75" customHeight="1" spans="1:7">
      <c r="A3" s="68"/>
      <c r="B3" s="69" t="s">
        <v>2</v>
      </c>
      <c r="C3" s="69"/>
      <c r="D3" s="70" t="s">
        <v>3</v>
      </c>
      <c r="E3" s="70"/>
      <c r="F3" s="68"/>
      <c r="G3" s="68"/>
    </row>
    <row r="4" s="65" customFormat="1" ht="65" customHeight="1" spans="1:7">
      <c r="A4" s="68"/>
      <c r="B4" s="71"/>
      <c r="C4" s="71"/>
      <c r="D4" s="72"/>
      <c r="E4" s="72"/>
      <c r="F4" s="68"/>
      <c r="G4" s="68"/>
    </row>
    <row r="5" s="65" customFormat="1" ht="60" customHeight="1" spans="1:7">
      <c r="A5" s="73"/>
      <c r="B5" s="69" t="s">
        <v>4</v>
      </c>
      <c r="C5" s="69"/>
      <c r="D5" s="74"/>
      <c r="E5" s="75" t="s">
        <v>5</v>
      </c>
      <c r="F5" s="73"/>
      <c r="G5" s="73"/>
    </row>
    <row r="6" s="65" customFormat="1" ht="36" customHeight="1" spans="1:7">
      <c r="A6" s="73"/>
      <c r="B6" s="71"/>
      <c r="C6" s="71"/>
      <c r="D6" s="72"/>
      <c r="E6" s="76"/>
      <c r="F6" s="73"/>
      <c r="G6" s="73"/>
    </row>
    <row r="7" s="65" customFormat="1" ht="60.75" customHeight="1" spans="1:7">
      <c r="A7" s="73"/>
      <c r="B7" s="69" t="s">
        <v>6</v>
      </c>
      <c r="C7" s="69"/>
      <c r="D7" s="74"/>
      <c r="E7" s="75" t="s">
        <v>5</v>
      </c>
      <c r="F7" s="73"/>
      <c r="G7" s="73"/>
    </row>
    <row r="8" s="65" customFormat="1" ht="36" customHeight="1" spans="1:7">
      <c r="A8" s="73"/>
      <c r="B8" s="77"/>
      <c r="C8" s="77"/>
      <c r="D8" s="72"/>
      <c r="E8" s="76"/>
      <c r="F8" s="77"/>
      <c r="G8" s="77"/>
    </row>
    <row r="9" s="65" customFormat="1" ht="69.75" customHeight="1" spans="1:7">
      <c r="A9" s="73"/>
      <c r="B9" s="78"/>
      <c r="C9" s="78"/>
      <c r="D9" s="69"/>
      <c r="E9" s="69"/>
      <c r="F9" s="73"/>
      <c r="G9" s="73"/>
    </row>
    <row r="10" s="65" customFormat="1" ht="18" customHeight="1" spans="1:7">
      <c r="A10" s="73"/>
      <c r="B10" s="78"/>
      <c r="C10" s="78"/>
      <c r="D10" s="79"/>
      <c r="E10" s="79"/>
      <c r="F10" s="80"/>
      <c r="G10" s="80"/>
    </row>
    <row r="11" s="65" customFormat="1" ht="18" customHeight="1" spans="1:7">
      <c r="A11" s="81"/>
      <c r="B11" s="81"/>
      <c r="C11" s="77"/>
      <c r="D11" s="77"/>
      <c r="E11" s="77"/>
      <c r="F11" s="77"/>
      <c r="G11" s="82"/>
    </row>
  </sheetData>
  <mergeCells count="23">
    <mergeCell ref="A1:G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115" zoomScaleNormal="100" workbookViewId="0">
      <selection activeCell="D3" sqref="D3"/>
    </sheetView>
  </sheetViews>
  <sheetFormatPr defaultColWidth="11" defaultRowHeight="33" customHeight="1"/>
  <cols>
    <col min="1" max="1" width="100.12" style="60" customWidth="1"/>
    <col min="2" max="23" width="11.29" style="61"/>
    <col min="24" max="16384" width="11" style="61"/>
  </cols>
  <sheetData>
    <row r="1" ht="42.95" customHeight="1" spans="1:1">
      <c r="A1" s="62" t="s">
        <v>7</v>
      </c>
    </row>
    <row r="2" ht="44.1" customHeight="1" spans="1:1">
      <c r="A2" s="63" t="s">
        <v>8</v>
      </c>
    </row>
    <row r="3" ht="123" customHeight="1" spans="1:1">
      <c r="A3" s="64" t="s">
        <v>9</v>
      </c>
    </row>
    <row r="4" ht="42" customHeight="1" spans="1:1">
      <c r="A4" s="63" t="s">
        <v>10</v>
      </c>
    </row>
    <row r="5" ht="55" customHeight="1" spans="1:1">
      <c r="A5" s="63" t="s">
        <v>11</v>
      </c>
    </row>
    <row r="6" ht="35" customHeight="1" spans="1:1">
      <c r="A6" s="63" t="s">
        <v>12</v>
      </c>
    </row>
    <row r="7" ht="41" customHeight="1" spans="1:1">
      <c r="A7" s="63" t="s">
        <v>13</v>
      </c>
    </row>
    <row r="8" ht="46" customHeight="1" spans="1:1">
      <c r="A8" s="63" t="s">
        <v>14</v>
      </c>
    </row>
    <row r="9" ht="44" customHeight="1" spans="1:1">
      <c r="A9" s="63" t="s">
        <v>15</v>
      </c>
    </row>
    <row r="10" customHeight="1" spans="1:1">
      <c r="A10" s="63"/>
    </row>
  </sheetData>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tabSelected="1" view="pageBreakPreview" zoomScale="160" zoomScaleNormal="100" topLeftCell="B3" workbookViewId="0">
      <selection activeCell="E4" sqref="E4:F5"/>
    </sheetView>
  </sheetViews>
  <sheetFormatPr defaultColWidth="9" defaultRowHeight="15" outlineLevelRow="4" outlineLevelCol="5"/>
  <cols>
    <col min="1" max="1" width="6.88" style="39" customWidth="1"/>
    <col min="2" max="2" width="23.43" style="39" customWidth="1"/>
    <col min="3" max="3" width="22.18" style="39" customWidth="1"/>
    <col min="4" max="4" width="20.93" style="39" customWidth="1"/>
    <col min="5" max="5" width="23.76" style="39" customWidth="1"/>
    <col min="6" max="6" width="20.76" style="39" customWidth="1"/>
    <col min="7" max="7" width="13.29" style="39"/>
    <col min="8" max="8" width="14.56" style="39"/>
    <col min="9" max="16384" width="9" style="39"/>
  </cols>
  <sheetData>
    <row r="1" s="39" customFormat="1" ht="54" customHeight="1" spans="1:6">
      <c r="A1" s="40" t="s">
        <v>16</v>
      </c>
      <c r="B1" s="41"/>
      <c r="C1" s="41"/>
      <c r="D1" s="42"/>
      <c r="E1" s="41"/>
      <c r="F1" s="41"/>
    </row>
    <row r="2" s="39" customFormat="1" ht="52" customHeight="1" spans="1:6">
      <c r="A2" s="43" t="s">
        <v>17</v>
      </c>
      <c r="B2" s="43" t="s">
        <v>18</v>
      </c>
      <c r="C2" s="43" t="s">
        <v>19</v>
      </c>
      <c r="D2" s="44" t="s">
        <v>20</v>
      </c>
      <c r="E2" s="45" t="s">
        <v>21</v>
      </c>
      <c r="F2" s="43" t="s">
        <v>22</v>
      </c>
    </row>
    <row r="3" s="39" customFormat="1" ht="52" customHeight="1" spans="1:6">
      <c r="A3" s="46">
        <v>1</v>
      </c>
      <c r="B3" s="47" t="s">
        <v>23</v>
      </c>
      <c r="C3" s="48">
        <f>'E.1.1 工程项目清单汇总表'!D16</f>
        <v>990204.29</v>
      </c>
      <c r="D3" s="48">
        <f>ROUND(C3*(1-4.76%),2)</f>
        <v>943070.57</v>
      </c>
      <c r="E3" s="49">
        <f>(C3-D3)/C3</f>
        <v>0.0475999957544115</v>
      </c>
      <c r="F3" s="50"/>
    </row>
    <row r="4" s="39" customFormat="1" ht="52" customHeight="1" spans="1:6">
      <c r="A4" s="51" t="s">
        <v>24</v>
      </c>
      <c r="B4" s="52"/>
      <c r="C4" s="53"/>
      <c r="D4" s="54" t="s">
        <v>25</v>
      </c>
      <c r="E4" s="55">
        <f>D3/1.09</f>
        <v>865202.357798165</v>
      </c>
      <c r="F4" s="56"/>
    </row>
    <row r="5" s="39" customFormat="1" ht="52" customHeight="1" spans="1:6">
      <c r="A5" s="57"/>
      <c r="B5" s="58"/>
      <c r="C5" s="59"/>
      <c r="D5" s="54" t="s">
        <v>26</v>
      </c>
      <c r="E5" s="55">
        <f>E4*0.09</f>
        <v>77868.2122018348</v>
      </c>
      <c r="F5" s="56"/>
    </row>
  </sheetData>
  <mergeCells count="4">
    <mergeCell ref="A1:F1"/>
    <mergeCell ref="E4:F4"/>
    <mergeCell ref="E5:F5"/>
    <mergeCell ref="A4:C5"/>
  </mergeCells>
  <pageMargins left="0.75" right="0.75" top="1" bottom="1" header="0.5" footer="0.5"/>
  <pageSetup paperSize="9" scale="81"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GridLines="0" workbookViewId="0">
      <selection activeCell="B24" sqref="B24:C24"/>
    </sheetView>
  </sheetViews>
  <sheetFormatPr defaultColWidth="9" defaultRowHeight="11.5" outlineLevelCol="3"/>
  <cols>
    <col min="1" max="1" width="12.33" customWidth="1"/>
    <col min="2" max="2" width="42.67" customWidth="1"/>
    <col min="3" max="3" width="19.29" customWidth="1"/>
    <col min="4" max="4" width="23.5" customWidth="1"/>
  </cols>
  <sheetData>
    <row r="1" ht="33.75" customHeight="1" spans="1:4">
      <c r="A1" s="3" t="s">
        <v>27</v>
      </c>
      <c r="B1" s="3"/>
      <c r="C1" s="17"/>
      <c r="D1" s="17"/>
    </row>
    <row r="2" ht="25.5" customHeight="1" spans="1:4">
      <c r="A2" s="18" t="s">
        <v>28</v>
      </c>
      <c r="B2" s="18"/>
      <c r="C2" s="32" t="s">
        <v>29</v>
      </c>
      <c r="D2" s="33" t="s">
        <v>30</v>
      </c>
    </row>
    <row r="3" ht="28.5" customHeight="1" spans="1:4">
      <c r="A3" s="6" t="s">
        <v>17</v>
      </c>
      <c r="B3" s="7" t="s">
        <v>31</v>
      </c>
      <c r="C3" s="7"/>
      <c r="D3" s="8" t="s">
        <v>32</v>
      </c>
    </row>
    <row r="4" ht="15.75" customHeight="1" spans="1:4">
      <c r="A4" s="34" t="s">
        <v>33</v>
      </c>
      <c r="B4" s="35" t="s">
        <v>34</v>
      </c>
      <c r="C4" s="35"/>
      <c r="D4" s="36">
        <v>830356.68</v>
      </c>
    </row>
    <row r="5" ht="15.75" customHeight="1" spans="1:4">
      <c r="A5" s="34" t="s">
        <v>35</v>
      </c>
      <c r="B5" s="35" t="s">
        <v>36</v>
      </c>
      <c r="C5" s="35"/>
      <c r="D5" s="36">
        <v>830356.68</v>
      </c>
    </row>
    <row r="6" ht="15.75" customHeight="1" spans="1:4">
      <c r="A6" s="34" t="s">
        <v>37</v>
      </c>
      <c r="B6" s="35" t="s">
        <v>36</v>
      </c>
      <c r="C6" s="35"/>
      <c r="D6" s="36">
        <v>830356.68</v>
      </c>
    </row>
    <row r="7" ht="15.75" customHeight="1" spans="1:4">
      <c r="A7" s="34" t="s">
        <v>38</v>
      </c>
      <c r="B7" s="35" t="s">
        <v>39</v>
      </c>
      <c r="C7" s="35"/>
      <c r="D7" s="36">
        <v>78087.62</v>
      </c>
    </row>
    <row r="8" ht="15.75" customHeight="1" spans="1:4">
      <c r="A8" s="34" t="s">
        <v>40</v>
      </c>
      <c r="B8" s="35" t="s">
        <v>41</v>
      </c>
      <c r="C8" s="35"/>
      <c r="D8" s="36">
        <v>33530.09</v>
      </c>
    </row>
    <row r="9" ht="15.75" customHeight="1" spans="1:4">
      <c r="A9" s="34" t="s">
        <v>42</v>
      </c>
      <c r="B9" s="35" t="s">
        <v>43</v>
      </c>
      <c r="C9" s="35"/>
      <c r="D9" s="36"/>
    </row>
    <row r="10" ht="15.75" customHeight="1" spans="1:4">
      <c r="A10" s="34" t="s">
        <v>44</v>
      </c>
      <c r="B10" s="35" t="s">
        <v>45</v>
      </c>
      <c r="C10" s="35"/>
      <c r="D10" s="36"/>
    </row>
    <row r="11" ht="15.75" customHeight="1" spans="1:4">
      <c r="A11" s="34" t="s">
        <v>46</v>
      </c>
      <c r="B11" s="35" t="s">
        <v>47</v>
      </c>
      <c r="C11" s="35"/>
      <c r="D11" s="36"/>
    </row>
    <row r="12" ht="15.75" customHeight="1" spans="1:4">
      <c r="A12" s="34" t="s">
        <v>48</v>
      </c>
      <c r="B12" s="35" t="s">
        <v>49</v>
      </c>
      <c r="C12" s="35"/>
      <c r="D12" s="36"/>
    </row>
    <row r="13" ht="15.75" customHeight="1" spans="1:4">
      <c r="A13" s="34" t="s">
        <v>50</v>
      </c>
      <c r="B13" s="35" t="s">
        <v>51</v>
      </c>
      <c r="C13" s="35"/>
      <c r="D13" s="36"/>
    </row>
    <row r="14" ht="15.75" customHeight="1" spans="1:4">
      <c r="A14" s="34" t="s">
        <v>52</v>
      </c>
      <c r="B14" s="35" t="s">
        <v>53</v>
      </c>
      <c r="C14" s="35"/>
      <c r="D14" s="36"/>
    </row>
    <row r="15" ht="15.75" customHeight="1" spans="1:4">
      <c r="A15" s="34" t="s">
        <v>54</v>
      </c>
      <c r="B15" s="35" t="s">
        <v>55</v>
      </c>
      <c r="C15" s="35"/>
      <c r="D15" s="36">
        <v>81759.99</v>
      </c>
    </row>
    <row r="16" ht="15.75" customHeight="1" spans="1:4">
      <c r="A16" s="34" t="s">
        <v>56</v>
      </c>
      <c r="B16" s="35" t="s">
        <v>57</v>
      </c>
      <c r="C16" s="35"/>
      <c r="D16" s="36">
        <v>990204.29</v>
      </c>
    </row>
    <row r="17" ht="15.75" customHeight="1" spans="1:4">
      <c r="A17" s="34" t="s">
        <v>58</v>
      </c>
      <c r="B17" s="35" t="s">
        <v>59</v>
      </c>
      <c r="C17" s="35"/>
      <c r="D17" s="36">
        <v>149577.73</v>
      </c>
    </row>
    <row r="18" ht="15.75" customHeight="1" spans="1:4">
      <c r="A18" s="34"/>
      <c r="B18" s="35"/>
      <c r="C18" s="35"/>
      <c r="D18" s="36"/>
    </row>
    <row r="19" ht="15.75" customHeight="1" spans="1:4">
      <c r="A19" s="34"/>
      <c r="B19" s="35"/>
      <c r="C19" s="35"/>
      <c r="D19" s="36"/>
    </row>
    <row r="20" ht="15.75" customHeight="1" spans="1:4">
      <c r="A20" s="34"/>
      <c r="B20" s="35"/>
      <c r="C20" s="35"/>
      <c r="D20" s="36"/>
    </row>
    <row r="21" ht="15.75" customHeight="1" spans="1:4">
      <c r="A21" s="34"/>
      <c r="B21" s="35"/>
      <c r="C21" s="35"/>
      <c r="D21" s="36"/>
    </row>
    <row r="22" ht="15.75" customHeight="1" spans="1:4">
      <c r="A22" s="34"/>
      <c r="B22" s="35"/>
      <c r="C22" s="35"/>
      <c r="D22" s="36"/>
    </row>
    <row r="23" ht="15.75" customHeight="1" spans="1:4">
      <c r="A23" s="34"/>
      <c r="B23" s="35"/>
      <c r="C23" s="35"/>
      <c r="D23" s="36"/>
    </row>
    <row r="24" ht="15.75" customHeight="1" spans="1:4">
      <c r="A24" s="34"/>
      <c r="B24" s="35"/>
      <c r="C24" s="35"/>
      <c r="D24" s="36"/>
    </row>
    <row r="25" ht="15.75" customHeight="1" spans="1:4">
      <c r="A25" s="34"/>
      <c r="B25" s="35"/>
      <c r="C25" s="35"/>
      <c r="D25" s="36"/>
    </row>
    <row r="26" ht="15.75" customHeight="1" spans="1:4">
      <c r="A26" s="34"/>
      <c r="B26" s="35"/>
      <c r="C26" s="35"/>
      <c r="D26" s="36"/>
    </row>
    <row r="27" ht="15.75" customHeight="1" spans="1:4">
      <c r="A27" s="34"/>
      <c r="B27" s="35"/>
      <c r="C27" s="35"/>
      <c r="D27" s="36"/>
    </row>
    <row r="28" ht="15.75" customHeight="1" spans="1:4">
      <c r="A28" s="34"/>
      <c r="B28" s="35"/>
      <c r="C28" s="35"/>
      <c r="D28" s="36"/>
    </row>
    <row r="29" ht="15.75" customHeight="1" spans="1:4">
      <c r="A29" s="34"/>
      <c r="B29" s="35"/>
      <c r="C29" s="35"/>
      <c r="D29" s="36"/>
    </row>
    <row r="30" ht="15.75" customHeight="1" spans="1:4">
      <c r="A30" s="34"/>
      <c r="B30" s="35"/>
      <c r="C30" s="35"/>
      <c r="D30" s="36"/>
    </row>
    <row r="31" ht="15.75" customHeight="1" spans="1:4">
      <c r="A31" s="34"/>
      <c r="B31" s="35"/>
      <c r="C31" s="35"/>
      <c r="D31" s="36"/>
    </row>
    <row r="32" ht="15.75" customHeight="1" spans="1:4">
      <c r="A32" s="34"/>
      <c r="B32" s="35"/>
      <c r="C32" s="35"/>
      <c r="D32" s="36"/>
    </row>
    <row r="33" ht="15.75" customHeight="1" spans="1:4">
      <c r="A33" s="34"/>
      <c r="B33" s="35"/>
      <c r="C33" s="35"/>
      <c r="D33" s="36"/>
    </row>
    <row r="34" ht="15.75" customHeight="1" spans="1:4">
      <c r="A34" s="34"/>
      <c r="B34" s="35"/>
      <c r="C34" s="35"/>
      <c r="D34" s="36"/>
    </row>
    <row r="35" ht="15.75" customHeight="1" spans="1:4">
      <c r="A35" s="34"/>
      <c r="B35" s="35"/>
      <c r="C35" s="35"/>
      <c r="D35" s="36"/>
    </row>
    <row r="36" ht="15.75" customHeight="1" spans="1:4">
      <c r="A36" s="34"/>
      <c r="B36" s="35"/>
      <c r="C36" s="35"/>
      <c r="D36" s="36"/>
    </row>
    <row r="37" ht="15.75" customHeight="1" spans="1:4">
      <c r="A37" s="34"/>
      <c r="B37" s="35"/>
      <c r="C37" s="35"/>
      <c r="D37" s="36"/>
    </row>
    <row r="38" ht="15.75" customHeight="1" spans="1:4">
      <c r="A38" s="34"/>
      <c r="B38" s="35"/>
      <c r="C38" s="35"/>
      <c r="D38" s="36"/>
    </row>
    <row r="39" ht="15.75" customHeight="1" spans="1:4">
      <c r="A39" s="34"/>
      <c r="B39" s="35"/>
      <c r="C39" s="35"/>
      <c r="D39" s="36"/>
    </row>
    <row r="40" ht="15.75" customHeight="1" spans="1:4">
      <c r="A40" s="34"/>
      <c r="B40" s="35"/>
      <c r="C40" s="35"/>
      <c r="D40" s="36"/>
    </row>
    <row r="41" ht="15.75" customHeight="1" spans="1:4">
      <c r="A41" s="14"/>
      <c r="B41" s="37"/>
      <c r="C41" s="37"/>
      <c r="D41" s="38"/>
    </row>
    <row r="42" ht="36.75" customHeight="1" spans="1:4">
      <c r="A42" s="1" t="s">
        <v>60</v>
      </c>
      <c r="B42" s="1"/>
      <c r="C42" s="1"/>
      <c r="D42" s="1"/>
    </row>
  </sheetData>
  <mergeCells count="42">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9"/>
  <sheetViews>
    <sheetView showGridLines="0" topLeftCell="A130" workbookViewId="0">
      <selection activeCell="AB140" sqref="AB140"/>
    </sheetView>
  </sheetViews>
  <sheetFormatPr defaultColWidth="9" defaultRowHeight="11.5"/>
  <cols>
    <col min="1" max="1" width="9" customWidth="1"/>
    <col min="2" max="2" width="16.5" customWidth="1"/>
    <col min="3" max="3" width="11.17" customWidth="1"/>
    <col min="4" max="4" width="9.17" customWidth="1"/>
    <col min="5" max="5" width="18.84" customWidth="1"/>
    <col min="6" max="6" width="7.33" customWidth="1"/>
    <col min="7" max="7" width="1.16" customWidth="1"/>
    <col min="8" max="8" width="9.83" customWidth="1"/>
    <col min="9" max="10" width="13.33" customWidth="1"/>
  </cols>
  <sheetData>
    <row r="1" ht="43.5" customHeight="1" spans="1:10">
      <c r="A1" s="27" t="s">
        <v>61</v>
      </c>
      <c r="B1" s="27"/>
      <c r="C1" s="27"/>
      <c r="D1" s="27"/>
      <c r="E1" s="27"/>
      <c r="F1" s="27"/>
      <c r="G1" s="27"/>
      <c r="H1" s="28"/>
      <c r="I1" s="28"/>
      <c r="J1" s="28"/>
    </row>
    <row r="2" ht="28.5" customHeight="1" spans="1:10">
      <c r="A2" s="18" t="s">
        <v>28</v>
      </c>
      <c r="B2" s="18"/>
      <c r="C2" s="18"/>
      <c r="D2" s="24" t="s">
        <v>29</v>
      </c>
      <c r="E2" s="24"/>
      <c r="F2" s="24"/>
      <c r="G2" s="24"/>
      <c r="H2" s="5" t="s">
        <v>62</v>
      </c>
      <c r="I2" s="5"/>
      <c r="J2" s="5"/>
    </row>
    <row r="3" ht="18.75" customHeight="1" spans="1:10">
      <c r="A3" s="6" t="s">
        <v>17</v>
      </c>
      <c r="B3" s="7" t="s">
        <v>63</v>
      </c>
      <c r="C3" s="7" t="s">
        <v>64</v>
      </c>
      <c r="D3" s="7"/>
      <c r="E3" s="7" t="s">
        <v>65</v>
      </c>
      <c r="F3" s="7" t="s">
        <v>66</v>
      </c>
      <c r="G3" s="7" t="s">
        <v>67</v>
      </c>
      <c r="H3" s="7"/>
      <c r="I3" s="7" t="s">
        <v>68</v>
      </c>
      <c r="J3" s="8"/>
    </row>
    <row r="4" ht="18" customHeight="1" spans="1:10">
      <c r="A4" s="9"/>
      <c r="B4" s="25"/>
      <c r="C4" s="25"/>
      <c r="D4" s="25"/>
      <c r="E4" s="25"/>
      <c r="F4" s="25"/>
      <c r="G4" s="25"/>
      <c r="H4" s="25"/>
      <c r="I4" s="25" t="s">
        <v>69</v>
      </c>
      <c r="J4" s="29" t="s">
        <v>70</v>
      </c>
    </row>
    <row r="5" ht="28.5" customHeight="1" spans="1:10">
      <c r="A5" s="30"/>
      <c r="B5" s="11"/>
      <c r="C5" s="11" t="s">
        <v>71</v>
      </c>
      <c r="D5" s="11"/>
      <c r="E5" s="11"/>
      <c r="F5" s="25"/>
      <c r="G5" s="25"/>
      <c r="H5" s="25"/>
      <c r="I5" s="12"/>
      <c r="J5" s="13">
        <v>830356.68</v>
      </c>
    </row>
    <row r="6" ht="28.5" customHeight="1" spans="1:10">
      <c r="A6" s="30"/>
      <c r="B6" s="11"/>
      <c r="C6" s="11" t="s">
        <v>71</v>
      </c>
      <c r="D6" s="11"/>
      <c r="E6" s="11"/>
      <c r="F6" s="11"/>
      <c r="G6" s="11"/>
      <c r="H6" s="11"/>
      <c r="I6" s="11"/>
      <c r="J6" s="13">
        <v>830356.68</v>
      </c>
    </row>
    <row r="7" ht="18" customHeight="1" spans="1:10">
      <c r="A7" s="9"/>
      <c r="B7" s="11"/>
      <c r="C7" s="11" t="s">
        <v>72</v>
      </c>
      <c r="D7" s="11"/>
      <c r="E7" s="11"/>
      <c r="F7" s="25"/>
      <c r="G7" s="12"/>
      <c r="H7" s="12"/>
      <c r="I7" s="12"/>
      <c r="J7" s="13">
        <v>411327.61</v>
      </c>
    </row>
    <row r="8" ht="105" customHeight="1" spans="1:10">
      <c r="A8" s="9" t="s">
        <v>33</v>
      </c>
      <c r="B8" s="11" t="s">
        <v>73</v>
      </c>
      <c r="C8" s="11" t="s">
        <v>74</v>
      </c>
      <c r="D8" s="11"/>
      <c r="E8" s="11" t="s">
        <v>75</v>
      </c>
      <c r="F8" s="25" t="s">
        <v>76</v>
      </c>
      <c r="G8" s="12">
        <v>30</v>
      </c>
      <c r="H8" s="12"/>
      <c r="I8" s="12">
        <v>854.23</v>
      </c>
      <c r="J8" s="13">
        <v>25626.9</v>
      </c>
    </row>
    <row r="9" ht="117.75" customHeight="1" spans="1:10">
      <c r="A9" s="9" t="s">
        <v>38</v>
      </c>
      <c r="B9" s="11" t="s">
        <v>77</v>
      </c>
      <c r="C9" s="11" t="s">
        <v>74</v>
      </c>
      <c r="D9" s="11"/>
      <c r="E9" s="11" t="s">
        <v>78</v>
      </c>
      <c r="F9" s="25" t="s">
        <v>76</v>
      </c>
      <c r="G9" s="12">
        <v>140</v>
      </c>
      <c r="H9" s="12"/>
      <c r="I9" s="12">
        <v>536.37</v>
      </c>
      <c r="J9" s="13">
        <v>75091.8</v>
      </c>
    </row>
    <row r="10" ht="92.25" customHeight="1" spans="1:10">
      <c r="A10" s="9" t="s">
        <v>42</v>
      </c>
      <c r="B10" s="11" t="s">
        <v>79</v>
      </c>
      <c r="C10" s="11" t="s">
        <v>74</v>
      </c>
      <c r="D10" s="11"/>
      <c r="E10" s="11" t="s">
        <v>80</v>
      </c>
      <c r="F10" s="25" t="s">
        <v>76</v>
      </c>
      <c r="G10" s="12">
        <v>100</v>
      </c>
      <c r="H10" s="12"/>
      <c r="I10" s="12">
        <v>86.27</v>
      </c>
      <c r="J10" s="13">
        <v>8627</v>
      </c>
    </row>
    <row r="11" ht="92.25" customHeight="1" spans="1:10">
      <c r="A11" s="9" t="s">
        <v>54</v>
      </c>
      <c r="B11" s="11" t="s">
        <v>81</v>
      </c>
      <c r="C11" s="11" t="s">
        <v>74</v>
      </c>
      <c r="D11" s="11"/>
      <c r="E11" s="11" t="s">
        <v>82</v>
      </c>
      <c r="F11" s="25" t="s">
        <v>76</v>
      </c>
      <c r="G11" s="12">
        <v>200</v>
      </c>
      <c r="H11" s="12"/>
      <c r="I11" s="12">
        <v>49.21</v>
      </c>
      <c r="J11" s="13">
        <v>9842</v>
      </c>
    </row>
    <row r="12" ht="92.25" customHeight="1" spans="1:10">
      <c r="A12" s="9" t="s">
        <v>56</v>
      </c>
      <c r="B12" s="11" t="s">
        <v>83</v>
      </c>
      <c r="C12" s="11" t="s">
        <v>74</v>
      </c>
      <c r="D12" s="11"/>
      <c r="E12" s="11" t="s">
        <v>84</v>
      </c>
      <c r="F12" s="25" t="s">
        <v>76</v>
      </c>
      <c r="G12" s="12">
        <v>110</v>
      </c>
      <c r="H12" s="12"/>
      <c r="I12" s="12">
        <v>77.36</v>
      </c>
      <c r="J12" s="13">
        <v>8509.6</v>
      </c>
    </row>
    <row r="13" ht="18" customHeight="1" spans="1:10">
      <c r="A13" s="20" t="s">
        <v>85</v>
      </c>
      <c r="B13" s="21"/>
      <c r="C13" s="21"/>
      <c r="D13" s="21"/>
      <c r="E13" s="21"/>
      <c r="F13" s="21"/>
      <c r="G13" s="21"/>
      <c r="H13" s="21"/>
      <c r="I13" s="21"/>
      <c r="J13" s="31">
        <v>127697.3</v>
      </c>
    </row>
    <row r="14" ht="43.5" customHeight="1" spans="1:10">
      <c r="A14" s="27" t="s">
        <v>61</v>
      </c>
      <c r="B14" s="27"/>
      <c r="C14" s="27"/>
      <c r="D14" s="27"/>
      <c r="E14" s="27"/>
      <c r="F14" s="27"/>
      <c r="G14" s="27"/>
      <c r="H14" s="28"/>
      <c r="I14" s="28"/>
      <c r="J14" s="28"/>
    </row>
    <row r="15" ht="28.5" customHeight="1" spans="1:10">
      <c r="A15" s="18" t="s">
        <v>28</v>
      </c>
      <c r="B15" s="18"/>
      <c r="C15" s="18"/>
      <c r="D15" s="24" t="s">
        <v>29</v>
      </c>
      <c r="E15" s="24"/>
      <c r="F15" s="24"/>
      <c r="G15" s="24"/>
      <c r="H15" s="5" t="s">
        <v>86</v>
      </c>
      <c r="I15" s="5"/>
      <c r="J15" s="5"/>
    </row>
    <row r="16" ht="18.75" customHeight="1" spans="1:10">
      <c r="A16" s="6" t="s">
        <v>17</v>
      </c>
      <c r="B16" s="7" t="s">
        <v>63</v>
      </c>
      <c r="C16" s="7" t="s">
        <v>64</v>
      </c>
      <c r="D16" s="7"/>
      <c r="E16" s="7" t="s">
        <v>65</v>
      </c>
      <c r="F16" s="7" t="s">
        <v>66</v>
      </c>
      <c r="G16" s="7" t="s">
        <v>67</v>
      </c>
      <c r="H16" s="7"/>
      <c r="I16" s="7" t="s">
        <v>68</v>
      </c>
      <c r="J16" s="8"/>
    </row>
    <row r="17" ht="28.5" customHeight="1" spans="1:10">
      <c r="A17" s="9"/>
      <c r="B17" s="25"/>
      <c r="C17" s="25"/>
      <c r="D17" s="25"/>
      <c r="E17" s="25"/>
      <c r="F17" s="25"/>
      <c r="G17" s="25"/>
      <c r="H17" s="25"/>
      <c r="I17" s="25" t="s">
        <v>69</v>
      </c>
      <c r="J17" s="29" t="s">
        <v>70</v>
      </c>
    </row>
    <row r="18" ht="92.25" customHeight="1" spans="1:10">
      <c r="A18" s="9" t="s">
        <v>58</v>
      </c>
      <c r="B18" s="11" t="s">
        <v>87</v>
      </c>
      <c r="C18" s="11" t="s">
        <v>74</v>
      </c>
      <c r="D18" s="11"/>
      <c r="E18" s="11" t="s">
        <v>88</v>
      </c>
      <c r="F18" s="25" t="s">
        <v>76</v>
      </c>
      <c r="G18" s="12">
        <v>1000</v>
      </c>
      <c r="H18" s="12"/>
      <c r="I18" s="12">
        <v>36.1</v>
      </c>
      <c r="J18" s="13">
        <v>36100</v>
      </c>
    </row>
    <row r="19" ht="79.5" customHeight="1" spans="1:10">
      <c r="A19" s="9" t="s">
        <v>89</v>
      </c>
      <c r="B19" s="11" t="s">
        <v>90</v>
      </c>
      <c r="C19" s="11" t="s">
        <v>91</v>
      </c>
      <c r="D19" s="11"/>
      <c r="E19" s="11" t="s">
        <v>92</v>
      </c>
      <c r="F19" s="25" t="s">
        <v>76</v>
      </c>
      <c r="G19" s="12">
        <v>2500</v>
      </c>
      <c r="H19" s="12"/>
      <c r="I19" s="12">
        <v>5.85</v>
      </c>
      <c r="J19" s="13">
        <v>14625</v>
      </c>
    </row>
    <row r="20" ht="79.5" customHeight="1" spans="1:10">
      <c r="A20" s="9" t="s">
        <v>93</v>
      </c>
      <c r="B20" s="11" t="s">
        <v>94</v>
      </c>
      <c r="C20" s="11" t="s">
        <v>91</v>
      </c>
      <c r="D20" s="11"/>
      <c r="E20" s="11" t="s">
        <v>95</v>
      </c>
      <c r="F20" s="25" t="s">
        <v>76</v>
      </c>
      <c r="G20" s="12">
        <v>10000</v>
      </c>
      <c r="H20" s="12"/>
      <c r="I20" s="12">
        <v>4.18</v>
      </c>
      <c r="J20" s="13">
        <v>41800</v>
      </c>
    </row>
    <row r="21" ht="79.5" customHeight="1" spans="1:10">
      <c r="A21" s="9" t="s">
        <v>96</v>
      </c>
      <c r="B21" s="11" t="s">
        <v>97</v>
      </c>
      <c r="C21" s="11" t="s">
        <v>98</v>
      </c>
      <c r="D21" s="11"/>
      <c r="E21" s="11" t="s">
        <v>99</v>
      </c>
      <c r="F21" s="25" t="s">
        <v>100</v>
      </c>
      <c r="G21" s="12">
        <v>16</v>
      </c>
      <c r="H21" s="12"/>
      <c r="I21" s="12">
        <v>503.46</v>
      </c>
      <c r="J21" s="13">
        <v>8055.36</v>
      </c>
    </row>
    <row r="22" ht="79.5" customHeight="1" spans="1:10">
      <c r="A22" s="9" t="s">
        <v>101</v>
      </c>
      <c r="B22" s="11" t="s">
        <v>102</v>
      </c>
      <c r="C22" s="11" t="s">
        <v>98</v>
      </c>
      <c r="D22" s="11"/>
      <c r="E22" s="11" t="s">
        <v>103</v>
      </c>
      <c r="F22" s="25" t="s">
        <v>100</v>
      </c>
      <c r="G22" s="12">
        <v>16</v>
      </c>
      <c r="H22" s="12"/>
      <c r="I22" s="12">
        <v>503.46</v>
      </c>
      <c r="J22" s="13">
        <v>8055.36</v>
      </c>
    </row>
    <row r="23" ht="79.5" customHeight="1" spans="1:10">
      <c r="A23" s="9" t="s">
        <v>104</v>
      </c>
      <c r="B23" s="11" t="s">
        <v>105</v>
      </c>
      <c r="C23" s="11" t="s">
        <v>98</v>
      </c>
      <c r="D23" s="11"/>
      <c r="E23" s="11" t="s">
        <v>106</v>
      </c>
      <c r="F23" s="25" t="s">
        <v>100</v>
      </c>
      <c r="G23" s="12">
        <v>6</v>
      </c>
      <c r="H23" s="12"/>
      <c r="I23" s="12">
        <v>503.46</v>
      </c>
      <c r="J23" s="13">
        <v>3020.76</v>
      </c>
    </row>
    <row r="24" ht="79.5" customHeight="1" spans="1:10">
      <c r="A24" s="9" t="s">
        <v>107</v>
      </c>
      <c r="B24" s="11" t="s">
        <v>108</v>
      </c>
      <c r="C24" s="11" t="s">
        <v>98</v>
      </c>
      <c r="D24" s="11"/>
      <c r="E24" s="11" t="s">
        <v>109</v>
      </c>
      <c r="F24" s="25" t="s">
        <v>100</v>
      </c>
      <c r="G24" s="12">
        <v>1</v>
      </c>
      <c r="H24" s="12"/>
      <c r="I24" s="12">
        <v>6803.46</v>
      </c>
      <c r="J24" s="13">
        <v>6803.46</v>
      </c>
    </row>
    <row r="25" ht="18" customHeight="1" spans="1:10">
      <c r="A25" s="20" t="s">
        <v>85</v>
      </c>
      <c r="B25" s="21"/>
      <c r="C25" s="21"/>
      <c r="D25" s="21"/>
      <c r="E25" s="21"/>
      <c r="F25" s="21"/>
      <c r="G25" s="21"/>
      <c r="H25" s="21"/>
      <c r="I25" s="21"/>
      <c r="J25" s="31">
        <v>118459.94</v>
      </c>
    </row>
    <row r="26" ht="43.5" customHeight="1" spans="1:10">
      <c r="A26" s="27" t="s">
        <v>61</v>
      </c>
      <c r="B26" s="27"/>
      <c r="C26" s="27"/>
      <c r="D26" s="27"/>
      <c r="E26" s="27"/>
      <c r="F26" s="27"/>
      <c r="G26" s="27"/>
      <c r="H26" s="28"/>
      <c r="I26" s="28"/>
      <c r="J26" s="28"/>
    </row>
    <row r="27" ht="28.5" customHeight="1" spans="1:10">
      <c r="A27" s="18" t="s">
        <v>28</v>
      </c>
      <c r="B27" s="18"/>
      <c r="C27" s="18"/>
      <c r="D27" s="24" t="s">
        <v>29</v>
      </c>
      <c r="E27" s="24"/>
      <c r="F27" s="24"/>
      <c r="G27" s="24"/>
      <c r="H27" s="5" t="s">
        <v>110</v>
      </c>
      <c r="I27" s="5"/>
      <c r="J27" s="5"/>
    </row>
    <row r="28" ht="18.75" customHeight="1" spans="1:10">
      <c r="A28" s="6" t="s">
        <v>17</v>
      </c>
      <c r="B28" s="7" t="s">
        <v>63</v>
      </c>
      <c r="C28" s="7" t="s">
        <v>64</v>
      </c>
      <c r="D28" s="7"/>
      <c r="E28" s="7" t="s">
        <v>65</v>
      </c>
      <c r="F28" s="7" t="s">
        <v>66</v>
      </c>
      <c r="G28" s="7" t="s">
        <v>67</v>
      </c>
      <c r="H28" s="7"/>
      <c r="I28" s="7" t="s">
        <v>68</v>
      </c>
      <c r="J28" s="8"/>
    </row>
    <row r="29" ht="28.5" customHeight="1" spans="1:10">
      <c r="A29" s="9"/>
      <c r="B29" s="25"/>
      <c r="C29" s="25"/>
      <c r="D29" s="25"/>
      <c r="E29" s="25"/>
      <c r="F29" s="25"/>
      <c r="G29" s="25"/>
      <c r="H29" s="25"/>
      <c r="I29" s="25" t="s">
        <v>69</v>
      </c>
      <c r="J29" s="29" t="s">
        <v>70</v>
      </c>
    </row>
    <row r="30" ht="79.5" customHeight="1" spans="1:10">
      <c r="A30" s="9" t="s">
        <v>111</v>
      </c>
      <c r="B30" s="11" t="s">
        <v>112</v>
      </c>
      <c r="C30" s="11" t="s">
        <v>98</v>
      </c>
      <c r="D30" s="11"/>
      <c r="E30" s="11" t="s">
        <v>113</v>
      </c>
      <c r="F30" s="25" t="s">
        <v>100</v>
      </c>
      <c r="G30" s="12">
        <v>1</v>
      </c>
      <c r="H30" s="12"/>
      <c r="I30" s="12">
        <v>3303.46</v>
      </c>
      <c r="J30" s="13">
        <v>3303.46</v>
      </c>
    </row>
    <row r="31" ht="92.25" customHeight="1" spans="1:10">
      <c r="A31" s="9" t="s">
        <v>114</v>
      </c>
      <c r="B31" s="11" t="s">
        <v>115</v>
      </c>
      <c r="C31" s="11" t="s">
        <v>98</v>
      </c>
      <c r="D31" s="11"/>
      <c r="E31" s="11" t="s">
        <v>116</v>
      </c>
      <c r="F31" s="25" t="s">
        <v>100</v>
      </c>
      <c r="G31" s="12">
        <v>4</v>
      </c>
      <c r="H31" s="12"/>
      <c r="I31" s="12">
        <v>1503.46</v>
      </c>
      <c r="J31" s="13">
        <v>6013.84</v>
      </c>
    </row>
    <row r="32" ht="92.25" customHeight="1" spans="1:10">
      <c r="A32" s="9" t="s">
        <v>117</v>
      </c>
      <c r="B32" s="11" t="s">
        <v>118</v>
      </c>
      <c r="C32" s="11" t="s">
        <v>98</v>
      </c>
      <c r="D32" s="11"/>
      <c r="E32" s="11" t="s">
        <v>119</v>
      </c>
      <c r="F32" s="25" t="s">
        <v>100</v>
      </c>
      <c r="G32" s="12">
        <v>4</v>
      </c>
      <c r="H32" s="12"/>
      <c r="I32" s="12">
        <v>1503.46</v>
      </c>
      <c r="J32" s="13">
        <v>6013.84</v>
      </c>
    </row>
    <row r="33" ht="54" customHeight="1" spans="1:10">
      <c r="A33" s="9" t="s">
        <v>120</v>
      </c>
      <c r="B33" s="11" t="s">
        <v>121</v>
      </c>
      <c r="C33" s="11" t="s">
        <v>122</v>
      </c>
      <c r="D33" s="11"/>
      <c r="E33" s="11" t="s">
        <v>123</v>
      </c>
      <c r="F33" s="25" t="s">
        <v>76</v>
      </c>
      <c r="G33" s="12">
        <v>70</v>
      </c>
      <c r="H33" s="12"/>
      <c r="I33" s="12">
        <v>150.34</v>
      </c>
      <c r="J33" s="13">
        <v>10523.8</v>
      </c>
    </row>
    <row r="34" ht="54" customHeight="1" spans="1:10">
      <c r="A34" s="9" t="s">
        <v>124</v>
      </c>
      <c r="B34" s="11" t="s">
        <v>125</v>
      </c>
      <c r="C34" s="11" t="s">
        <v>122</v>
      </c>
      <c r="D34" s="11"/>
      <c r="E34" s="11" t="s">
        <v>126</v>
      </c>
      <c r="F34" s="25" t="s">
        <v>76</v>
      </c>
      <c r="G34" s="12">
        <v>400</v>
      </c>
      <c r="H34" s="12"/>
      <c r="I34" s="12">
        <v>88.29</v>
      </c>
      <c r="J34" s="13">
        <v>35316</v>
      </c>
    </row>
    <row r="35" ht="54" customHeight="1" spans="1:10">
      <c r="A35" s="9" t="s">
        <v>127</v>
      </c>
      <c r="B35" s="11" t="s">
        <v>128</v>
      </c>
      <c r="C35" s="11" t="s">
        <v>129</v>
      </c>
      <c r="D35" s="11"/>
      <c r="E35" s="11" t="s">
        <v>130</v>
      </c>
      <c r="F35" s="25" t="s">
        <v>76</v>
      </c>
      <c r="G35" s="12">
        <v>240</v>
      </c>
      <c r="H35" s="12"/>
      <c r="I35" s="12">
        <v>27.88</v>
      </c>
      <c r="J35" s="13">
        <v>6691.2</v>
      </c>
    </row>
    <row r="36" ht="54" customHeight="1" spans="1:10">
      <c r="A36" s="9" t="s">
        <v>131</v>
      </c>
      <c r="B36" s="11" t="s">
        <v>132</v>
      </c>
      <c r="C36" s="11" t="s">
        <v>129</v>
      </c>
      <c r="D36" s="11"/>
      <c r="E36" s="11" t="s">
        <v>133</v>
      </c>
      <c r="F36" s="25" t="s">
        <v>76</v>
      </c>
      <c r="G36" s="12">
        <v>1000</v>
      </c>
      <c r="H36" s="12"/>
      <c r="I36" s="12">
        <v>17.86</v>
      </c>
      <c r="J36" s="13">
        <v>17860</v>
      </c>
    </row>
    <row r="37" ht="54" customHeight="1" spans="1:10">
      <c r="A37" s="9" t="s">
        <v>134</v>
      </c>
      <c r="B37" s="11" t="s">
        <v>135</v>
      </c>
      <c r="C37" s="11" t="s">
        <v>129</v>
      </c>
      <c r="D37" s="11"/>
      <c r="E37" s="11" t="s">
        <v>136</v>
      </c>
      <c r="F37" s="25" t="s">
        <v>76</v>
      </c>
      <c r="G37" s="12">
        <v>800</v>
      </c>
      <c r="H37" s="12"/>
      <c r="I37" s="12">
        <v>19.22</v>
      </c>
      <c r="J37" s="13">
        <v>15376</v>
      </c>
    </row>
    <row r="38" ht="18" customHeight="1" spans="1:10">
      <c r="A38" s="20" t="s">
        <v>85</v>
      </c>
      <c r="B38" s="21"/>
      <c r="C38" s="21"/>
      <c r="D38" s="21"/>
      <c r="E38" s="21"/>
      <c r="F38" s="21"/>
      <c r="G38" s="21"/>
      <c r="H38" s="21"/>
      <c r="I38" s="21"/>
      <c r="J38" s="31">
        <v>101098.14</v>
      </c>
    </row>
    <row r="39" ht="43.5" customHeight="1" spans="1:10">
      <c r="A39" s="27" t="s">
        <v>61</v>
      </c>
      <c r="B39" s="27"/>
      <c r="C39" s="27"/>
      <c r="D39" s="27"/>
      <c r="E39" s="27"/>
      <c r="F39" s="27"/>
      <c r="G39" s="27"/>
      <c r="H39" s="28"/>
      <c r="I39" s="28"/>
      <c r="J39" s="28"/>
    </row>
    <row r="40" ht="28.5" customHeight="1" spans="1:10">
      <c r="A40" s="18" t="s">
        <v>28</v>
      </c>
      <c r="B40" s="18"/>
      <c r="C40" s="18"/>
      <c r="D40" s="24" t="s">
        <v>29</v>
      </c>
      <c r="E40" s="24"/>
      <c r="F40" s="24"/>
      <c r="G40" s="24"/>
      <c r="H40" s="5" t="s">
        <v>137</v>
      </c>
      <c r="I40" s="5"/>
      <c r="J40" s="5"/>
    </row>
    <row r="41" ht="18.75" customHeight="1" spans="1:10">
      <c r="A41" s="6" t="s">
        <v>17</v>
      </c>
      <c r="B41" s="7" t="s">
        <v>63</v>
      </c>
      <c r="C41" s="7" t="s">
        <v>64</v>
      </c>
      <c r="D41" s="7"/>
      <c r="E41" s="7" t="s">
        <v>65</v>
      </c>
      <c r="F41" s="7" t="s">
        <v>66</v>
      </c>
      <c r="G41" s="7" t="s">
        <v>67</v>
      </c>
      <c r="H41" s="7"/>
      <c r="I41" s="7" t="s">
        <v>68</v>
      </c>
      <c r="J41" s="8"/>
    </row>
    <row r="42" ht="28.5" customHeight="1" spans="1:10">
      <c r="A42" s="9"/>
      <c r="B42" s="25"/>
      <c r="C42" s="25"/>
      <c r="D42" s="25"/>
      <c r="E42" s="25"/>
      <c r="F42" s="25"/>
      <c r="G42" s="25"/>
      <c r="H42" s="25"/>
      <c r="I42" s="25" t="s">
        <v>69</v>
      </c>
      <c r="J42" s="29" t="s">
        <v>70</v>
      </c>
    </row>
    <row r="43" ht="54" customHeight="1" spans="1:10">
      <c r="A43" s="9" t="s">
        <v>138</v>
      </c>
      <c r="B43" s="11" t="s">
        <v>139</v>
      </c>
      <c r="C43" s="11" t="s">
        <v>140</v>
      </c>
      <c r="D43" s="11"/>
      <c r="E43" s="11" t="s">
        <v>141</v>
      </c>
      <c r="F43" s="25" t="s">
        <v>142</v>
      </c>
      <c r="G43" s="12">
        <v>300</v>
      </c>
      <c r="H43" s="12"/>
      <c r="I43" s="12">
        <v>41.31</v>
      </c>
      <c r="J43" s="13">
        <v>12393</v>
      </c>
    </row>
    <row r="44" ht="54" customHeight="1" spans="1:10">
      <c r="A44" s="9" t="s">
        <v>143</v>
      </c>
      <c r="B44" s="11" t="s">
        <v>144</v>
      </c>
      <c r="C44" s="11" t="s">
        <v>140</v>
      </c>
      <c r="D44" s="11"/>
      <c r="E44" s="11" t="s">
        <v>145</v>
      </c>
      <c r="F44" s="25" t="s">
        <v>142</v>
      </c>
      <c r="G44" s="12">
        <v>50</v>
      </c>
      <c r="H44" s="12"/>
      <c r="I44" s="12">
        <v>56.61</v>
      </c>
      <c r="J44" s="13">
        <v>2830.5</v>
      </c>
    </row>
    <row r="45" ht="41.25" customHeight="1" spans="1:10">
      <c r="A45" s="9" t="s">
        <v>146</v>
      </c>
      <c r="B45" s="11" t="s">
        <v>147</v>
      </c>
      <c r="C45" s="11" t="s">
        <v>148</v>
      </c>
      <c r="D45" s="11"/>
      <c r="E45" s="11" t="s">
        <v>149</v>
      </c>
      <c r="F45" s="25" t="s">
        <v>142</v>
      </c>
      <c r="G45" s="12">
        <v>40</v>
      </c>
      <c r="H45" s="12"/>
      <c r="I45" s="12">
        <v>31.3</v>
      </c>
      <c r="J45" s="13">
        <v>1252</v>
      </c>
    </row>
    <row r="46" ht="54" customHeight="1" spans="1:10">
      <c r="A46" s="9" t="s">
        <v>150</v>
      </c>
      <c r="B46" s="11" t="s">
        <v>151</v>
      </c>
      <c r="C46" s="11" t="s">
        <v>148</v>
      </c>
      <c r="D46" s="11"/>
      <c r="E46" s="11" t="s">
        <v>152</v>
      </c>
      <c r="F46" s="25" t="s">
        <v>142</v>
      </c>
      <c r="G46" s="12">
        <v>110</v>
      </c>
      <c r="H46" s="12"/>
      <c r="I46" s="12">
        <v>44.13</v>
      </c>
      <c r="J46" s="13">
        <v>4854.3</v>
      </c>
    </row>
    <row r="47" ht="66.75" customHeight="1" spans="1:10">
      <c r="A47" s="9" t="s">
        <v>153</v>
      </c>
      <c r="B47" s="11" t="s">
        <v>154</v>
      </c>
      <c r="C47" s="11" t="s">
        <v>155</v>
      </c>
      <c r="D47" s="11"/>
      <c r="E47" s="11" t="s">
        <v>156</v>
      </c>
      <c r="F47" s="25" t="s">
        <v>142</v>
      </c>
      <c r="G47" s="12">
        <v>2</v>
      </c>
      <c r="H47" s="12"/>
      <c r="I47" s="12">
        <v>484.16</v>
      </c>
      <c r="J47" s="13">
        <v>968.32</v>
      </c>
    </row>
    <row r="48" ht="66.75" customHeight="1" spans="1:10">
      <c r="A48" s="9" t="s">
        <v>157</v>
      </c>
      <c r="B48" s="11" t="s">
        <v>158</v>
      </c>
      <c r="C48" s="11" t="s">
        <v>155</v>
      </c>
      <c r="D48" s="11"/>
      <c r="E48" s="11" t="s">
        <v>159</v>
      </c>
      <c r="F48" s="25" t="s">
        <v>142</v>
      </c>
      <c r="G48" s="12">
        <v>16</v>
      </c>
      <c r="H48" s="12"/>
      <c r="I48" s="12">
        <v>157.08</v>
      </c>
      <c r="J48" s="13">
        <v>2513.28</v>
      </c>
    </row>
    <row r="49" ht="66.75" customHeight="1" spans="1:10">
      <c r="A49" s="9" t="s">
        <v>160</v>
      </c>
      <c r="B49" s="11" t="s">
        <v>161</v>
      </c>
      <c r="C49" s="11" t="s">
        <v>162</v>
      </c>
      <c r="D49" s="11"/>
      <c r="E49" s="11" t="s">
        <v>163</v>
      </c>
      <c r="F49" s="25" t="s">
        <v>164</v>
      </c>
      <c r="G49" s="12">
        <v>580</v>
      </c>
      <c r="H49" s="12"/>
      <c r="I49" s="12">
        <v>27.32</v>
      </c>
      <c r="J49" s="13">
        <v>15845.6</v>
      </c>
    </row>
    <row r="50" ht="41.25" customHeight="1" spans="1:10">
      <c r="A50" s="9" t="s">
        <v>165</v>
      </c>
      <c r="B50" s="11" t="s">
        <v>166</v>
      </c>
      <c r="C50" s="11" t="s">
        <v>167</v>
      </c>
      <c r="D50" s="11"/>
      <c r="E50" s="11" t="s">
        <v>168</v>
      </c>
      <c r="F50" s="25" t="s">
        <v>169</v>
      </c>
      <c r="G50" s="12">
        <v>2</v>
      </c>
      <c r="H50" s="12"/>
      <c r="I50" s="12">
        <v>1272.83</v>
      </c>
      <c r="J50" s="13">
        <v>2545.66</v>
      </c>
    </row>
    <row r="51" ht="79.5" customHeight="1" spans="1:10">
      <c r="A51" s="9" t="s">
        <v>170</v>
      </c>
      <c r="B51" s="11" t="s">
        <v>171</v>
      </c>
      <c r="C51" s="11" t="s">
        <v>172</v>
      </c>
      <c r="D51" s="11"/>
      <c r="E51" s="11" t="s">
        <v>173</v>
      </c>
      <c r="F51" s="25" t="s">
        <v>142</v>
      </c>
      <c r="G51" s="12">
        <v>16</v>
      </c>
      <c r="H51" s="12"/>
      <c r="I51" s="12">
        <v>70.78</v>
      </c>
      <c r="J51" s="13">
        <v>1132.48</v>
      </c>
    </row>
    <row r="52" ht="18" customHeight="1" spans="1:10">
      <c r="A52" s="20" t="s">
        <v>85</v>
      </c>
      <c r="B52" s="21"/>
      <c r="C52" s="21"/>
      <c r="D52" s="21"/>
      <c r="E52" s="21"/>
      <c r="F52" s="21"/>
      <c r="G52" s="21"/>
      <c r="H52" s="21"/>
      <c r="I52" s="21"/>
      <c r="J52" s="31">
        <v>44335.14</v>
      </c>
    </row>
    <row r="53" ht="43.5" customHeight="1" spans="1:10">
      <c r="A53" s="27" t="s">
        <v>61</v>
      </c>
      <c r="B53" s="27"/>
      <c r="C53" s="27"/>
      <c r="D53" s="27"/>
      <c r="E53" s="27"/>
      <c r="F53" s="27"/>
      <c r="G53" s="27"/>
      <c r="H53" s="28"/>
      <c r="I53" s="28"/>
      <c r="J53" s="28"/>
    </row>
    <row r="54" ht="28.5" customHeight="1" spans="1:10">
      <c r="A54" s="18" t="s">
        <v>28</v>
      </c>
      <c r="B54" s="18"/>
      <c r="C54" s="18"/>
      <c r="D54" s="24" t="s">
        <v>29</v>
      </c>
      <c r="E54" s="24"/>
      <c r="F54" s="24"/>
      <c r="G54" s="24"/>
      <c r="H54" s="5" t="s">
        <v>174</v>
      </c>
      <c r="I54" s="5"/>
      <c r="J54" s="5"/>
    </row>
    <row r="55" ht="18.75" customHeight="1" spans="1:10">
      <c r="A55" s="6" t="s">
        <v>17</v>
      </c>
      <c r="B55" s="7" t="s">
        <v>63</v>
      </c>
      <c r="C55" s="7" t="s">
        <v>64</v>
      </c>
      <c r="D55" s="7"/>
      <c r="E55" s="7" t="s">
        <v>65</v>
      </c>
      <c r="F55" s="7" t="s">
        <v>66</v>
      </c>
      <c r="G55" s="7" t="s">
        <v>67</v>
      </c>
      <c r="H55" s="7"/>
      <c r="I55" s="7" t="s">
        <v>68</v>
      </c>
      <c r="J55" s="8"/>
    </row>
    <row r="56" ht="28.5" customHeight="1" spans="1:10">
      <c r="A56" s="9"/>
      <c r="B56" s="25"/>
      <c r="C56" s="25"/>
      <c r="D56" s="25"/>
      <c r="E56" s="25"/>
      <c r="F56" s="25"/>
      <c r="G56" s="25"/>
      <c r="H56" s="25"/>
      <c r="I56" s="25" t="s">
        <v>69</v>
      </c>
      <c r="J56" s="29" t="s">
        <v>70</v>
      </c>
    </row>
    <row r="57" ht="79.5" customHeight="1" spans="1:10">
      <c r="A57" s="9" t="s">
        <v>175</v>
      </c>
      <c r="B57" s="11" t="s">
        <v>176</v>
      </c>
      <c r="C57" s="11" t="s">
        <v>172</v>
      </c>
      <c r="D57" s="11"/>
      <c r="E57" s="11" t="s">
        <v>177</v>
      </c>
      <c r="F57" s="25" t="s">
        <v>142</v>
      </c>
      <c r="G57" s="12">
        <v>12</v>
      </c>
      <c r="H57" s="12"/>
      <c r="I57" s="12">
        <v>56.68</v>
      </c>
      <c r="J57" s="13">
        <v>680.16</v>
      </c>
    </row>
    <row r="58" ht="66.75" customHeight="1" spans="1:10">
      <c r="A58" s="9" t="s">
        <v>178</v>
      </c>
      <c r="B58" s="11" t="s">
        <v>179</v>
      </c>
      <c r="C58" s="11" t="s">
        <v>172</v>
      </c>
      <c r="D58" s="11"/>
      <c r="E58" s="11" t="s">
        <v>180</v>
      </c>
      <c r="F58" s="25" t="s">
        <v>142</v>
      </c>
      <c r="G58" s="12">
        <v>2</v>
      </c>
      <c r="H58" s="12"/>
      <c r="I58" s="12">
        <v>29.01</v>
      </c>
      <c r="J58" s="13">
        <v>58.02</v>
      </c>
    </row>
    <row r="59" ht="66.75" customHeight="1" spans="1:10">
      <c r="A59" s="9" t="s">
        <v>181</v>
      </c>
      <c r="B59" s="11" t="s">
        <v>182</v>
      </c>
      <c r="C59" s="11" t="s">
        <v>172</v>
      </c>
      <c r="D59" s="11"/>
      <c r="E59" s="11" t="s">
        <v>183</v>
      </c>
      <c r="F59" s="25" t="s">
        <v>142</v>
      </c>
      <c r="G59" s="12">
        <v>18</v>
      </c>
      <c r="H59" s="12"/>
      <c r="I59" s="12">
        <v>16.31</v>
      </c>
      <c r="J59" s="13">
        <v>293.58</v>
      </c>
    </row>
    <row r="60" ht="66.75" customHeight="1" spans="1:10">
      <c r="A60" s="9" t="s">
        <v>184</v>
      </c>
      <c r="B60" s="11" t="s">
        <v>185</v>
      </c>
      <c r="C60" s="11" t="s">
        <v>172</v>
      </c>
      <c r="D60" s="11"/>
      <c r="E60" s="11" t="s">
        <v>186</v>
      </c>
      <c r="F60" s="25" t="s">
        <v>142</v>
      </c>
      <c r="G60" s="12">
        <v>40</v>
      </c>
      <c r="H60" s="12"/>
      <c r="I60" s="12">
        <v>10.34</v>
      </c>
      <c r="J60" s="13">
        <v>413.6</v>
      </c>
    </row>
    <row r="61" ht="79.5" customHeight="1" spans="1:10">
      <c r="A61" s="9" t="s">
        <v>187</v>
      </c>
      <c r="B61" s="11" t="s">
        <v>188</v>
      </c>
      <c r="C61" s="11" t="s">
        <v>189</v>
      </c>
      <c r="D61" s="11"/>
      <c r="E61" s="11" t="s">
        <v>190</v>
      </c>
      <c r="F61" s="25" t="s">
        <v>191</v>
      </c>
      <c r="G61" s="12">
        <v>2</v>
      </c>
      <c r="H61" s="12"/>
      <c r="I61" s="12">
        <v>964.79</v>
      </c>
      <c r="J61" s="13">
        <v>1929.58</v>
      </c>
    </row>
    <row r="62" ht="54" customHeight="1" spans="1:10">
      <c r="A62" s="9" t="s">
        <v>192</v>
      </c>
      <c r="B62" s="11" t="s">
        <v>193</v>
      </c>
      <c r="C62" s="11" t="s">
        <v>194</v>
      </c>
      <c r="D62" s="11"/>
      <c r="E62" s="11" t="s">
        <v>195</v>
      </c>
      <c r="F62" s="25" t="s">
        <v>196</v>
      </c>
      <c r="G62" s="12">
        <v>5</v>
      </c>
      <c r="H62" s="12"/>
      <c r="I62" s="12">
        <v>190.95</v>
      </c>
      <c r="J62" s="13">
        <v>954.75</v>
      </c>
    </row>
    <row r="63" ht="41.25" customHeight="1" spans="1:10">
      <c r="A63" s="9" t="s">
        <v>197</v>
      </c>
      <c r="B63" s="11" t="s">
        <v>198</v>
      </c>
      <c r="C63" s="11" t="s">
        <v>199</v>
      </c>
      <c r="D63" s="11"/>
      <c r="E63" s="11" t="s">
        <v>200</v>
      </c>
      <c r="F63" s="25" t="s">
        <v>164</v>
      </c>
      <c r="G63" s="12">
        <v>10</v>
      </c>
      <c r="H63" s="12"/>
      <c r="I63" s="12">
        <v>60.74</v>
      </c>
      <c r="J63" s="13">
        <v>607.4</v>
      </c>
    </row>
    <row r="64" ht="41.25" customHeight="1" spans="1:10">
      <c r="A64" s="9" t="s">
        <v>201</v>
      </c>
      <c r="B64" s="11" t="s">
        <v>202</v>
      </c>
      <c r="C64" s="11" t="s">
        <v>203</v>
      </c>
      <c r="D64" s="11"/>
      <c r="E64" s="11" t="s">
        <v>204</v>
      </c>
      <c r="F64" s="25" t="s">
        <v>205</v>
      </c>
      <c r="G64" s="12">
        <v>1</v>
      </c>
      <c r="H64" s="12"/>
      <c r="I64" s="12">
        <v>500</v>
      </c>
      <c r="J64" s="13">
        <v>500</v>
      </c>
    </row>
    <row r="65" ht="54" customHeight="1" spans="1:10">
      <c r="A65" s="9" t="s">
        <v>206</v>
      </c>
      <c r="B65" s="11" t="s">
        <v>207</v>
      </c>
      <c r="C65" s="11" t="s">
        <v>208</v>
      </c>
      <c r="D65" s="11"/>
      <c r="E65" s="11" t="s">
        <v>209</v>
      </c>
      <c r="F65" s="25" t="s">
        <v>210</v>
      </c>
      <c r="G65" s="12">
        <v>1</v>
      </c>
      <c r="H65" s="12"/>
      <c r="I65" s="12">
        <v>300</v>
      </c>
      <c r="J65" s="13">
        <v>300</v>
      </c>
    </row>
    <row r="66" ht="18" customHeight="1" spans="1:10">
      <c r="A66" s="20" t="s">
        <v>85</v>
      </c>
      <c r="B66" s="21"/>
      <c r="C66" s="21"/>
      <c r="D66" s="21"/>
      <c r="E66" s="21"/>
      <c r="F66" s="21"/>
      <c r="G66" s="21"/>
      <c r="H66" s="21"/>
      <c r="I66" s="21"/>
      <c r="J66" s="31">
        <v>5737.09</v>
      </c>
    </row>
    <row r="67" ht="43.5" customHeight="1" spans="1:10">
      <c r="A67" s="27" t="s">
        <v>61</v>
      </c>
      <c r="B67" s="27"/>
      <c r="C67" s="27"/>
      <c r="D67" s="27"/>
      <c r="E67" s="27"/>
      <c r="F67" s="27"/>
      <c r="G67" s="27"/>
      <c r="H67" s="28"/>
      <c r="I67" s="28"/>
      <c r="J67" s="28"/>
    </row>
    <row r="68" ht="28.5" customHeight="1" spans="1:10">
      <c r="A68" s="18" t="s">
        <v>28</v>
      </c>
      <c r="B68" s="18"/>
      <c r="C68" s="18"/>
      <c r="D68" s="24" t="s">
        <v>29</v>
      </c>
      <c r="E68" s="24"/>
      <c r="F68" s="24"/>
      <c r="G68" s="24"/>
      <c r="H68" s="5" t="s">
        <v>211</v>
      </c>
      <c r="I68" s="5"/>
      <c r="J68" s="5"/>
    </row>
    <row r="69" ht="18.75" customHeight="1" spans="1:10">
      <c r="A69" s="6" t="s">
        <v>17</v>
      </c>
      <c r="B69" s="7" t="s">
        <v>63</v>
      </c>
      <c r="C69" s="7" t="s">
        <v>64</v>
      </c>
      <c r="D69" s="7"/>
      <c r="E69" s="7" t="s">
        <v>65</v>
      </c>
      <c r="F69" s="7" t="s">
        <v>66</v>
      </c>
      <c r="G69" s="7" t="s">
        <v>67</v>
      </c>
      <c r="H69" s="7"/>
      <c r="I69" s="7" t="s">
        <v>68</v>
      </c>
      <c r="J69" s="8"/>
    </row>
    <row r="70" ht="28.5" customHeight="1" spans="1:10">
      <c r="A70" s="9"/>
      <c r="B70" s="25"/>
      <c r="C70" s="25"/>
      <c r="D70" s="25"/>
      <c r="E70" s="25"/>
      <c r="F70" s="25"/>
      <c r="G70" s="25"/>
      <c r="H70" s="25"/>
      <c r="I70" s="25" t="s">
        <v>69</v>
      </c>
      <c r="J70" s="29" t="s">
        <v>70</v>
      </c>
    </row>
    <row r="71" ht="54" customHeight="1" spans="1:10">
      <c r="A71" s="9" t="s">
        <v>212</v>
      </c>
      <c r="B71" s="11" t="s">
        <v>213</v>
      </c>
      <c r="C71" s="11" t="s">
        <v>214</v>
      </c>
      <c r="D71" s="11"/>
      <c r="E71" s="11" t="s">
        <v>215</v>
      </c>
      <c r="F71" s="25" t="s">
        <v>216</v>
      </c>
      <c r="G71" s="12">
        <v>2</v>
      </c>
      <c r="H71" s="12"/>
      <c r="I71" s="12">
        <v>2000</v>
      </c>
      <c r="J71" s="13">
        <v>4000</v>
      </c>
    </row>
    <row r="72" ht="54" customHeight="1" spans="1:10">
      <c r="A72" s="9" t="s">
        <v>217</v>
      </c>
      <c r="B72" s="11" t="s">
        <v>218</v>
      </c>
      <c r="C72" s="11" t="s">
        <v>219</v>
      </c>
      <c r="D72" s="11"/>
      <c r="E72" s="11" t="s">
        <v>220</v>
      </c>
      <c r="F72" s="25" t="s">
        <v>221</v>
      </c>
      <c r="G72" s="12">
        <v>4</v>
      </c>
      <c r="H72" s="12"/>
      <c r="I72" s="12">
        <v>2500</v>
      </c>
      <c r="J72" s="13">
        <v>10000</v>
      </c>
    </row>
    <row r="73" ht="18" customHeight="1" spans="1:10">
      <c r="A73" s="9"/>
      <c r="B73" s="11"/>
      <c r="C73" s="11" t="s">
        <v>222</v>
      </c>
      <c r="D73" s="11"/>
      <c r="E73" s="11"/>
      <c r="F73" s="25"/>
      <c r="G73" s="12"/>
      <c r="H73" s="12"/>
      <c r="I73" s="12"/>
      <c r="J73" s="13">
        <v>256285.6</v>
      </c>
    </row>
    <row r="74" ht="117.75" customHeight="1" spans="1:10">
      <c r="A74" s="9" t="s">
        <v>223</v>
      </c>
      <c r="B74" s="11" t="s">
        <v>224</v>
      </c>
      <c r="C74" s="11" t="s">
        <v>74</v>
      </c>
      <c r="D74" s="11"/>
      <c r="E74" s="11" t="s">
        <v>78</v>
      </c>
      <c r="F74" s="25" t="s">
        <v>76</v>
      </c>
      <c r="G74" s="12">
        <v>250</v>
      </c>
      <c r="H74" s="12"/>
      <c r="I74" s="12">
        <v>536.37</v>
      </c>
      <c r="J74" s="13">
        <v>134092.5</v>
      </c>
    </row>
    <row r="75" ht="92.25" customHeight="1" spans="1:10">
      <c r="A75" s="9" t="s">
        <v>225</v>
      </c>
      <c r="B75" s="11" t="s">
        <v>226</v>
      </c>
      <c r="C75" s="11" t="s">
        <v>74</v>
      </c>
      <c r="D75" s="11"/>
      <c r="E75" s="11" t="s">
        <v>84</v>
      </c>
      <c r="F75" s="25" t="s">
        <v>76</v>
      </c>
      <c r="G75" s="12">
        <v>50</v>
      </c>
      <c r="H75" s="12"/>
      <c r="I75" s="12">
        <v>77.36</v>
      </c>
      <c r="J75" s="13">
        <v>3868</v>
      </c>
    </row>
    <row r="76" ht="92.25" customHeight="1" spans="1:10">
      <c r="A76" s="9" t="s">
        <v>227</v>
      </c>
      <c r="B76" s="11" t="s">
        <v>228</v>
      </c>
      <c r="C76" s="11" t="s">
        <v>74</v>
      </c>
      <c r="D76" s="11"/>
      <c r="E76" s="11" t="s">
        <v>82</v>
      </c>
      <c r="F76" s="25" t="s">
        <v>76</v>
      </c>
      <c r="G76" s="12">
        <v>50</v>
      </c>
      <c r="H76" s="12"/>
      <c r="I76" s="12">
        <v>49.21</v>
      </c>
      <c r="J76" s="13">
        <v>2460.5</v>
      </c>
    </row>
    <row r="77" ht="92.25" customHeight="1" spans="1:10">
      <c r="A77" s="9" t="s">
        <v>229</v>
      </c>
      <c r="B77" s="11" t="s">
        <v>230</v>
      </c>
      <c r="C77" s="11" t="s">
        <v>74</v>
      </c>
      <c r="D77" s="11"/>
      <c r="E77" s="11" t="s">
        <v>88</v>
      </c>
      <c r="F77" s="25" t="s">
        <v>76</v>
      </c>
      <c r="G77" s="12">
        <v>600</v>
      </c>
      <c r="H77" s="12"/>
      <c r="I77" s="12">
        <v>36.1</v>
      </c>
      <c r="J77" s="13">
        <v>21660</v>
      </c>
    </row>
    <row r="78" ht="18" customHeight="1" spans="1:10">
      <c r="A78" s="20" t="s">
        <v>85</v>
      </c>
      <c r="B78" s="21"/>
      <c r="C78" s="21"/>
      <c r="D78" s="21"/>
      <c r="E78" s="21"/>
      <c r="F78" s="21"/>
      <c r="G78" s="21"/>
      <c r="H78" s="21"/>
      <c r="I78" s="21"/>
      <c r="J78" s="31">
        <v>176081</v>
      </c>
    </row>
    <row r="79" ht="43.5" customHeight="1" spans="1:10">
      <c r="A79" s="27" t="s">
        <v>61</v>
      </c>
      <c r="B79" s="27"/>
      <c r="C79" s="27"/>
      <c r="D79" s="27"/>
      <c r="E79" s="27"/>
      <c r="F79" s="27"/>
      <c r="G79" s="27"/>
      <c r="H79" s="28"/>
      <c r="I79" s="28"/>
      <c r="J79" s="28"/>
    </row>
    <row r="80" ht="28.5" customHeight="1" spans="1:10">
      <c r="A80" s="18" t="s">
        <v>28</v>
      </c>
      <c r="B80" s="18"/>
      <c r="C80" s="18"/>
      <c r="D80" s="24" t="s">
        <v>29</v>
      </c>
      <c r="E80" s="24"/>
      <c r="F80" s="24"/>
      <c r="G80" s="24"/>
      <c r="H80" s="5" t="s">
        <v>231</v>
      </c>
      <c r="I80" s="5"/>
      <c r="J80" s="5"/>
    </row>
    <row r="81" ht="18.75" customHeight="1" spans="1:10">
      <c r="A81" s="6" t="s">
        <v>17</v>
      </c>
      <c r="B81" s="7" t="s">
        <v>63</v>
      </c>
      <c r="C81" s="7" t="s">
        <v>64</v>
      </c>
      <c r="D81" s="7"/>
      <c r="E81" s="7" t="s">
        <v>65</v>
      </c>
      <c r="F81" s="7" t="s">
        <v>66</v>
      </c>
      <c r="G81" s="7" t="s">
        <v>67</v>
      </c>
      <c r="H81" s="7"/>
      <c r="I81" s="7" t="s">
        <v>68</v>
      </c>
      <c r="J81" s="8"/>
    </row>
    <row r="82" ht="28.5" customHeight="1" spans="1:10">
      <c r="A82" s="9"/>
      <c r="B82" s="25"/>
      <c r="C82" s="25"/>
      <c r="D82" s="25"/>
      <c r="E82" s="25"/>
      <c r="F82" s="25"/>
      <c r="G82" s="25"/>
      <c r="H82" s="25"/>
      <c r="I82" s="25" t="s">
        <v>69</v>
      </c>
      <c r="J82" s="29" t="s">
        <v>70</v>
      </c>
    </row>
    <row r="83" ht="79.5" customHeight="1" spans="1:10">
      <c r="A83" s="9" t="s">
        <v>232</v>
      </c>
      <c r="B83" s="11" t="s">
        <v>233</v>
      </c>
      <c r="C83" s="11" t="s">
        <v>91</v>
      </c>
      <c r="D83" s="11"/>
      <c r="E83" s="11" t="s">
        <v>92</v>
      </c>
      <c r="F83" s="25" t="s">
        <v>76</v>
      </c>
      <c r="G83" s="12">
        <v>1800</v>
      </c>
      <c r="H83" s="12"/>
      <c r="I83" s="12">
        <v>5.85</v>
      </c>
      <c r="J83" s="13">
        <v>10530</v>
      </c>
    </row>
    <row r="84" ht="79.5" customHeight="1" spans="1:10">
      <c r="A84" s="9" t="s">
        <v>234</v>
      </c>
      <c r="B84" s="11" t="s">
        <v>235</v>
      </c>
      <c r="C84" s="11" t="s">
        <v>91</v>
      </c>
      <c r="D84" s="11"/>
      <c r="E84" s="11" t="s">
        <v>95</v>
      </c>
      <c r="F84" s="25" t="s">
        <v>76</v>
      </c>
      <c r="G84" s="12">
        <v>1700</v>
      </c>
      <c r="H84" s="12"/>
      <c r="I84" s="12">
        <v>4.18</v>
      </c>
      <c r="J84" s="13">
        <v>7106</v>
      </c>
    </row>
    <row r="85" ht="79.5" customHeight="1" spans="1:10">
      <c r="A85" s="9" t="s">
        <v>236</v>
      </c>
      <c r="B85" s="11" t="s">
        <v>237</v>
      </c>
      <c r="C85" s="11" t="s">
        <v>98</v>
      </c>
      <c r="D85" s="11"/>
      <c r="E85" s="11" t="s">
        <v>106</v>
      </c>
      <c r="F85" s="25" t="s">
        <v>100</v>
      </c>
      <c r="G85" s="12">
        <v>3</v>
      </c>
      <c r="H85" s="12"/>
      <c r="I85" s="12">
        <v>503.46</v>
      </c>
      <c r="J85" s="13">
        <v>1510.38</v>
      </c>
    </row>
    <row r="86" ht="79.5" customHeight="1" spans="1:10">
      <c r="A86" s="9" t="s">
        <v>238</v>
      </c>
      <c r="B86" s="11" t="s">
        <v>239</v>
      </c>
      <c r="C86" s="11" t="s">
        <v>98</v>
      </c>
      <c r="D86" s="11"/>
      <c r="E86" s="11" t="s">
        <v>103</v>
      </c>
      <c r="F86" s="25" t="s">
        <v>100</v>
      </c>
      <c r="G86" s="12">
        <v>18</v>
      </c>
      <c r="H86" s="12"/>
      <c r="I86" s="12">
        <v>503.46</v>
      </c>
      <c r="J86" s="13">
        <v>9062.28</v>
      </c>
    </row>
    <row r="87" ht="79.5" customHeight="1" spans="1:10">
      <c r="A87" s="9" t="s">
        <v>240</v>
      </c>
      <c r="B87" s="11" t="s">
        <v>241</v>
      </c>
      <c r="C87" s="11" t="s">
        <v>98</v>
      </c>
      <c r="D87" s="11"/>
      <c r="E87" s="11" t="s">
        <v>242</v>
      </c>
      <c r="F87" s="25" t="s">
        <v>100</v>
      </c>
      <c r="G87" s="12">
        <v>1</v>
      </c>
      <c r="H87" s="12"/>
      <c r="I87" s="12">
        <v>4803.46</v>
      </c>
      <c r="J87" s="13">
        <v>4803.46</v>
      </c>
    </row>
    <row r="88" ht="92.25" customHeight="1" spans="1:10">
      <c r="A88" s="9" t="s">
        <v>243</v>
      </c>
      <c r="B88" s="11" t="s">
        <v>244</v>
      </c>
      <c r="C88" s="11" t="s">
        <v>98</v>
      </c>
      <c r="D88" s="11"/>
      <c r="E88" s="11" t="s">
        <v>245</v>
      </c>
      <c r="F88" s="25" t="s">
        <v>100</v>
      </c>
      <c r="G88" s="12">
        <v>3</v>
      </c>
      <c r="H88" s="12"/>
      <c r="I88" s="12">
        <v>1503.46</v>
      </c>
      <c r="J88" s="13">
        <v>4510.38</v>
      </c>
    </row>
    <row r="89" ht="54" customHeight="1" spans="1:10">
      <c r="A89" s="9" t="s">
        <v>246</v>
      </c>
      <c r="B89" s="11" t="s">
        <v>247</v>
      </c>
      <c r="C89" s="11" t="s">
        <v>122</v>
      </c>
      <c r="D89" s="11"/>
      <c r="E89" s="11" t="s">
        <v>123</v>
      </c>
      <c r="F89" s="25" t="s">
        <v>76</v>
      </c>
      <c r="G89" s="12">
        <v>110</v>
      </c>
      <c r="H89" s="12"/>
      <c r="I89" s="12">
        <v>150.34</v>
      </c>
      <c r="J89" s="13">
        <v>16537.4</v>
      </c>
    </row>
    <row r="90" ht="18" customHeight="1" spans="1:10">
      <c r="A90" s="20" t="s">
        <v>85</v>
      </c>
      <c r="B90" s="21"/>
      <c r="C90" s="21"/>
      <c r="D90" s="21"/>
      <c r="E90" s="21"/>
      <c r="F90" s="21"/>
      <c r="G90" s="21"/>
      <c r="H90" s="21"/>
      <c r="I90" s="21"/>
      <c r="J90" s="31">
        <v>54059.9</v>
      </c>
    </row>
    <row r="91" ht="43.5" customHeight="1" spans="1:10">
      <c r="A91" s="27" t="s">
        <v>61</v>
      </c>
      <c r="B91" s="27"/>
      <c r="C91" s="27"/>
      <c r="D91" s="27"/>
      <c r="E91" s="27"/>
      <c r="F91" s="27"/>
      <c r="G91" s="27"/>
      <c r="H91" s="28"/>
      <c r="I91" s="28"/>
      <c r="J91" s="28"/>
    </row>
    <row r="92" ht="28.5" customHeight="1" spans="1:10">
      <c r="A92" s="18" t="s">
        <v>28</v>
      </c>
      <c r="B92" s="18"/>
      <c r="C92" s="18"/>
      <c r="D92" s="24" t="s">
        <v>29</v>
      </c>
      <c r="E92" s="24"/>
      <c r="F92" s="24"/>
      <c r="G92" s="24"/>
      <c r="H92" s="5" t="s">
        <v>248</v>
      </c>
      <c r="I92" s="5"/>
      <c r="J92" s="5"/>
    </row>
    <row r="93" ht="18.75" customHeight="1" spans="1:10">
      <c r="A93" s="6" t="s">
        <v>17</v>
      </c>
      <c r="B93" s="7" t="s">
        <v>63</v>
      </c>
      <c r="C93" s="7" t="s">
        <v>64</v>
      </c>
      <c r="D93" s="7"/>
      <c r="E93" s="7" t="s">
        <v>65</v>
      </c>
      <c r="F93" s="7" t="s">
        <v>66</v>
      </c>
      <c r="G93" s="7" t="s">
        <v>67</v>
      </c>
      <c r="H93" s="7"/>
      <c r="I93" s="7" t="s">
        <v>68</v>
      </c>
      <c r="J93" s="8"/>
    </row>
    <row r="94" ht="28.5" customHeight="1" spans="1:10">
      <c r="A94" s="9"/>
      <c r="B94" s="25"/>
      <c r="C94" s="25"/>
      <c r="D94" s="25"/>
      <c r="E94" s="25"/>
      <c r="F94" s="25"/>
      <c r="G94" s="25"/>
      <c r="H94" s="25"/>
      <c r="I94" s="25" t="s">
        <v>69</v>
      </c>
      <c r="J94" s="29" t="s">
        <v>70</v>
      </c>
    </row>
    <row r="95" ht="54" customHeight="1" spans="1:10">
      <c r="A95" s="9" t="s">
        <v>249</v>
      </c>
      <c r="B95" s="11" t="s">
        <v>250</v>
      </c>
      <c r="C95" s="11" t="s">
        <v>122</v>
      </c>
      <c r="D95" s="11"/>
      <c r="E95" s="11" t="s">
        <v>126</v>
      </c>
      <c r="F95" s="25" t="s">
        <v>76</v>
      </c>
      <c r="G95" s="12">
        <v>140</v>
      </c>
      <c r="H95" s="12"/>
      <c r="I95" s="12">
        <v>88.29</v>
      </c>
      <c r="J95" s="13">
        <v>12360.6</v>
      </c>
    </row>
    <row r="96" ht="54" customHeight="1" spans="1:10">
      <c r="A96" s="9" t="s">
        <v>251</v>
      </c>
      <c r="B96" s="11" t="s">
        <v>252</v>
      </c>
      <c r="C96" s="11" t="s">
        <v>129</v>
      </c>
      <c r="D96" s="11"/>
      <c r="E96" s="11" t="s">
        <v>130</v>
      </c>
      <c r="F96" s="25" t="s">
        <v>76</v>
      </c>
      <c r="G96" s="12">
        <v>120</v>
      </c>
      <c r="H96" s="12"/>
      <c r="I96" s="12">
        <v>27.88</v>
      </c>
      <c r="J96" s="13">
        <v>3345.6</v>
      </c>
    </row>
    <row r="97" ht="54" customHeight="1" spans="1:10">
      <c r="A97" s="9" t="s">
        <v>253</v>
      </c>
      <c r="B97" s="11" t="s">
        <v>254</v>
      </c>
      <c r="C97" s="11" t="s">
        <v>129</v>
      </c>
      <c r="D97" s="11"/>
      <c r="E97" s="11" t="s">
        <v>133</v>
      </c>
      <c r="F97" s="25" t="s">
        <v>76</v>
      </c>
      <c r="G97" s="12">
        <v>160</v>
      </c>
      <c r="H97" s="12"/>
      <c r="I97" s="12">
        <v>17.86</v>
      </c>
      <c r="J97" s="13">
        <v>2857.6</v>
      </c>
    </row>
    <row r="98" ht="54" customHeight="1" spans="1:10">
      <c r="A98" s="9" t="s">
        <v>255</v>
      </c>
      <c r="B98" s="11" t="s">
        <v>256</v>
      </c>
      <c r="C98" s="11" t="s">
        <v>140</v>
      </c>
      <c r="D98" s="11"/>
      <c r="E98" s="11" t="s">
        <v>141</v>
      </c>
      <c r="F98" s="25" t="s">
        <v>142</v>
      </c>
      <c r="G98" s="12">
        <v>90</v>
      </c>
      <c r="H98" s="12"/>
      <c r="I98" s="12">
        <v>41.31</v>
      </c>
      <c r="J98" s="13">
        <v>3717.9</v>
      </c>
    </row>
    <row r="99" ht="54" customHeight="1" spans="1:10">
      <c r="A99" s="9" t="s">
        <v>257</v>
      </c>
      <c r="B99" s="11" t="s">
        <v>258</v>
      </c>
      <c r="C99" s="11" t="s">
        <v>140</v>
      </c>
      <c r="D99" s="11"/>
      <c r="E99" s="11" t="s">
        <v>145</v>
      </c>
      <c r="F99" s="25" t="s">
        <v>142</v>
      </c>
      <c r="G99" s="12">
        <v>40</v>
      </c>
      <c r="H99" s="12"/>
      <c r="I99" s="12">
        <v>56.61</v>
      </c>
      <c r="J99" s="13">
        <v>2264.4</v>
      </c>
    </row>
    <row r="100" ht="41.25" customHeight="1" spans="1:10">
      <c r="A100" s="9" t="s">
        <v>259</v>
      </c>
      <c r="B100" s="11" t="s">
        <v>260</v>
      </c>
      <c r="C100" s="11" t="s">
        <v>148</v>
      </c>
      <c r="D100" s="11"/>
      <c r="E100" s="11" t="s">
        <v>149</v>
      </c>
      <c r="F100" s="25" t="s">
        <v>142</v>
      </c>
      <c r="G100" s="12">
        <v>10</v>
      </c>
      <c r="H100" s="12"/>
      <c r="I100" s="12">
        <v>31.3</v>
      </c>
      <c r="J100" s="13">
        <v>313</v>
      </c>
    </row>
    <row r="101" ht="66.75" customHeight="1" spans="1:10">
      <c r="A101" s="9" t="s">
        <v>261</v>
      </c>
      <c r="B101" s="11" t="s">
        <v>262</v>
      </c>
      <c r="C101" s="11" t="s">
        <v>155</v>
      </c>
      <c r="D101" s="11"/>
      <c r="E101" s="11" t="s">
        <v>156</v>
      </c>
      <c r="F101" s="25" t="s">
        <v>142</v>
      </c>
      <c r="G101" s="12">
        <v>2</v>
      </c>
      <c r="H101" s="12"/>
      <c r="I101" s="12">
        <v>484.16</v>
      </c>
      <c r="J101" s="13">
        <v>968.32</v>
      </c>
    </row>
    <row r="102" ht="66.75" customHeight="1" spans="1:10">
      <c r="A102" s="9" t="s">
        <v>263</v>
      </c>
      <c r="B102" s="11" t="s">
        <v>264</v>
      </c>
      <c r="C102" s="11" t="s">
        <v>155</v>
      </c>
      <c r="D102" s="11"/>
      <c r="E102" s="11" t="s">
        <v>159</v>
      </c>
      <c r="F102" s="25" t="s">
        <v>142</v>
      </c>
      <c r="G102" s="12">
        <v>6</v>
      </c>
      <c r="H102" s="12"/>
      <c r="I102" s="12">
        <v>157.08</v>
      </c>
      <c r="J102" s="13">
        <v>942.48</v>
      </c>
    </row>
    <row r="103" ht="66.75" customHeight="1" spans="1:10">
      <c r="A103" s="9" t="s">
        <v>265</v>
      </c>
      <c r="B103" s="11" t="s">
        <v>266</v>
      </c>
      <c r="C103" s="11" t="s">
        <v>162</v>
      </c>
      <c r="D103" s="11"/>
      <c r="E103" s="11" t="s">
        <v>163</v>
      </c>
      <c r="F103" s="25" t="s">
        <v>164</v>
      </c>
      <c r="G103" s="12">
        <v>290</v>
      </c>
      <c r="H103" s="12"/>
      <c r="I103" s="12">
        <v>27.32</v>
      </c>
      <c r="J103" s="13">
        <v>7922.8</v>
      </c>
    </row>
    <row r="104" ht="18" customHeight="1" spans="1:10">
      <c r="A104" s="20" t="s">
        <v>85</v>
      </c>
      <c r="B104" s="21"/>
      <c r="C104" s="21"/>
      <c r="D104" s="21"/>
      <c r="E104" s="21"/>
      <c r="F104" s="21"/>
      <c r="G104" s="21"/>
      <c r="H104" s="21"/>
      <c r="I104" s="21"/>
      <c r="J104" s="31">
        <v>34692.7</v>
      </c>
    </row>
    <row r="105" ht="43.5" customHeight="1" spans="1:10">
      <c r="A105" s="27" t="s">
        <v>61</v>
      </c>
      <c r="B105" s="27"/>
      <c r="C105" s="27"/>
      <c r="D105" s="27"/>
      <c r="E105" s="27"/>
      <c r="F105" s="27"/>
      <c r="G105" s="27"/>
      <c r="H105" s="28"/>
      <c r="I105" s="28"/>
      <c r="J105" s="28"/>
    </row>
    <row r="106" ht="28.5" customHeight="1" spans="1:10">
      <c r="A106" s="18" t="s">
        <v>28</v>
      </c>
      <c r="B106" s="18"/>
      <c r="C106" s="18"/>
      <c r="D106" s="24" t="s">
        <v>29</v>
      </c>
      <c r="E106" s="24"/>
      <c r="F106" s="24"/>
      <c r="G106" s="24"/>
      <c r="H106" s="5" t="s">
        <v>267</v>
      </c>
      <c r="I106" s="5"/>
      <c r="J106" s="5"/>
    </row>
    <row r="107" ht="18.75" customHeight="1" spans="1:10">
      <c r="A107" s="6" t="s">
        <v>17</v>
      </c>
      <c r="B107" s="7" t="s">
        <v>63</v>
      </c>
      <c r="C107" s="7" t="s">
        <v>64</v>
      </c>
      <c r="D107" s="7"/>
      <c r="E107" s="7" t="s">
        <v>65</v>
      </c>
      <c r="F107" s="7" t="s">
        <v>66</v>
      </c>
      <c r="G107" s="7" t="s">
        <v>67</v>
      </c>
      <c r="H107" s="7"/>
      <c r="I107" s="7" t="s">
        <v>68</v>
      </c>
      <c r="J107" s="8"/>
    </row>
    <row r="108" ht="28.5" customHeight="1" spans="1:10">
      <c r="A108" s="9"/>
      <c r="B108" s="25"/>
      <c r="C108" s="25"/>
      <c r="D108" s="25"/>
      <c r="E108" s="25"/>
      <c r="F108" s="25"/>
      <c r="G108" s="25"/>
      <c r="H108" s="25"/>
      <c r="I108" s="25" t="s">
        <v>69</v>
      </c>
      <c r="J108" s="29" t="s">
        <v>70</v>
      </c>
    </row>
    <row r="109" ht="79.5" customHeight="1" spans="1:10">
      <c r="A109" s="9" t="s">
        <v>268</v>
      </c>
      <c r="B109" s="11" t="s">
        <v>269</v>
      </c>
      <c r="C109" s="11" t="s">
        <v>189</v>
      </c>
      <c r="D109" s="11"/>
      <c r="E109" s="11" t="s">
        <v>190</v>
      </c>
      <c r="F109" s="25" t="s">
        <v>191</v>
      </c>
      <c r="G109" s="12">
        <v>1</v>
      </c>
      <c r="H109" s="12"/>
      <c r="I109" s="12">
        <v>964.79</v>
      </c>
      <c r="J109" s="13">
        <v>964.79</v>
      </c>
    </row>
    <row r="110" ht="79.5" customHeight="1" spans="1:10">
      <c r="A110" s="9" t="s">
        <v>270</v>
      </c>
      <c r="B110" s="11" t="s">
        <v>271</v>
      </c>
      <c r="C110" s="11" t="s">
        <v>172</v>
      </c>
      <c r="D110" s="11"/>
      <c r="E110" s="11" t="s">
        <v>177</v>
      </c>
      <c r="F110" s="25" t="s">
        <v>142</v>
      </c>
      <c r="G110" s="12">
        <v>8</v>
      </c>
      <c r="H110" s="12"/>
      <c r="I110" s="12">
        <v>56.68</v>
      </c>
      <c r="J110" s="13">
        <v>453.44</v>
      </c>
    </row>
    <row r="111" ht="66.75" customHeight="1" spans="1:10">
      <c r="A111" s="9" t="s">
        <v>272</v>
      </c>
      <c r="B111" s="11" t="s">
        <v>273</v>
      </c>
      <c r="C111" s="11" t="s">
        <v>172</v>
      </c>
      <c r="D111" s="11"/>
      <c r="E111" s="11" t="s">
        <v>180</v>
      </c>
      <c r="F111" s="25" t="s">
        <v>142</v>
      </c>
      <c r="G111" s="12">
        <v>2</v>
      </c>
      <c r="H111" s="12"/>
      <c r="I111" s="12">
        <v>29.01</v>
      </c>
      <c r="J111" s="13">
        <v>58.02</v>
      </c>
    </row>
    <row r="112" ht="66.75" customHeight="1" spans="1:10">
      <c r="A112" s="9" t="s">
        <v>274</v>
      </c>
      <c r="B112" s="11" t="s">
        <v>275</v>
      </c>
      <c r="C112" s="11" t="s">
        <v>172</v>
      </c>
      <c r="D112" s="11"/>
      <c r="E112" s="11" t="s">
        <v>186</v>
      </c>
      <c r="F112" s="25" t="s">
        <v>142</v>
      </c>
      <c r="G112" s="12">
        <v>40</v>
      </c>
      <c r="H112" s="12"/>
      <c r="I112" s="12">
        <v>10.34</v>
      </c>
      <c r="J112" s="13">
        <v>413.6</v>
      </c>
    </row>
    <row r="113" ht="54" customHeight="1" spans="1:10">
      <c r="A113" s="9" t="s">
        <v>276</v>
      </c>
      <c r="B113" s="11" t="s">
        <v>277</v>
      </c>
      <c r="C113" s="11" t="s">
        <v>194</v>
      </c>
      <c r="D113" s="11"/>
      <c r="E113" s="11" t="s">
        <v>195</v>
      </c>
      <c r="F113" s="25" t="s">
        <v>196</v>
      </c>
      <c r="G113" s="12">
        <v>5</v>
      </c>
      <c r="H113" s="12"/>
      <c r="I113" s="12">
        <v>190.95</v>
      </c>
      <c r="J113" s="13">
        <v>954.75</v>
      </c>
    </row>
    <row r="114" ht="41.25" customHeight="1" spans="1:10">
      <c r="A114" s="9" t="s">
        <v>278</v>
      </c>
      <c r="B114" s="11" t="s">
        <v>279</v>
      </c>
      <c r="C114" s="11" t="s">
        <v>199</v>
      </c>
      <c r="D114" s="11"/>
      <c r="E114" s="11" t="s">
        <v>200</v>
      </c>
      <c r="F114" s="25" t="s">
        <v>164</v>
      </c>
      <c r="G114" s="12">
        <v>10</v>
      </c>
      <c r="H114" s="12"/>
      <c r="I114" s="12">
        <v>60.74</v>
      </c>
      <c r="J114" s="13">
        <v>607.4</v>
      </c>
    </row>
    <row r="115" ht="41.25" customHeight="1" spans="1:10">
      <c r="A115" s="9" t="s">
        <v>280</v>
      </c>
      <c r="B115" s="11" t="s">
        <v>281</v>
      </c>
      <c r="C115" s="11" t="s">
        <v>203</v>
      </c>
      <c r="D115" s="11"/>
      <c r="E115" s="11" t="s">
        <v>204</v>
      </c>
      <c r="F115" s="25" t="s">
        <v>205</v>
      </c>
      <c r="G115" s="12">
        <v>1</v>
      </c>
      <c r="H115" s="12"/>
      <c r="I115" s="12">
        <v>500</v>
      </c>
      <c r="J115" s="13">
        <v>500</v>
      </c>
    </row>
    <row r="116" ht="54" customHeight="1" spans="1:10">
      <c r="A116" s="9" t="s">
        <v>282</v>
      </c>
      <c r="B116" s="11" t="s">
        <v>283</v>
      </c>
      <c r="C116" s="11" t="s">
        <v>208</v>
      </c>
      <c r="D116" s="11"/>
      <c r="E116" s="11" t="s">
        <v>209</v>
      </c>
      <c r="F116" s="25" t="s">
        <v>210</v>
      </c>
      <c r="G116" s="12">
        <v>5</v>
      </c>
      <c r="H116" s="12"/>
      <c r="I116" s="12">
        <v>300</v>
      </c>
      <c r="J116" s="13">
        <v>1500</v>
      </c>
    </row>
    <row r="117" ht="18" customHeight="1" spans="1:10">
      <c r="A117" s="9"/>
      <c r="B117" s="11"/>
      <c r="C117" s="11" t="s">
        <v>284</v>
      </c>
      <c r="D117" s="11"/>
      <c r="E117" s="11"/>
      <c r="F117" s="25"/>
      <c r="G117" s="12"/>
      <c r="H117" s="12"/>
      <c r="I117" s="12"/>
      <c r="J117" s="13">
        <v>86169.91</v>
      </c>
    </row>
    <row r="118" ht="18" customHeight="1" spans="1:10">
      <c r="A118" s="20" t="s">
        <v>85</v>
      </c>
      <c r="B118" s="21"/>
      <c r="C118" s="21"/>
      <c r="D118" s="21"/>
      <c r="E118" s="21"/>
      <c r="F118" s="21"/>
      <c r="G118" s="21"/>
      <c r="H118" s="21"/>
      <c r="I118" s="21"/>
      <c r="J118" s="31">
        <v>5452</v>
      </c>
    </row>
    <row r="119" ht="43.5" customHeight="1" spans="1:10">
      <c r="A119" s="27" t="s">
        <v>61</v>
      </c>
      <c r="B119" s="27"/>
      <c r="C119" s="27"/>
      <c r="D119" s="27"/>
      <c r="E119" s="27"/>
      <c r="F119" s="27"/>
      <c r="G119" s="27"/>
      <c r="H119" s="28"/>
      <c r="I119" s="28"/>
      <c r="J119" s="28"/>
    </row>
    <row r="120" ht="28.5" customHeight="1" spans="1:10">
      <c r="A120" s="18" t="s">
        <v>28</v>
      </c>
      <c r="B120" s="18"/>
      <c r="C120" s="18"/>
      <c r="D120" s="24" t="s">
        <v>29</v>
      </c>
      <c r="E120" s="24"/>
      <c r="F120" s="24"/>
      <c r="G120" s="24"/>
      <c r="H120" s="5" t="s">
        <v>285</v>
      </c>
      <c r="I120" s="5"/>
      <c r="J120" s="5"/>
    </row>
    <row r="121" ht="18.75" customHeight="1" spans="1:10">
      <c r="A121" s="6" t="s">
        <v>17</v>
      </c>
      <c r="B121" s="7" t="s">
        <v>63</v>
      </c>
      <c r="C121" s="7" t="s">
        <v>64</v>
      </c>
      <c r="D121" s="7"/>
      <c r="E121" s="7" t="s">
        <v>65</v>
      </c>
      <c r="F121" s="7" t="s">
        <v>66</v>
      </c>
      <c r="G121" s="7" t="s">
        <v>67</v>
      </c>
      <c r="H121" s="7"/>
      <c r="I121" s="7" t="s">
        <v>68</v>
      </c>
      <c r="J121" s="8"/>
    </row>
    <row r="122" ht="28.5" customHeight="1" spans="1:10">
      <c r="A122" s="9"/>
      <c r="B122" s="25"/>
      <c r="C122" s="25"/>
      <c r="D122" s="25"/>
      <c r="E122" s="25"/>
      <c r="F122" s="25"/>
      <c r="G122" s="25"/>
      <c r="H122" s="25"/>
      <c r="I122" s="25" t="s">
        <v>69</v>
      </c>
      <c r="J122" s="29" t="s">
        <v>70</v>
      </c>
    </row>
    <row r="123" ht="92.25" customHeight="1" spans="1:10">
      <c r="A123" s="9" t="s">
        <v>286</v>
      </c>
      <c r="B123" s="11" t="s">
        <v>287</v>
      </c>
      <c r="C123" s="11" t="s">
        <v>74</v>
      </c>
      <c r="D123" s="11"/>
      <c r="E123" s="11" t="s">
        <v>84</v>
      </c>
      <c r="F123" s="25" t="s">
        <v>76</v>
      </c>
      <c r="G123" s="12">
        <v>150</v>
      </c>
      <c r="H123" s="12"/>
      <c r="I123" s="12">
        <v>77.36</v>
      </c>
      <c r="J123" s="13">
        <v>11604</v>
      </c>
    </row>
    <row r="124" ht="105" customHeight="1" spans="1:10">
      <c r="A124" s="9" t="s">
        <v>288</v>
      </c>
      <c r="B124" s="11" t="s">
        <v>289</v>
      </c>
      <c r="C124" s="11" t="s">
        <v>74</v>
      </c>
      <c r="D124" s="11"/>
      <c r="E124" s="11" t="s">
        <v>290</v>
      </c>
      <c r="F124" s="25" t="s">
        <v>76</v>
      </c>
      <c r="G124" s="12">
        <v>20</v>
      </c>
      <c r="H124" s="12"/>
      <c r="I124" s="12">
        <v>234.1</v>
      </c>
      <c r="J124" s="13">
        <v>4682</v>
      </c>
    </row>
    <row r="125" ht="92.25" customHeight="1" spans="1:10">
      <c r="A125" s="9" t="s">
        <v>291</v>
      </c>
      <c r="B125" s="11" t="s">
        <v>292</v>
      </c>
      <c r="C125" s="11" t="s">
        <v>74</v>
      </c>
      <c r="D125" s="11"/>
      <c r="E125" s="11" t="s">
        <v>88</v>
      </c>
      <c r="F125" s="25" t="s">
        <v>76</v>
      </c>
      <c r="G125" s="12">
        <v>600</v>
      </c>
      <c r="H125" s="12"/>
      <c r="I125" s="12">
        <v>36.1</v>
      </c>
      <c r="J125" s="13">
        <v>21660</v>
      </c>
    </row>
    <row r="126" ht="79.5" customHeight="1" spans="1:10">
      <c r="A126" s="9" t="s">
        <v>293</v>
      </c>
      <c r="B126" s="11" t="s">
        <v>294</v>
      </c>
      <c r="C126" s="11" t="s">
        <v>91</v>
      </c>
      <c r="D126" s="11"/>
      <c r="E126" s="11" t="s">
        <v>92</v>
      </c>
      <c r="F126" s="25" t="s">
        <v>76</v>
      </c>
      <c r="G126" s="12">
        <v>1300</v>
      </c>
      <c r="H126" s="12"/>
      <c r="I126" s="12">
        <v>5.85</v>
      </c>
      <c r="J126" s="13">
        <v>7605</v>
      </c>
    </row>
    <row r="127" ht="79.5" customHeight="1" spans="1:10">
      <c r="A127" s="9" t="s">
        <v>295</v>
      </c>
      <c r="B127" s="11" t="s">
        <v>296</v>
      </c>
      <c r="C127" s="11" t="s">
        <v>91</v>
      </c>
      <c r="D127" s="11"/>
      <c r="E127" s="11" t="s">
        <v>95</v>
      </c>
      <c r="F127" s="25" t="s">
        <v>76</v>
      </c>
      <c r="G127" s="12">
        <v>500</v>
      </c>
      <c r="H127" s="12"/>
      <c r="I127" s="12">
        <v>4.18</v>
      </c>
      <c r="J127" s="13">
        <v>2090</v>
      </c>
    </row>
    <row r="128" ht="79.5" customHeight="1" spans="1:10">
      <c r="A128" s="9" t="s">
        <v>297</v>
      </c>
      <c r="B128" s="11" t="s">
        <v>298</v>
      </c>
      <c r="C128" s="11" t="s">
        <v>98</v>
      </c>
      <c r="D128" s="11"/>
      <c r="E128" s="11" t="s">
        <v>299</v>
      </c>
      <c r="F128" s="25" t="s">
        <v>100</v>
      </c>
      <c r="G128" s="12">
        <v>12</v>
      </c>
      <c r="H128" s="12"/>
      <c r="I128" s="12">
        <v>503.46</v>
      </c>
      <c r="J128" s="13">
        <v>6041.52</v>
      </c>
    </row>
    <row r="129" ht="18" customHeight="1" spans="1:10">
      <c r="A129" s="20" t="s">
        <v>85</v>
      </c>
      <c r="B129" s="21"/>
      <c r="C129" s="21"/>
      <c r="D129" s="21"/>
      <c r="E129" s="21"/>
      <c r="F129" s="21"/>
      <c r="G129" s="21"/>
      <c r="H129" s="21"/>
      <c r="I129" s="21"/>
      <c r="J129" s="31">
        <v>53682.52</v>
      </c>
    </row>
    <row r="130" ht="43.5" customHeight="1" spans="1:10">
      <c r="A130" s="27" t="s">
        <v>61</v>
      </c>
      <c r="B130" s="27"/>
      <c r="C130" s="27"/>
      <c r="D130" s="27"/>
      <c r="E130" s="27"/>
      <c r="F130" s="27"/>
      <c r="G130" s="27"/>
      <c r="H130" s="28"/>
      <c r="I130" s="28"/>
      <c r="J130" s="28"/>
    </row>
    <row r="131" ht="28.5" customHeight="1" spans="1:10">
      <c r="A131" s="18" t="s">
        <v>28</v>
      </c>
      <c r="B131" s="18"/>
      <c r="C131" s="18"/>
      <c r="D131" s="24" t="s">
        <v>29</v>
      </c>
      <c r="E131" s="24"/>
      <c r="F131" s="24"/>
      <c r="G131" s="24"/>
      <c r="H131" s="5" t="s">
        <v>300</v>
      </c>
      <c r="I131" s="5"/>
      <c r="J131" s="5"/>
    </row>
    <row r="132" ht="18.75" customHeight="1" spans="1:10">
      <c r="A132" s="6" t="s">
        <v>17</v>
      </c>
      <c r="B132" s="7" t="s">
        <v>63</v>
      </c>
      <c r="C132" s="7" t="s">
        <v>64</v>
      </c>
      <c r="D132" s="7"/>
      <c r="E132" s="7" t="s">
        <v>65</v>
      </c>
      <c r="F132" s="7" t="s">
        <v>66</v>
      </c>
      <c r="G132" s="7" t="s">
        <v>67</v>
      </c>
      <c r="H132" s="7"/>
      <c r="I132" s="7" t="s">
        <v>68</v>
      </c>
      <c r="J132" s="8"/>
    </row>
    <row r="133" ht="28.5" customHeight="1" spans="1:10">
      <c r="A133" s="9"/>
      <c r="B133" s="25"/>
      <c r="C133" s="25"/>
      <c r="D133" s="25"/>
      <c r="E133" s="25"/>
      <c r="F133" s="25"/>
      <c r="G133" s="25"/>
      <c r="H133" s="25"/>
      <c r="I133" s="25" t="s">
        <v>69</v>
      </c>
      <c r="J133" s="29" t="s">
        <v>70</v>
      </c>
    </row>
    <row r="134" ht="79.5" customHeight="1" spans="1:10">
      <c r="A134" s="9" t="s">
        <v>301</v>
      </c>
      <c r="B134" s="11" t="s">
        <v>302</v>
      </c>
      <c r="C134" s="11" t="s">
        <v>98</v>
      </c>
      <c r="D134" s="11"/>
      <c r="E134" s="11" t="s">
        <v>303</v>
      </c>
      <c r="F134" s="25" t="s">
        <v>100</v>
      </c>
      <c r="G134" s="12">
        <v>1</v>
      </c>
      <c r="H134" s="12"/>
      <c r="I134" s="12">
        <v>5303.46</v>
      </c>
      <c r="J134" s="13">
        <v>5303.46</v>
      </c>
    </row>
    <row r="135" ht="92.25" customHeight="1" spans="1:10">
      <c r="A135" s="9" t="s">
        <v>304</v>
      </c>
      <c r="B135" s="11" t="s">
        <v>305</v>
      </c>
      <c r="C135" s="11" t="s">
        <v>98</v>
      </c>
      <c r="D135" s="11"/>
      <c r="E135" s="11" t="s">
        <v>306</v>
      </c>
      <c r="F135" s="25" t="s">
        <v>100</v>
      </c>
      <c r="G135" s="12">
        <v>3</v>
      </c>
      <c r="H135" s="12"/>
      <c r="I135" s="12">
        <v>1503.46</v>
      </c>
      <c r="J135" s="13">
        <v>4510.38</v>
      </c>
    </row>
    <row r="136" ht="54" customHeight="1" spans="1:10">
      <c r="A136" s="9" t="s">
        <v>307</v>
      </c>
      <c r="B136" s="11" t="s">
        <v>308</v>
      </c>
      <c r="C136" s="11" t="s">
        <v>122</v>
      </c>
      <c r="D136" s="11"/>
      <c r="E136" s="11" t="s">
        <v>126</v>
      </c>
      <c r="F136" s="25" t="s">
        <v>76</v>
      </c>
      <c r="G136" s="12">
        <v>20</v>
      </c>
      <c r="H136" s="12"/>
      <c r="I136" s="12">
        <v>88.29</v>
      </c>
      <c r="J136" s="13">
        <v>1765.8</v>
      </c>
    </row>
    <row r="137" ht="66.75" customHeight="1" spans="1:10">
      <c r="A137" s="9" t="s">
        <v>309</v>
      </c>
      <c r="B137" s="11" t="s">
        <v>310</v>
      </c>
      <c r="C137" s="11" t="s">
        <v>155</v>
      </c>
      <c r="D137" s="11"/>
      <c r="E137" s="11" t="s">
        <v>159</v>
      </c>
      <c r="F137" s="25" t="s">
        <v>142</v>
      </c>
      <c r="G137" s="12">
        <v>6</v>
      </c>
      <c r="H137" s="12"/>
      <c r="I137" s="12">
        <v>157.08</v>
      </c>
      <c r="J137" s="13">
        <v>942.48</v>
      </c>
    </row>
    <row r="138" ht="66.75" customHeight="1" spans="1:10">
      <c r="A138" s="9" t="s">
        <v>311</v>
      </c>
      <c r="B138" s="11" t="s">
        <v>312</v>
      </c>
      <c r="C138" s="11" t="s">
        <v>155</v>
      </c>
      <c r="D138" s="11"/>
      <c r="E138" s="11" t="s">
        <v>313</v>
      </c>
      <c r="F138" s="25" t="s">
        <v>142</v>
      </c>
      <c r="G138" s="12">
        <v>2</v>
      </c>
      <c r="H138" s="12"/>
      <c r="I138" s="12">
        <v>350</v>
      </c>
      <c r="J138" s="13">
        <v>700</v>
      </c>
    </row>
    <row r="139" ht="54" customHeight="1" spans="1:10">
      <c r="A139" s="9" t="s">
        <v>314</v>
      </c>
      <c r="B139" s="11" t="s">
        <v>315</v>
      </c>
      <c r="C139" s="11" t="s">
        <v>129</v>
      </c>
      <c r="D139" s="11"/>
      <c r="E139" s="11" t="s">
        <v>130</v>
      </c>
      <c r="F139" s="25" t="s">
        <v>76</v>
      </c>
      <c r="G139" s="12">
        <v>48</v>
      </c>
      <c r="H139" s="12"/>
      <c r="I139" s="12">
        <v>27.88</v>
      </c>
      <c r="J139" s="13">
        <v>1338.24</v>
      </c>
    </row>
    <row r="140" ht="54" customHeight="1" spans="1:10">
      <c r="A140" s="9" t="s">
        <v>316</v>
      </c>
      <c r="B140" s="11" t="s">
        <v>317</v>
      </c>
      <c r="C140" s="11" t="s">
        <v>129</v>
      </c>
      <c r="D140" s="11"/>
      <c r="E140" s="11" t="s">
        <v>133</v>
      </c>
      <c r="F140" s="25" t="s">
        <v>76</v>
      </c>
      <c r="G140" s="12">
        <v>240</v>
      </c>
      <c r="H140" s="12"/>
      <c r="I140" s="12">
        <v>17.86</v>
      </c>
      <c r="J140" s="13">
        <v>4286.4</v>
      </c>
    </row>
    <row r="141" ht="54" customHeight="1" spans="1:10">
      <c r="A141" s="9" t="s">
        <v>318</v>
      </c>
      <c r="B141" s="11" t="s">
        <v>319</v>
      </c>
      <c r="C141" s="11" t="s">
        <v>140</v>
      </c>
      <c r="D141" s="11"/>
      <c r="E141" s="11" t="s">
        <v>145</v>
      </c>
      <c r="F141" s="25" t="s">
        <v>142</v>
      </c>
      <c r="G141" s="12">
        <v>24</v>
      </c>
      <c r="H141" s="12"/>
      <c r="I141" s="12">
        <v>56.61</v>
      </c>
      <c r="J141" s="13">
        <v>1358.64</v>
      </c>
    </row>
    <row r="142" ht="41.25" customHeight="1" spans="1:10">
      <c r="A142" s="9" t="s">
        <v>320</v>
      </c>
      <c r="B142" s="11" t="s">
        <v>321</v>
      </c>
      <c r="C142" s="11" t="s">
        <v>148</v>
      </c>
      <c r="D142" s="11"/>
      <c r="E142" s="11" t="s">
        <v>149</v>
      </c>
      <c r="F142" s="25" t="s">
        <v>142</v>
      </c>
      <c r="G142" s="12">
        <v>10</v>
      </c>
      <c r="H142" s="12"/>
      <c r="I142" s="12">
        <v>31.3</v>
      </c>
      <c r="J142" s="13">
        <v>313</v>
      </c>
    </row>
    <row r="143" ht="18" customHeight="1" spans="1:10">
      <c r="A143" s="20" t="s">
        <v>85</v>
      </c>
      <c r="B143" s="21"/>
      <c r="C143" s="21"/>
      <c r="D143" s="21"/>
      <c r="E143" s="21"/>
      <c r="F143" s="21"/>
      <c r="G143" s="21"/>
      <c r="H143" s="21"/>
      <c r="I143" s="21"/>
      <c r="J143" s="31">
        <v>20518.4</v>
      </c>
    </row>
    <row r="144" ht="43.5" customHeight="1" spans="1:10">
      <c r="A144" s="27" t="s">
        <v>61</v>
      </c>
      <c r="B144" s="27"/>
      <c r="C144" s="27"/>
      <c r="D144" s="27"/>
      <c r="E144" s="27"/>
      <c r="F144" s="27"/>
      <c r="G144" s="27"/>
      <c r="H144" s="28"/>
      <c r="I144" s="28"/>
      <c r="J144" s="28"/>
    </row>
    <row r="145" ht="28.5" customHeight="1" spans="1:10">
      <c r="A145" s="18" t="s">
        <v>28</v>
      </c>
      <c r="B145" s="18"/>
      <c r="C145" s="18"/>
      <c r="D145" s="24" t="s">
        <v>29</v>
      </c>
      <c r="E145" s="24"/>
      <c r="F145" s="24"/>
      <c r="G145" s="24"/>
      <c r="H145" s="5" t="s">
        <v>322</v>
      </c>
      <c r="I145" s="5"/>
      <c r="J145" s="5"/>
    </row>
    <row r="146" ht="18.75" customHeight="1" spans="1:10">
      <c r="A146" s="6" t="s">
        <v>17</v>
      </c>
      <c r="B146" s="7" t="s">
        <v>63</v>
      </c>
      <c r="C146" s="7" t="s">
        <v>64</v>
      </c>
      <c r="D146" s="7"/>
      <c r="E146" s="7" t="s">
        <v>65</v>
      </c>
      <c r="F146" s="7" t="s">
        <v>66</v>
      </c>
      <c r="G146" s="7" t="s">
        <v>67</v>
      </c>
      <c r="H146" s="7"/>
      <c r="I146" s="7" t="s">
        <v>68</v>
      </c>
      <c r="J146" s="8"/>
    </row>
    <row r="147" ht="28.5" customHeight="1" spans="1:10">
      <c r="A147" s="9"/>
      <c r="B147" s="25"/>
      <c r="C147" s="25"/>
      <c r="D147" s="25"/>
      <c r="E147" s="25"/>
      <c r="F147" s="25"/>
      <c r="G147" s="25"/>
      <c r="H147" s="25"/>
      <c r="I147" s="25" t="s">
        <v>69</v>
      </c>
      <c r="J147" s="29" t="s">
        <v>70</v>
      </c>
    </row>
    <row r="148" ht="66.75" customHeight="1" spans="1:10">
      <c r="A148" s="9" t="s">
        <v>323</v>
      </c>
      <c r="B148" s="11" t="s">
        <v>324</v>
      </c>
      <c r="C148" s="11" t="s">
        <v>162</v>
      </c>
      <c r="D148" s="11"/>
      <c r="E148" s="11" t="s">
        <v>163</v>
      </c>
      <c r="F148" s="25" t="s">
        <v>164</v>
      </c>
      <c r="G148" s="12">
        <v>290</v>
      </c>
      <c r="H148" s="12"/>
      <c r="I148" s="12">
        <v>27.32</v>
      </c>
      <c r="J148" s="13">
        <v>7922.8</v>
      </c>
    </row>
    <row r="149" ht="66.75" customHeight="1" spans="1:10">
      <c r="A149" s="9" t="s">
        <v>325</v>
      </c>
      <c r="B149" s="11" t="s">
        <v>326</v>
      </c>
      <c r="C149" s="11" t="s">
        <v>172</v>
      </c>
      <c r="D149" s="11"/>
      <c r="E149" s="11" t="s">
        <v>186</v>
      </c>
      <c r="F149" s="25" t="s">
        <v>142</v>
      </c>
      <c r="G149" s="12">
        <v>30</v>
      </c>
      <c r="H149" s="12"/>
      <c r="I149" s="12">
        <v>10.34</v>
      </c>
      <c r="J149" s="13">
        <v>310.2</v>
      </c>
    </row>
    <row r="150" ht="79.5" customHeight="1" spans="1:10">
      <c r="A150" s="9" t="s">
        <v>327</v>
      </c>
      <c r="B150" s="11" t="s">
        <v>328</v>
      </c>
      <c r="C150" s="11" t="s">
        <v>189</v>
      </c>
      <c r="D150" s="11"/>
      <c r="E150" s="11" t="s">
        <v>190</v>
      </c>
      <c r="F150" s="25" t="s">
        <v>191</v>
      </c>
      <c r="G150" s="12">
        <v>1</v>
      </c>
      <c r="H150" s="12"/>
      <c r="I150" s="12">
        <v>964.79</v>
      </c>
      <c r="J150" s="13">
        <v>964.79</v>
      </c>
    </row>
    <row r="151" ht="54" customHeight="1" spans="1:10">
      <c r="A151" s="9" t="s">
        <v>329</v>
      </c>
      <c r="B151" s="11" t="s">
        <v>330</v>
      </c>
      <c r="C151" s="11" t="s">
        <v>194</v>
      </c>
      <c r="D151" s="11"/>
      <c r="E151" s="11" t="s">
        <v>195</v>
      </c>
      <c r="F151" s="25" t="s">
        <v>196</v>
      </c>
      <c r="G151" s="12">
        <v>4</v>
      </c>
      <c r="H151" s="12"/>
      <c r="I151" s="12">
        <v>190.95</v>
      </c>
      <c r="J151" s="13">
        <v>763.8</v>
      </c>
    </row>
    <row r="152" ht="41.25" customHeight="1" spans="1:10">
      <c r="A152" s="9" t="s">
        <v>331</v>
      </c>
      <c r="B152" s="11" t="s">
        <v>332</v>
      </c>
      <c r="C152" s="11" t="s">
        <v>199</v>
      </c>
      <c r="D152" s="11"/>
      <c r="E152" s="11" t="s">
        <v>200</v>
      </c>
      <c r="F152" s="25" t="s">
        <v>164</v>
      </c>
      <c r="G152" s="12">
        <v>10</v>
      </c>
      <c r="H152" s="12"/>
      <c r="I152" s="12">
        <v>60.74</v>
      </c>
      <c r="J152" s="13">
        <v>607.4</v>
      </c>
    </row>
    <row r="153" ht="41.25" customHeight="1" spans="1:10">
      <c r="A153" s="9" t="s">
        <v>333</v>
      </c>
      <c r="B153" s="11" t="s">
        <v>334</v>
      </c>
      <c r="C153" s="11" t="s">
        <v>203</v>
      </c>
      <c r="D153" s="11"/>
      <c r="E153" s="11" t="s">
        <v>204</v>
      </c>
      <c r="F153" s="25" t="s">
        <v>205</v>
      </c>
      <c r="G153" s="12">
        <v>1</v>
      </c>
      <c r="H153" s="12"/>
      <c r="I153" s="12">
        <v>500</v>
      </c>
      <c r="J153" s="13">
        <v>500</v>
      </c>
    </row>
    <row r="154" ht="54" customHeight="1" spans="1:10">
      <c r="A154" s="9" t="s">
        <v>335</v>
      </c>
      <c r="B154" s="11" t="s">
        <v>336</v>
      </c>
      <c r="C154" s="11" t="s">
        <v>208</v>
      </c>
      <c r="D154" s="11"/>
      <c r="E154" s="11" t="s">
        <v>209</v>
      </c>
      <c r="F154" s="25" t="s">
        <v>210</v>
      </c>
      <c r="G154" s="12">
        <v>3</v>
      </c>
      <c r="H154" s="12"/>
      <c r="I154" s="12">
        <v>300</v>
      </c>
      <c r="J154" s="13">
        <v>900</v>
      </c>
    </row>
    <row r="155" ht="18" customHeight="1" spans="1:10">
      <c r="A155" s="9"/>
      <c r="B155" s="11"/>
      <c r="C155" s="11" t="s">
        <v>337</v>
      </c>
      <c r="D155" s="11"/>
      <c r="E155" s="11"/>
      <c r="F155" s="25"/>
      <c r="G155" s="12"/>
      <c r="H155" s="12"/>
      <c r="I155" s="12"/>
      <c r="J155" s="13">
        <v>45408.4</v>
      </c>
    </row>
    <row r="156" ht="105" customHeight="1" spans="1:10">
      <c r="A156" s="9" t="s">
        <v>338</v>
      </c>
      <c r="B156" s="11" t="s">
        <v>339</v>
      </c>
      <c r="C156" s="11" t="s">
        <v>74</v>
      </c>
      <c r="D156" s="11"/>
      <c r="E156" s="11" t="s">
        <v>290</v>
      </c>
      <c r="F156" s="25" t="s">
        <v>76</v>
      </c>
      <c r="G156" s="12">
        <v>150</v>
      </c>
      <c r="H156" s="12"/>
      <c r="I156" s="12">
        <v>234.1</v>
      </c>
      <c r="J156" s="13">
        <v>35115</v>
      </c>
    </row>
    <row r="157" ht="18" customHeight="1" spans="1:10">
      <c r="A157" s="20" t="s">
        <v>85</v>
      </c>
      <c r="B157" s="21"/>
      <c r="C157" s="21"/>
      <c r="D157" s="21"/>
      <c r="E157" s="21"/>
      <c r="F157" s="21"/>
      <c r="G157" s="21"/>
      <c r="H157" s="21"/>
      <c r="I157" s="21"/>
      <c r="J157" s="31">
        <v>47083.99</v>
      </c>
    </row>
    <row r="158" ht="43.5" customHeight="1" spans="1:10">
      <c r="A158" s="27" t="s">
        <v>61</v>
      </c>
      <c r="B158" s="27"/>
      <c r="C158" s="27"/>
      <c r="D158" s="27"/>
      <c r="E158" s="27"/>
      <c r="F158" s="27"/>
      <c r="G158" s="27"/>
      <c r="H158" s="28"/>
      <c r="I158" s="28"/>
      <c r="J158" s="28"/>
    </row>
    <row r="159" ht="28.5" customHeight="1" spans="1:10">
      <c r="A159" s="18" t="s">
        <v>28</v>
      </c>
      <c r="B159" s="18"/>
      <c r="C159" s="18"/>
      <c r="D159" s="24" t="s">
        <v>29</v>
      </c>
      <c r="E159" s="24"/>
      <c r="F159" s="24"/>
      <c r="G159" s="24"/>
      <c r="H159" s="5" t="s">
        <v>340</v>
      </c>
      <c r="I159" s="5"/>
      <c r="J159" s="5"/>
    </row>
    <row r="160" ht="18.75" customHeight="1" spans="1:10">
      <c r="A160" s="6" t="s">
        <v>17</v>
      </c>
      <c r="B160" s="7" t="s">
        <v>63</v>
      </c>
      <c r="C160" s="7" t="s">
        <v>64</v>
      </c>
      <c r="D160" s="7"/>
      <c r="E160" s="7" t="s">
        <v>65</v>
      </c>
      <c r="F160" s="7" t="s">
        <v>66</v>
      </c>
      <c r="G160" s="7" t="s">
        <v>67</v>
      </c>
      <c r="H160" s="7"/>
      <c r="I160" s="7" t="s">
        <v>68</v>
      </c>
      <c r="J160" s="8"/>
    </row>
    <row r="161" ht="28.5" customHeight="1" spans="1:10">
      <c r="A161" s="9"/>
      <c r="B161" s="25"/>
      <c r="C161" s="25"/>
      <c r="D161" s="25"/>
      <c r="E161" s="25"/>
      <c r="F161" s="25"/>
      <c r="G161" s="25"/>
      <c r="H161" s="25"/>
      <c r="I161" s="25" t="s">
        <v>69</v>
      </c>
      <c r="J161" s="29" t="s">
        <v>70</v>
      </c>
    </row>
    <row r="162" ht="66.75" customHeight="1" spans="1:10">
      <c r="A162" s="9" t="s">
        <v>341</v>
      </c>
      <c r="B162" s="11" t="s">
        <v>342</v>
      </c>
      <c r="C162" s="11" t="s">
        <v>155</v>
      </c>
      <c r="D162" s="11"/>
      <c r="E162" s="11" t="s">
        <v>313</v>
      </c>
      <c r="F162" s="25" t="s">
        <v>142</v>
      </c>
      <c r="G162" s="12">
        <v>2</v>
      </c>
      <c r="H162" s="12"/>
      <c r="I162" s="12">
        <v>350</v>
      </c>
      <c r="J162" s="13">
        <v>700</v>
      </c>
    </row>
    <row r="163" ht="54" customHeight="1" spans="1:10">
      <c r="A163" s="9" t="s">
        <v>343</v>
      </c>
      <c r="B163" s="11" t="s">
        <v>344</v>
      </c>
      <c r="C163" s="11" t="s">
        <v>122</v>
      </c>
      <c r="D163" s="11"/>
      <c r="E163" s="11" t="s">
        <v>126</v>
      </c>
      <c r="F163" s="25" t="s">
        <v>76</v>
      </c>
      <c r="G163" s="12">
        <v>20</v>
      </c>
      <c r="H163" s="12"/>
      <c r="I163" s="12">
        <v>88.29</v>
      </c>
      <c r="J163" s="13">
        <v>1765.8</v>
      </c>
    </row>
    <row r="164" ht="79.5" customHeight="1" spans="1:10">
      <c r="A164" s="9" t="s">
        <v>345</v>
      </c>
      <c r="B164" s="11" t="s">
        <v>346</v>
      </c>
      <c r="C164" s="11" t="s">
        <v>98</v>
      </c>
      <c r="D164" s="11"/>
      <c r="E164" s="11" t="s">
        <v>347</v>
      </c>
      <c r="F164" s="25" t="s">
        <v>100</v>
      </c>
      <c r="G164" s="12">
        <v>1</v>
      </c>
      <c r="H164" s="12"/>
      <c r="I164" s="12">
        <v>5303.46</v>
      </c>
      <c r="J164" s="13">
        <v>5303.46</v>
      </c>
    </row>
    <row r="165" ht="66.75" customHeight="1" spans="1:10">
      <c r="A165" s="9" t="s">
        <v>348</v>
      </c>
      <c r="B165" s="11" t="s">
        <v>349</v>
      </c>
      <c r="C165" s="11" t="s">
        <v>172</v>
      </c>
      <c r="D165" s="11"/>
      <c r="E165" s="11" t="s">
        <v>183</v>
      </c>
      <c r="F165" s="25" t="s">
        <v>142</v>
      </c>
      <c r="G165" s="12">
        <v>2</v>
      </c>
      <c r="H165" s="12"/>
      <c r="I165" s="12">
        <v>16.31</v>
      </c>
      <c r="J165" s="13">
        <v>32.62</v>
      </c>
    </row>
    <row r="166" ht="66.75" customHeight="1" spans="1:10">
      <c r="A166" s="9" t="s">
        <v>350</v>
      </c>
      <c r="B166" s="11" t="s">
        <v>351</v>
      </c>
      <c r="C166" s="11" t="s">
        <v>172</v>
      </c>
      <c r="D166" s="11"/>
      <c r="E166" s="11" t="s">
        <v>180</v>
      </c>
      <c r="F166" s="25" t="s">
        <v>142</v>
      </c>
      <c r="G166" s="12">
        <v>8</v>
      </c>
      <c r="H166" s="12"/>
      <c r="I166" s="12">
        <v>29.01</v>
      </c>
      <c r="J166" s="13">
        <v>232.08</v>
      </c>
    </row>
    <row r="167" ht="79.5" customHeight="1" spans="1:10">
      <c r="A167" s="9" t="s">
        <v>352</v>
      </c>
      <c r="B167" s="11" t="s">
        <v>353</v>
      </c>
      <c r="C167" s="11" t="s">
        <v>189</v>
      </c>
      <c r="D167" s="11"/>
      <c r="E167" s="11" t="s">
        <v>190</v>
      </c>
      <c r="F167" s="25" t="s">
        <v>191</v>
      </c>
      <c r="G167" s="12">
        <v>1</v>
      </c>
      <c r="H167" s="12"/>
      <c r="I167" s="12">
        <v>964.79</v>
      </c>
      <c r="J167" s="13">
        <v>964.79</v>
      </c>
    </row>
    <row r="168" ht="54" customHeight="1" spans="1:10">
      <c r="A168" s="9" t="s">
        <v>354</v>
      </c>
      <c r="B168" s="11" t="s">
        <v>355</v>
      </c>
      <c r="C168" s="11" t="s">
        <v>194</v>
      </c>
      <c r="D168" s="11"/>
      <c r="E168" s="11" t="s">
        <v>195</v>
      </c>
      <c r="F168" s="25" t="s">
        <v>196</v>
      </c>
      <c r="G168" s="12">
        <v>1</v>
      </c>
      <c r="H168" s="12"/>
      <c r="I168" s="12">
        <v>190.95</v>
      </c>
      <c r="J168" s="13">
        <v>190.95</v>
      </c>
    </row>
    <row r="169" ht="41.25" customHeight="1" spans="1:10">
      <c r="A169" s="9" t="s">
        <v>356</v>
      </c>
      <c r="B169" s="11" t="s">
        <v>357</v>
      </c>
      <c r="C169" s="11" t="s">
        <v>199</v>
      </c>
      <c r="D169" s="11"/>
      <c r="E169" s="11" t="s">
        <v>200</v>
      </c>
      <c r="F169" s="25" t="s">
        <v>164</v>
      </c>
      <c r="G169" s="12">
        <v>5</v>
      </c>
      <c r="H169" s="12"/>
      <c r="I169" s="12">
        <v>60.74</v>
      </c>
      <c r="J169" s="13">
        <v>303.7</v>
      </c>
    </row>
    <row r="170" ht="41.25" customHeight="1" spans="1:10">
      <c r="A170" s="9" t="s">
        <v>358</v>
      </c>
      <c r="B170" s="11" t="s">
        <v>359</v>
      </c>
      <c r="C170" s="11" t="s">
        <v>203</v>
      </c>
      <c r="D170" s="11"/>
      <c r="E170" s="11" t="s">
        <v>204</v>
      </c>
      <c r="F170" s="25" t="s">
        <v>205</v>
      </c>
      <c r="G170" s="12">
        <v>1</v>
      </c>
      <c r="H170" s="12"/>
      <c r="I170" s="12">
        <v>500</v>
      </c>
      <c r="J170" s="13">
        <v>500</v>
      </c>
    </row>
    <row r="171" ht="18" customHeight="1" spans="1:10">
      <c r="A171" s="20" t="s">
        <v>85</v>
      </c>
      <c r="B171" s="21"/>
      <c r="C171" s="21"/>
      <c r="D171" s="21"/>
      <c r="E171" s="21"/>
      <c r="F171" s="21"/>
      <c r="G171" s="21"/>
      <c r="H171" s="21"/>
      <c r="I171" s="21"/>
      <c r="J171" s="31">
        <v>9993.4</v>
      </c>
    </row>
    <row r="172" ht="43.5" customHeight="1" spans="1:10">
      <c r="A172" s="27" t="s">
        <v>61</v>
      </c>
      <c r="B172" s="27"/>
      <c r="C172" s="27"/>
      <c r="D172" s="27"/>
      <c r="E172" s="27"/>
      <c r="F172" s="27"/>
      <c r="G172" s="27"/>
      <c r="H172" s="28"/>
      <c r="I172" s="28"/>
      <c r="J172" s="28"/>
    </row>
    <row r="173" ht="28.5" customHeight="1" spans="1:10">
      <c r="A173" s="18" t="s">
        <v>28</v>
      </c>
      <c r="B173" s="18"/>
      <c r="C173" s="18"/>
      <c r="D173" s="24" t="s">
        <v>29</v>
      </c>
      <c r="E173" s="24"/>
      <c r="F173" s="24"/>
      <c r="G173" s="24"/>
      <c r="H173" s="5" t="s">
        <v>360</v>
      </c>
      <c r="I173" s="5"/>
      <c r="J173" s="5"/>
    </row>
    <row r="174" ht="18.75" customHeight="1" spans="1:10">
      <c r="A174" s="6" t="s">
        <v>17</v>
      </c>
      <c r="B174" s="7" t="s">
        <v>63</v>
      </c>
      <c r="C174" s="7" t="s">
        <v>64</v>
      </c>
      <c r="D174" s="7"/>
      <c r="E174" s="7" t="s">
        <v>65</v>
      </c>
      <c r="F174" s="7" t="s">
        <v>66</v>
      </c>
      <c r="G174" s="7" t="s">
        <v>67</v>
      </c>
      <c r="H174" s="7"/>
      <c r="I174" s="7" t="s">
        <v>68</v>
      </c>
      <c r="J174" s="8"/>
    </row>
    <row r="175" ht="28.5" customHeight="1" spans="1:10">
      <c r="A175" s="9"/>
      <c r="B175" s="25"/>
      <c r="C175" s="25"/>
      <c r="D175" s="25"/>
      <c r="E175" s="25"/>
      <c r="F175" s="25"/>
      <c r="G175" s="25"/>
      <c r="H175" s="25"/>
      <c r="I175" s="25" t="s">
        <v>69</v>
      </c>
      <c r="J175" s="29" t="s">
        <v>70</v>
      </c>
    </row>
    <row r="176" ht="54" customHeight="1" spans="1:10">
      <c r="A176" s="9" t="s">
        <v>361</v>
      </c>
      <c r="B176" s="11" t="s">
        <v>362</v>
      </c>
      <c r="C176" s="11" t="s">
        <v>208</v>
      </c>
      <c r="D176" s="11"/>
      <c r="E176" s="11" t="s">
        <v>209</v>
      </c>
      <c r="F176" s="25" t="s">
        <v>210</v>
      </c>
      <c r="G176" s="12">
        <v>1</v>
      </c>
      <c r="H176" s="12"/>
      <c r="I176" s="12">
        <v>300</v>
      </c>
      <c r="J176" s="13">
        <v>300</v>
      </c>
    </row>
    <row r="177" ht="18" customHeight="1" spans="1:10">
      <c r="A177" s="9"/>
      <c r="B177" s="11"/>
      <c r="C177" s="11" t="s">
        <v>363</v>
      </c>
      <c r="D177" s="11"/>
      <c r="E177" s="11"/>
      <c r="F177" s="25"/>
      <c r="G177" s="12"/>
      <c r="H177" s="12"/>
      <c r="I177" s="12"/>
      <c r="J177" s="13">
        <v>31165.16</v>
      </c>
    </row>
    <row r="178" ht="105" customHeight="1" spans="1:10">
      <c r="A178" s="9" t="s">
        <v>364</v>
      </c>
      <c r="B178" s="11" t="s">
        <v>365</v>
      </c>
      <c r="C178" s="11" t="s">
        <v>74</v>
      </c>
      <c r="D178" s="11"/>
      <c r="E178" s="11" t="s">
        <v>290</v>
      </c>
      <c r="F178" s="25" t="s">
        <v>76</v>
      </c>
      <c r="G178" s="12">
        <v>80</v>
      </c>
      <c r="H178" s="12"/>
      <c r="I178" s="12">
        <v>234.1</v>
      </c>
      <c r="J178" s="13">
        <v>18728</v>
      </c>
    </row>
    <row r="179" ht="66.75" customHeight="1" spans="1:10">
      <c r="A179" s="9" t="s">
        <v>366</v>
      </c>
      <c r="B179" s="11" t="s">
        <v>367</v>
      </c>
      <c r="C179" s="11" t="s">
        <v>155</v>
      </c>
      <c r="D179" s="11"/>
      <c r="E179" s="11" t="s">
        <v>313</v>
      </c>
      <c r="F179" s="25" t="s">
        <v>142</v>
      </c>
      <c r="G179" s="12">
        <v>2</v>
      </c>
      <c r="H179" s="12"/>
      <c r="I179" s="12">
        <v>350</v>
      </c>
      <c r="J179" s="13">
        <v>700</v>
      </c>
    </row>
    <row r="180" ht="79.5" customHeight="1" spans="1:10">
      <c r="A180" s="9" t="s">
        <v>368</v>
      </c>
      <c r="B180" s="11" t="s">
        <v>369</v>
      </c>
      <c r="C180" s="11" t="s">
        <v>98</v>
      </c>
      <c r="D180" s="11"/>
      <c r="E180" s="11" t="s">
        <v>370</v>
      </c>
      <c r="F180" s="25" t="s">
        <v>100</v>
      </c>
      <c r="G180" s="12">
        <v>1</v>
      </c>
      <c r="H180" s="12"/>
      <c r="I180" s="12">
        <v>5303.46</v>
      </c>
      <c r="J180" s="13">
        <v>5303.46</v>
      </c>
    </row>
    <row r="181" ht="54" customHeight="1" spans="1:10">
      <c r="A181" s="9" t="s">
        <v>371</v>
      </c>
      <c r="B181" s="11" t="s">
        <v>372</v>
      </c>
      <c r="C181" s="11" t="s">
        <v>122</v>
      </c>
      <c r="D181" s="11"/>
      <c r="E181" s="11" t="s">
        <v>126</v>
      </c>
      <c r="F181" s="25" t="s">
        <v>76</v>
      </c>
      <c r="G181" s="12">
        <v>20</v>
      </c>
      <c r="H181" s="12"/>
      <c r="I181" s="12">
        <v>88.29</v>
      </c>
      <c r="J181" s="13">
        <v>1765.8</v>
      </c>
    </row>
    <row r="182" ht="66.75" customHeight="1" spans="1:10">
      <c r="A182" s="9" t="s">
        <v>373</v>
      </c>
      <c r="B182" s="11" t="s">
        <v>374</v>
      </c>
      <c r="C182" s="11" t="s">
        <v>375</v>
      </c>
      <c r="D182" s="11"/>
      <c r="E182" s="11" t="s">
        <v>376</v>
      </c>
      <c r="F182" s="25" t="s">
        <v>142</v>
      </c>
      <c r="G182" s="12">
        <v>1</v>
      </c>
      <c r="H182" s="12"/>
      <c r="I182" s="12">
        <v>1070.75</v>
      </c>
      <c r="J182" s="13">
        <v>1070.75</v>
      </c>
    </row>
    <row r="183" ht="54" customHeight="1" spans="1:10">
      <c r="A183" s="9" t="s">
        <v>377</v>
      </c>
      <c r="B183" s="11" t="s">
        <v>378</v>
      </c>
      <c r="C183" s="11" t="s">
        <v>379</v>
      </c>
      <c r="D183" s="11"/>
      <c r="E183" s="11" t="s">
        <v>380</v>
      </c>
      <c r="F183" s="25" t="s">
        <v>142</v>
      </c>
      <c r="G183" s="12">
        <v>3</v>
      </c>
      <c r="H183" s="12"/>
      <c r="I183" s="12">
        <v>357.67</v>
      </c>
      <c r="J183" s="13">
        <v>1073.01</v>
      </c>
    </row>
    <row r="184" ht="79.5" customHeight="1" spans="1:10">
      <c r="A184" s="9" t="s">
        <v>381</v>
      </c>
      <c r="B184" s="11" t="s">
        <v>382</v>
      </c>
      <c r="C184" s="11" t="s">
        <v>189</v>
      </c>
      <c r="D184" s="11"/>
      <c r="E184" s="11" t="s">
        <v>190</v>
      </c>
      <c r="F184" s="25" t="s">
        <v>191</v>
      </c>
      <c r="G184" s="12">
        <v>1</v>
      </c>
      <c r="H184" s="12"/>
      <c r="I184" s="12">
        <v>964.79</v>
      </c>
      <c r="J184" s="13">
        <v>964.79</v>
      </c>
    </row>
    <row r="185" ht="18" customHeight="1" spans="1:10">
      <c r="A185" s="20" t="s">
        <v>85</v>
      </c>
      <c r="B185" s="21"/>
      <c r="C185" s="21"/>
      <c r="D185" s="21"/>
      <c r="E185" s="21"/>
      <c r="F185" s="21"/>
      <c r="G185" s="21"/>
      <c r="H185" s="21"/>
      <c r="I185" s="21"/>
      <c r="J185" s="31">
        <v>29905.81</v>
      </c>
    </row>
    <row r="186" ht="43.5" customHeight="1" spans="1:10">
      <c r="A186" s="27" t="s">
        <v>61</v>
      </c>
      <c r="B186" s="27"/>
      <c r="C186" s="27"/>
      <c r="D186" s="27"/>
      <c r="E186" s="27"/>
      <c r="F186" s="27"/>
      <c r="G186" s="27"/>
      <c r="H186" s="28"/>
      <c r="I186" s="28"/>
      <c r="J186" s="28"/>
    </row>
    <row r="187" ht="28.5" customHeight="1" spans="1:10">
      <c r="A187" s="18" t="s">
        <v>28</v>
      </c>
      <c r="B187" s="18"/>
      <c r="C187" s="18"/>
      <c r="D187" s="24" t="s">
        <v>29</v>
      </c>
      <c r="E187" s="24"/>
      <c r="F187" s="24"/>
      <c r="G187" s="24"/>
      <c r="H187" s="5" t="s">
        <v>383</v>
      </c>
      <c r="I187" s="5"/>
      <c r="J187" s="5"/>
    </row>
    <row r="188" ht="18.75" customHeight="1" spans="1:10">
      <c r="A188" s="6" t="s">
        <v>17</v>
      </c>
      <c r="B188" s="7" t="s">
        <v>63</v>
      </c>
      <c r="C188" s="7" t="s">
        <v>64</v>
      </c>
      <c r="D188" s="7"/>
      <c r="E188" s="7" t="s">
        <v>65</v>
      </c>
      <c r="F188" s="7" t="s">
        <v>66</v>
      </c>
      <c r="G188" s="7" t="s">
        <v>67</v>
      </c>
      <c r="H188" s="7"/>
      <c r="I188" s="7" t="s">
        <v>68</v>
      </c>
      <c r="J188" s="8"/>
    </row>
    <row r="189" ht="28.5" customHeight="1" spans="1:10">
      <c r="A189" s="9"/>
      <c r="B189" s="25"/>
      <c r="C189" s="25"/>
      <c r="D189" s="25"/>
      <c r="E189" s="25"/>
      <c r="F189" s="25"/>
      <c r="G189" s="25"/>
      <c r="H189" s="25"/>
      <c r="I189" s="25" t="s">
        <v>69</v>
      </c>
      <c r="J189" s="29" t="s">
        <v>70</v>
      </c>
    </row>
    <row r="190" ht="66.75" customHeight="1" spans="1:10">
      <c r="A190" s="9" t="s">
        <v>384</v>
      </c>
      <c r="B190" s="11" t="s">
        <v>385</v>
      </c>
      <c r="C190" s="11" t="s">
        <v>172</v>
      </c>
      <c r="D190" s="11"/>
      <c r="E190" s="11" t="s">
        <v>183</v>
      </c>
      <c r="F190" s="25" t="s">
        <v>142</v>
      </c>
      <c r="G190" s="12">
        <v>2</v>
      </c>
      <c r="H190" s="12"/>
      <c r="I190" s="12">
        <v>16.31</v>
      </c>
      <c r="J190" s="13">
        <v>32.62</v>
      </c>
    </row>
    <row r="191" ht="66.75" customHeight="1" spans="1:10">
      <c r="A191" s="9" t="s">
        <v>386</v>
      </c>
      <c r="B191" s="11" t="s">
        <v>387</v>
      </c>
      <c r="C191" s="11" t="s">
        <v>172</v>
      </c>
      <c r="D191" s="11"/>
      <c r="E191" s="11" t="s">
        <v>180</v>
      </c>
      <c r="F191" s="25" t="s">
        <v>142</v>
      </c>
      <c r="G191" s="12">
        <v>8</v>
      </c>
      <c r="H191" s="12"/>
      <c r="I191" s="12">
        <v>29.01</v>
      </c>
      <c r="J191" s="13">
        <v>232.08</v>
      </c>
    </row>
    <row r="192" ht="54" customHeight="1" spans="1:10">
      <c r="A192" s="9" t="s">
        <v>388</v>
      </c>
      <c r="B192" s="11" t="s">
        <v>389</v>
      </c>
      <c r="C192" s="11" t="s">
        <v>194</v>
      </c>
      <c r="D192" s="11"/>
      <c r="E192" s="11" t="s">
        <v>195</v>
      </c>
      <c r="F192" s="25" t="s">
        <v>196</v>
      </c>
      <c r="G192" s="12">
        <v>1</v>
      </c>
      <c r="H192" s="12"/>
      <c r="I192" s="12">
        <v>190.95</v>
      </c>
      <c r="J192" s="13">
        <v>190.95</v>
      </c>
    </row>
    <row r="193" ht="41.25" customHeight="1" spans="1:10">
      <c r="A193" s="9" t="s">
        <v>390</v>
      </c>
      <c r="B193" s="11" t="s">
        <v>391</v>
      </c>
      <c r="C193" s="11" t="s">
        <v>199</v>
      </c>
      <c r="D193" s="11"/>
      <c r="E193" s="11" t="s">
        <v>200</v>
      </c>
      <c r="F193" s="25" t="s">
        <v>164</v>
      </c>
      <c r="G193" s="12">
        <v>5</v>
      </c>
      <c r="H193" s="12"/>
      <c r="I193" s="12">
        <v>60.74</v>
      </c>
      <c r="J193" s="13">
        <v>303.7</v>
      </c>
    </row>
    <row r="194" ht="41.25" customHeight="1" spans="1:10">
      <c r="A194" s="9" t="s">
        <v>392</v>
      </c>
      <c r="B194" s="11" t="s">
        <v>393</v>
      </c>
      <c r="C194" s="11" t="s">
        <v>203</v>
      </c>
      <c r="D194" s="11"/>
      <c r="E194" s="11" t="s">
        <v>204</v>
      </c>
      <c r="F194" s="25" t="s">
        <v>205</v>
      </c>
      <c r="G194" s="12">
        <v>1</v>
      </c>
      <c r="H194" s="12"/>
      <c r="I194" s="12">
        <v>500</v>
      </c>
      <c r="J194" s="13">
        <v>500</v>
      </c>
    </row>
    <row r="195" ht="54" customHeight="1" spans="1:10">
      <c r="A195" s="9" t="s">
        <v>394</v>
      </c>
      <c r="B195" s="11" t="s">
        <v>395</v>
      </c>
      <c r="C195" s="11" t="s">
        <v>208</v>
      </c>
      <c r="D195" s="11"/>
      <c r="E195" s="11" t="s">
        <v>209</v>
      </c>
      <c r="F195" s="25" t="s">
        <v>210</v>
      </c>
      <c r="G195" s="12">
        <v>1</v>
      </c>
      <c r="H195" s="12"/>
      <c r="I195" s="12">
        <v>300</v>
      </c>
      <c r="J195" s="13">
        <v>300</v>
      </c>
    </row>
    <row r="196" ht="18" customHeight="1" spans="1:10">
      <c r="A196" s="9"/>
      <c r="B196" s="11"/>
      <c r="C196" s="11"/>
      <c r="D196" s="11"/>
      <c r="E196" s="11"/>
      <c r="F196" s="25"/>
      <c r="G196" s="12"/>
      <c r="H196" s="12"/>
      <c r="I196" s="12"/>
      <c r="J196" s="13"/>
    </row>
    <row r="197" ht="18" customHeight="1" spans="1:10">
      <c r="A197" s="9"/>
      <c r="B197" s="11"/>
      <c r="C197" s="11"/>
      <c r="D197" s="11"/>
      <c r="E197" s="11"/>
      <c r="F197" s="25"/>
      <c r="G197" s="12"/>
      <c r="H197" s="12"/>
      <c r="I197" s="12"/>
      <c r="J197" s="13"/>
    </row>
    <row r="198" ht="18" customHeight="1" spans="1:10">
      <c r="A198" s="9"/>
      <c r="B198" s="11"/>
      <c r="C198" s="11"/>
      <c r="D198" s="11"/>
      <c r="E198" s="11"/>
      <c r="F198" s="25"/>
      <c r="G198" s="12"/>
      <c r="H198" s="12"/>
      <c r="I198" s="12"/>
      <c r="J198" s="13"/>
    </row>
    <row r="199" ht="18" customHeight="1" spans="1:10">
      <c r="A199" s="9"/>
      <c r="B199" s="11"/>
      <c r="C199" s="11"/>
      <c r="D199" s="11"/>
      <c r="E199" s="11"/>
      <c r="F199" s="25"/>
      <c r="G199" s="12"/>
      <c r="H199" s="12"/>
      <c r="I199" s="12"/>
      <c r="J199" s="13"/>
    </row>
    <row r="200" ht="18" customHeight="1" spans="1:10">
      <c r="A200" s="9"/>
      <c r="B200" s="11"/>
      <c r="C200" s="11"/>
      <c r="D200" s="11"/>
      <c r="E200" s="11"/>
      <c r="F200" s="25"/>
      <c r="G200" s="12"/>
      <c r="H200" s="12"/>
      <c r="I200" s="12"/>
      <c r="J200" s="13"/>
    </row>
    <row r="201" ht="18" customHeight="1" spans="1:10">
      <c r="A201" s="9"/>
      <c r="B201" s="11"/>
      <c r="C201" s="11"/>
      <c r="D201" s="11"/>
      <c r="E201" s="11"/>
      <c r="F201" s="25"/>
      <c r="G201" s="12"/>
      <c r="H201" s="12"/>
      <c r="I201" s="12"/>
      <c r="J201" s="13"/>
    </row>
    <row r="202" ht="18" customHeight="1" spans="1:10">
      <c r="A202" s="9"/>
      <c r="B202" s="11"/>
      <c r="C202" s="11"/>
      <c r="D202" s="11"/>
      <c r="E202" s="11"/>
      <c r="F202" s="25"/>
      <c r="G202" s="12"/>
      <c r="H202" s="12"/>
      <c r="I202" s="12"/>
      <c r="J202" s="13"/>
    </row>
    <row r="203" ht="18" customHeight="1" spans="1:10">
      <c r="A203" s="9"/>
      <c r="B203" s="11"/>
      <c r="C203" s="11"/>
      <c r="D203" s="11"/>
      <c r="E203" s="11"/>
      <c r="F203" s="25"/>
      <c r="G203" s="12"/>
      <c r="H203" s="12"/>
      <c r="I203" s="12"/>
      <c r="J203" s="13"/>
    </row>
    <row r="204" ht="18" customHeight="1" spans="1:10">
      <c r="A204" s="9"/>
      <c r="B204" s="11"/>
      <c r="C204" s="11"/>
      <c r="D204" s="11"/>
      <c r="E204" s="11"/>
      <c r="F204" s="25"/>
      <c r="G204" s="12"/>
      <c r="H204" s="12"/>
      <c r="I204" s="12"/>
      <c r="J204" s="13"/>
    </row>
    <row r="205" ht="18" customHeight="1" spans="1:10">
      <c r="A205" s="9"/>
      <c r="B205" s="11"/>
      <c r="C205" s="11"/>
      <c r="D205" s="11"/>
      <c r="E205" s="11"/>
      <c r="F205" s="25"/>
      <c r="G205" s="12"/>
      <c r="H205" s="12"/>
      <c r="I205" s="12"/>
      <c r="J205" s="13"/>
    </row>
    <row r="206" ht="18" customHeight="1" spans="1:10">
      <c r="A206" s="9"/>
      <c r="B206" s="11"/>
      <c r="C206" s="11"/>
      <c r="D206" s="11"/>
      <c r="E206" s="11"/>
      <c r="F206" s="25"/>
      <c r="G206" s="12"/>
      <c r="H206" s="12"/>
      <c r="I206" s="12"/>
      <c r="J206" s="13"/>
    </row>
    <row r="207" ht="18" customHeight="1" spans="1:10">
      <c r="A207" s="9"/>
      <c r="B207" s="11"/>
      <c r="C207" s="11"/>
      <c r="D207" s="11"/>
      <c r="E207" s="11"/>
      <c r="F207" s="25"/>
      <c r="G207" s="12"/>
      <c r="H207" s="12"/>
      <c r="I207" s="12"/>
      <c r="J207" s="13"/>
    </row>
    <row r="208" ht="18" customHeight="1" spans="1:10">
      <c r="A208" s="9" t="s">
        <v>85</v>
      </c>
      <c r="B208" s="25"/>
      <c r="C208" s="25"/>
      <c r="D208" s="25"/>
      <c r="E208" s="25"/>
      <c r="F208" s="25"/>
      <c r="G208" s="25"/>
      <c r="H208" s="25"/>
      <c r="I208" s="25"/>
      <c r="J208" s="13">
        <v>1559.35</v>
      </c>
    </row>
    <row r="209" ht="18" customHeight="1" spans="1:10">
      <c r="A209" s="20" t="s">
        <v>396</v>
      </c>
      <c r="B209" s="21"/>
      <c r="C209" s="21"/>
      <c r="D209" s="21"/>
      <c r="E209" s="21"/>
      <c r="F209" s="21"/>
      <c r="G209" s="21"/>
      <c r="H209" s="21"/>
      <c r="I209" s="21"/>
      <c r="J209" s="31">
        <v>830356.68</v>
      </c>
    </row>
  </sheetData>
  <mergeCells count="447">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A13:I13"/>
    <mergeCell ref="A14:J14"/>
    <mergeCell ref="A15:C15"/>
    <mergeCell ref="D15:G15"/>
    <mergeCell ref="H15:J15"/>
    <mergeCell ref="I16:J16"/>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A25:I25"/>
    <mergeCell ref="A26:J26"/>
    <mergeCell ref="A27:C27"/>
    <mergeCell ref="D27:G27"/>
    <mergeCell ref="H27:J27"/>
    <mergeCell ref="I28:J28"/>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A38:I38"/>
    <mergeCell ref="A39:J39"/>
    <mergeCell ref="A40:C40"/>
    <mergeCell ref="D40:G40"/>
    <mergeCell ref="H40:J40"/>
    <mergeCell ref="I41:J41"/>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A52:I52"/>
    <mergeCell ref="A53:J53"/>
    <mergeCell ref="A54:C54"/>
    <mergeCell ref="D54:G54"/>
    <mergeCell ref="H54:J54"/>
    <mergeCell ref="I55:J55"/>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A66:I66"/>
    <mergeCell ref="A67:J67"/>
    <mergeCell ref="A68:C68"/>
    <mergeCell ref="D68:G68"/>
    <mergeCell ref="H68:J68"/>
    <mergeCell ref="I69:J69"/>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A78:I78"/>
    <mergeCell ref="A79:J79"/>
    <mergeCell ref="A80:C80"/>
    <mergeCell ref="D80:G80"/>
    <mergeCell ref="H80:J80"/>
    <mergeCell ref="I81:J81"/>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A90:I90"/>
    <mergeCell ref="A91:J91"/>
    <mergeCell ref="A92:C92"/>
    <mergeCell ref="D92:G92"/>
    <mergeCell ref="H92:J92"/>
    <mergeCell ref="I93:J93"/>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A104:I104"/>
    <mergeCell ref="A105:J105"/>
    <mergeCell ref="A106:C106"/>
    <mergeCell ref="D106:G106"/>
    <mergeCell ref="H106:J106"/>
    <mergeCell ref="I107:J107"/>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A118:I118"/>
    <mergeCell ref="A119:J119"/>
    <mergeCell ref="A120:C120"/>
    <mergeCell ref="D120:G120"/>
    <mergeCell ref="H120:J120"/>
    <mergeCell ref="I121:J121"/>
    <mergeCell ref="C123:D123"/>
    <mergeCell ref="G123:H123"/>
    <mergeCell ref="C124:D124"/>
    <mergeCell ref="G124:H124"/>
    <mergeCell ref="C125:D125"/>
    <mergeCell ref="G125:H125"/>
    <mergeCell ref="C126:D126"/>
    <mergeCell ref="G126:H126"/>
    <mergeCell ref="C127:D127"/>
    <mergeCell ref="G127:H127"/>
    <mergeCell ref="C128:D128"/>
    <mergeCell ref="G128:H128"/>
    <mergeCell ref="A129:I129"/>
    <mergeCell ref="A130:J130"/>
    <mergeCell ref="A131:C131"/>
    <mergeCell ref="D131:G131"/>
    <mergeCell ref="H131:J131"/>
    <mergeCell ref="I132:J132"/>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A143:I143"/>
    <mergeCell ref="A144:J144"/>
    <mergeCell ref="A145:C145"/>
    <mergeCell ref="D145:G145"/>
    <mergeCell ref="H145:J145"/>
    <mergeCell ref="I146:J146"/>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A157:I157"/>
    <mergeCell ref="A158:J158"/>
    <mergeCell ref="A159:C159"/>
    <mergeCell ref="D159:G159"/>
    <mergeCell ref="H159:J159"/>
    <mergeCell ref="I160:J160"/>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A171:I171"/>
    <mergeCell ref="A172:J172"/>
    <mergeCell ref="A173:C173"/>
    <mergeCell ref="D173:G173"/>
    <mergeCell ref="H173:J173"/>
    <mergeCell ref="I174:J174"/>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A185:I185"/>
    <mergeCell ref="A186:J186"/>
    <mergeCell ref="A187:C187"/>
    <mergeCell ref="D187:G187"/>
    <mergeCell ref="H187:J187"/>
    <mergeCell ref="I188:J188"/>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A208:I208"/>
    <mergeCell ref="A209:I209"/>
    <mergeCell ref="A3:A4"/>
    <mergeCell ref="A16:A17"/>
    <mergeCell ref="A28:A29"/>
    <mergeCell ref="A41:A42"/>
    <mergeCell ref="A55:A56"/>
    <mergeCell ref="A69:A70"/>
    <mergeCell ref="A81:A82"/>
    <mergeCell ref="A93:A94"/>
    <mergeCell ref="A107:A108"/>
    <mergeCell ref="A121:A122"/>
    <mergeCell ref="A132:A133"/>
    <mergeCell ref="A146:A147"/>
    <mergeCell ref="A160:A161"/>
    <mergeCell ref="A174:A175"/>
    <mergeCell ref="A188:A189"/>
    <mergeCell ref="B3:B4"/>
    <mergeCell ref="B16:B17"/>
    <mergeCell ref="B28:B29"/>
    <mergeCell ref="B41:B42"/>
    <mergeCell ref="B55:B56"/>
    <mergeCell ref="B69:B70"/>
    <mergeCell ref="B81:B82"/>
    <mergeCell ref="B93:B94"/>
    <mergeCell ref="B107:B108"/>
    <mergeCell ref="B121:B122"/>
    <mergeCell ref="B132:B133"/>
    <mergeCell ref="B146:B147"/>
    <mergeCell ref="B160:B161"/>
    <mergeCell ref="B174:B175"/>
    <mergeCell ref="B188:B189"/>
    <mergeCell ref="E3:E4"/>
    <mergeCell ref="E16:E17"/>
    <mergeCell ref="E28:E29"/>
    <mergeCell ref="E41:E42"/>
    <mergeCell ref="E55:E56"/>
    <mergeCell ref="E69:E70"/>
    <mergeCell ref="E81:E82"/>
    <mergeCell ref="E93:E94"/>
    <mergeCell ref="E107:E108"/>
    <mergeCell ref="E121:E122"/>
    <mergeCell ref="E132:E133"/>
    <mergeCell ref="E146:E147"/>
    <mergeCell ref="E160:E161"/>
    <mergeCell ref="E174:E175"/>
    <mergeCell ref="E188:E189"/>
    <mergeCell ref="F3:F4"/>
    <mergeCell ref="F16:F17"/>
    <mergeCell ref="F28:F29"/>
    <mergeCell ref="F41:F42"/>
    <mergeCell ref="F55:F56"/>
    <mergeCell ref="F69:F70"/>
    <mergeCell ref="F81:F82"/>
    <mergeCell ref="F93:F94"/>
    <mergeCell ref="F107:F108"/>
    <mergeCell ref="F121:F122"/>
    <mergeCell ref="F132:F133"/>
    <mergeCell ref="F146:F147"/>
    <mergeCell ref="F160:F161"/>
    <mergeCell ref="F174:F175"/>
    <mergeCell ref="F188:F189"/>
    <mergeCell ref="C3:D4"/>
    <mergeCell ref="G3:H4"/>
    <mergeCell ref="C16:D17"/>
    <mergeCell ref="G16:H17"/>
    <mergeCell ref="C28:D29"/>
    <mergeCell ref="G28:H29"/>
    <mergeCell ref="C41:D42"/>
    <mergeCell ref="G41:H42"/>
    <mergeCell ref="C55:D56"/>
    <mergeCell ref="G55:H56"/>
    <mergeCell ref="C69:D70"/>
    <mergeCell ref="G69:H70"/>
    <mergeCell ref="C81:D82"/>
    <mergeCell ref="G81:H82"/>
    <mergeCell ref="C93:D94"/>
    <mergeCell ref="G93:H94"/>
    <mergeCell ref="C107:D108"/>
    <mergeCell ref="G107:H108"/>
    <mergeCell ref="C121:D122"/>
    <mergeCell ref="G121:H122"/>
    <mergeCell ref="C132:D133"/>
    <mergeCell ref="G132:H133"/>
    <mergeCell ref="C146:D147"/>
    <mergeCell ref="G146:H147"/>
    <mergeCell ref="C160:D161"/>
    <mergeCell ref="G160:H161"/>
    <mergeCell ref="C174:D175"/>
    <mergeCell ref="G174:H175"/>
    <mergeCell ref="C188:D189"/>
    <mergeCell ref="G188:H189"/>
  </mergeCells>
  <printOptions horizontalCentered="1"/>
  <pageMargins left="0.303916666666667" right="0.303916666666667" top="0.75" bottom="0" header="0.75" footer="0"/>
  <pageSetup paperSize="9" scale="90" orientation="portrait"/>
  <headerFooter/>
  <rowBreaks count="14" manualBreakCount="14">
    <brk id="13" max="16383" man="1"/>
    <brk id="25" max="16383" man="1"/>
    <brk id="38" max="16383" man="1"/>
    <brk id="52" max="16383" man="1"/>
    <brk id="66" max="16383" man="1"/>
    <brk id="78" max="16383" man="1"/>
    <brk id="90" max="16383" man="1"/>
    <brk id="104" max="16383" man="1"/>
    <brk id="118" max="16383" man="1"/>
    <brk id="129" max="16383" man="1"/>
    <brk id="143" max="16383" man="1"/>
    <brk id="157" max="16383" man="1"/>
    <brk id="171" max="16383" man="1"/>
    <brk id="18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5" outlineLevelCol="7"/>
  <cols>
    <col min="1" max="1" width="18.5" customWidth="1"/>
    <col min="2" max="2" width="18.16" customWidth="1"/>
    <col min="3" max="3" width="3.33" customWidth="1"/>
    <col min="4" max="4" width="23.16" customWidth="1"/>
    <col min="5" max="5" width="10" customWidth="1"/>
    <col min="6" max="6" width="7.33" customWidth="1"/>
    <col min="7" max="7" width="11.33" customWidth="1"/>
    <col min="8" max="8" width="17.84" customWidth="1"/>
  </cols>
  <sheetData>
    <row r="1" ht="33.75" customHeight="1" spans="1:8">
      <c r="A1" s="3" t="s">
        <v>397</v>
      </c>
      <c r="B1" s="3"/>
      <c r="C1" s="3"/>
      <c r="D1" s="3"/>
      <c r="E1" s="3"/>
      <c r="F1" s="17"/>
      <c r="G1" s="17"/>
      <c r="H1" s="17"/>
    </row>
    <row r="2" ht="28.5" customHeight="1" spans="1:8">
      <c r="A2" s="18" t="s">
        <v>28</v>
      </c>
      <c r="B2" s="18"/>
      <c r="C2" s="24" t="s">
        <v>29</v>
      </c>
      <c r="D2" s="24"/>
      <c r="E2" s="24"/>
      <c r="F2" s="5" t="s">
        <v>398</v>
      </c>
      <c r="G2" s="5"/>
      <c r="H2" s="5"/>
    </row>
    <row r="3" ht="28.5" customHeight="1" spans="1:8">
      <c r="A3" s="6" t="s">
        <v>17</v>
      </c>
      <c r="B3" s="7" t="s">
        <v>63</v>
      </c>
      <c r="C3" s="7"/>
      <c r="D3" s="7" t="s">
        <v>399</v>
      </c>
      <c r="E3" s="7" t="s">
        <v>400</v>
      </c>
      <c r="F3" s="7"/>
      <c r="G3" s="7" t="s">
        <v>401</v>
      </c>
      <c r="H3" s="8" t="s">
        <v>22</v>
      </c>
    </row>
    <row r="4" ht="15.75" customHeight="1" spans="1:8">
      <c r="A4" s="9" t="s">
        <v>33</v>
      </c>
      <c r="B4" s="25"/>
      <c r="C4" s="25"/>
      <c r="D4" s="11" t="s">
        <v>402</v>
      </c>
      <c r="E4" s="11"/>
      <c r="F4" s="11"/>
      <c r="G4" s="12">
        <v>78087.62</v>
      </c>
      <c r="H4" s="19"/>
    </row>
    <row r="5" ht="18" customHeight="1" spans="1:8">
      <c r="A5" s="9" t="s">
        <v>35</v>
      </c>
      <c r="B5" s="25" t="s">
        <v>403</v>
      </c>
      <c r="C5" s="25"/>
      <c r="D5" s="11" t="s">
        <v>404</v>
      </c>
      <c r="E5" s="11"/>
      <c r="F5" s="11"/>
      <c r="G5" s="12">
        <v>12092.82</v>
      </c>
      <c r="H5" s="19"/>
    </row>
    <row r="6" ht="18" customHeight="1" spans="1:8">
      <c r="A6" s="9" t="s">
        <v>405</v>
      </c>
      <c r="B6" s="25" t="s">
        <v>406</v>
      </c>
      <c r="C6" s="25"/>
      <c r="D6" s="11" t="s">
        <v>407</v>
      </c>
      <c r="E6" s="11"/>
      <c r="F6" s="11"/>
      <c r="G6" s="12">
        <v>10993.47</v>
      </c>
      <c r="H6" s="19"/>
    </row>
    <row r="7" ht="18" customHeight="1" spans="1:8">
      <c r="A7" s="9" t="s">
        <v>408</v>
      </c>
      <c r="B7" s="25" t="s">
        <v>409</v>
      </c>
      <c r="C7" s="25"/>
      <c r="D7" s="11" t="s">
        <v>410</v>
      </c>
      <c r="E7" s="11"/>
      <c r="F7" s="11"/>
      <c r="G7" s="12">
        <v>14291.51</v>
      </c>
      <c r="H7" s="19"/>
    </row>
    <row r="8" ht="18" customHeight="1" spans="1:8">
      <c r="A8" s="9" t="s">
        <v>411</v>
      </c>
      <c r="B8" s="25" t="s">
        <v>412</v>
      </c>
      <c r="C8" s="25"/>
      <c r="D8" s="11" t="s">
        <v>413</v>
      </c>
      <c r="E8" s="11"/>
      <c r="F8" s="11"/>
      <c r="G8" s="12">
        <v>33530.09</v>
      </c>
      <c r="H8" s="19"/>
    </row>
    <row r="9" ht="18" customHeight="1" spans="1:8">
      <c r="A9" s="9" t="s">
        <v>414</v>
      </c>
      <c r="B9" s="25" t="s">
        <v>415</v>
      </c>
      <c r="C9" s="25"/>
      <c r="D9" s="11" t="s">
        <v>416</v>
      </c>
      <c r="E9" s="11"/>
      <c r="F9" s="11"/>
      <c r="G9" s="12">
        <v>7179.73</v>
      </c>
      <c r="H9" s="19"/>
    </row>
    <row r="10" ht="18" customHeight="1" spans="1:8">
      <c r="A10" s="9"/>
      <c r="B10" s="25"/>
      <c r="C10" s="25"/>
      <c r="D10" s="11"/>
      <c r="E10" s="11"/>
      <c r="F10" s="11"/>
      <c r="G10" s="12"/>
      <c r="H10" s="19"/>
    </row>
    <row r="11" ht="18" customHeight="1" spans="1:8">
      <c r="A11" s="9"/>
      <c r="B11" s="25"/>
      <c r="C11" s="25"/>
      <c r="D11" s="11"/>
      <c r="E11" s="11"/>
      <c r="F11" s="11"/>
      <c r="G11" s="12"/>
      <c r="H11" s="19"/>
    </row>
    <row r="12" ht="18" customHeight="1" spans="1:8">
      <c r="A12" s="9"/>
      <c r="B12" s="25"/>
      <c r="C12" s="25"/>
      <c r="D12" s="11"/>
      <c r="E12" s="11"/>
      <c r="F12" s="11"/>
      <c r="G12" s="12"/>
      <c r="H12" s="19"/>
    </row>
    <row r="13" ht="18" customHeight="1" spans="1:8">
      <c r="A13" s="9"/>
      <c r="B13" s="25"/>
      <c r="C13" s="25"/>
      <c r="D13" s="11"/>
      <c r="E13" s="11"/>
      <c r="F13" s="11"/>
      <c r="G13" s="12"/>
      <c r="H13" s="19"/>
    </row>
    <row r="14" ht="18" customHeight="1" spans="1:8">
      <c r="A14" s="9"/>
      <c r="B14" s="25"/>
      <c r="C14" s="25"/>
      <c r="D14" s="11"/>
      <c r="E14" s="11"/>
      <c r="F14" s="11"/>
      <c r="G14" s="12"/>
      <c r="H14" s="19"/>
    </row>
    <row r="15" ht="18" customHeight="1" spans="1:8">
      <c r="A15" s="9"/>
      <c r="B15" s="25"/>
      <c r="C15" s="25"/>
      <c r="D15" s="11"/>
      <c r="E15" s="11"/>
      <c r="F15" s="11"/>
      <c r="G15" s="12"/>
      <c r="H15" s="19"/>
    </row>
    <row r="16" ht="18" customHeight="1" spans="1:8">
      <c r="A16" s="9"/>
      <c r="B16" s="25"/>
      <c r="C16" s="25"/>
      <c r="D16" s="11"/>
      <c r="E16" s="11"/>
      <c r="F16" s="11"/>
      <c r="G16" s="12"/>
      <c r="H16" s="19"/>
    </row>
    <row r="17" ht="18" customHeight="1" spans="1:8">
      <c r="A17" s="9"/>
      <c r="B17" s="25"/>
      <c r="C17" s="25"/>
      <c r="D17" s="11"/>
      <c r="E17" s="11"/>
      <c r="F17" s="11"/>
      <c r="G17" s="12"/>
      <c r="H17" s="19"/>
    </row>
    <row r="18" ht="18" customHeight="1" spans="1:8">
      <c r="A18" s="9"/>
      <c r="B18" s="25"/>
      <c r="C18" s="25"/>
      <c r="D18" s="11"/>
      <c r="E18" s="11"/>
      <c r="F18" s="11"/>
      <c r="G18" s="12"/>
      <c r="H18" s="19"/>
    </row>
    <row r="19" ht="18" customHeight="1" spans="1:8">
      <c r="A19" s="9"/>
      <c r="B19" s="25"/>
      <c r="C19" s="25"/>
      <c r="D19" s="11"/>
      <c r="E19" s="11"/>
      <c r="F19" s="11"/>
      <c r="G19" s="12"/>
      <c r="H19" s="19"/>
    </row>
    <row r="20" ht="18" customHeight="1" spans="1:8">
      <c r="A20" s="9"/>
      <c r="B20" s="25"/>
      <c r="C20" s="25"/>
      <c r="D20" s="11"/>
      <c r="E20" s="11"/>
      <c r="F20" s="11"/>
      <c r="G20" s="12"/>
      <c r="H20" s="19"/>
    </row>
    <row r="21" ht="18" customHeight="1" spans="1:8">
      <c r="A21" s="9"/>
      <c r="B21" s="25"/>
      <c r="C21" s="25"/>
      <c r="D21" s="11"/>
      <c r="E21" s="11"/>
      <c r="F21" s="11"/>
      <c r="G21" s="12"/>
      <c r="H21" s="19"/>
    </row>
    <row r="22" ht="18" customHeight="1" spans="1:8">
      <c r="A22" s="9"/>
      <c r="B22" s="25"/>
      <c r="C22" s="25"/>
      <c r="D22" s="11"/>
      <c r="E22" s="11"/>
      <c r="F22" s="11"/>
      <c r="G22" s="12"/>
      <c r="H22" s="19"/>
    </row>
    <row r="23" ht="18" customHeight="1" spans="1:8">
      <c r="A23" s="9"/>
      <c r="B23" s="25"/>
      <c r="C23" s="25"/>
      <c r="D23" s="11"/>
      <c r="E23" s="11"/>
      <c r="F23" s="11"/>
      <c r="G23" s="12"/>
      <c r="H23" s="19"/>
    </row>
    <row r="24" ht="18" customHeight="1" spans="1:8">
      <c r="A24" s="9"/>
      <c r="B24" s="25"/>
      <c r="C24" s="25"/>
      <c r="D24" s="11"/>
      <c r="E24" s="11"/>
      <c r="F24" s="11"/>
      <c r="G24" s="12"/>
      <c r="H24" s="19"/>
    </row>
    <row r="25" ht="18" customHeight="1" spans="1:8">
      <c r="A25" s="9"/>
      <c r="B25" s="25"/>
      <c r="C25" s="25"/>
      <c r="D25" s="11"/>
      <c r="E25" s="11"/>
      <c r="F25" s="11"/>
      <c r="G25" s="12"/>
      <c r="H25" s="19"/>
    </row>
    <row r="26" ht="18" customHeight="1" spans="1:8">
      <c r="A26" s="9"/>
      <c r="B26" s="25"/>
      <c r="C26" s="25"/>
      <c r="D26" s="11"/>
      <c r="E26" s="11"/>
      <c r="F26" s="11"/>
      <c r="G26" s="12"/>
      <c r="H26" s="19"/>
    </row>
    <row r="27" ht="18" customHeight="1" spans="1:8">
      <c r="A27" s="9"/>
      <c r="B27" s="25"/>
      <c r="C27" s="25"/>
      <c r="D27" s="11"/>
      <c r="E27" s="11"/>
      <c r="F27" s="11"/>
      <c r="G27" s="12"/>
      <c r="H27" s="19"/>
    </row>
    <row r="28" ht="18" customHeight="1" spans="1:8">
      <c r="A28" s="9"/>
      <c r="B28" s="25"/>
      <c r="C28" s="25"/>
      <c r="D28" s="11"/>
      <c r="E28" s="11"/>
      <c r="F28" s="11"/>
      <c r="G28" s="12"/>
      <c r="H28" s="19"/>
    </row>
    <row r="29" ht="18" customHeight="1" spans="1:8">
      <c r="A29" s="9"/>
      <c r="B29" s="25"/>
      <c r="C29" s="25"/>
      <c r="D29" s="11"/>
      <c r="E29" s="11"/>
      <c r="F29" s="11"/>
      <c r="G29" s="12"/>
      <c r="H29" s="19"/>
    </row>
    <row r="30" ht="18" customHeight="1" spans="1:8">
      <c r="A30" s="9"/>
      <c r="B30" s="25"/>
      <c r="C30" s="25"/>
      <c r="D30" s="11"/>
      <c r="E30" s="11"/>
      <c r="F30" s="11"/>
      <c r="G30" s="12"/>
      <c r="H30" s="19"/>
    </row>
    <row r="31" ht="18" customHeight="1" spans="1:8">
      <c r="A31" s="9"/>
      <c r="B31" s="25"/>
      <c r="C31" s="25"/>
      <c r="D31" s="11"/>
      <c r="E31" s="11"/>
      <c r="F31" s="11"/>
      <c r="G31" s="12"/>
      <c r="H31" s="19"/>
    </row>
    <row r="32" ht="18" customHeight="1" spans="1:8">
      <c r="A32" s="9"/>
      <c r="B32" s="25"/>
      <c r="C32" s="25"/>
      <c r="D32" s="11"/>
      <c r="E32" s="11"/>
      <c r="F32" s="11"/>
      <c r="G32" s="12"/>
      <c r="H32" s="19"/>
    </row>
    <row r="33" ht="18" customHeight="1" spans="1:8">
      <c r="A33" s="9"/>
      <c r="B33" s="25"/>
      <c r="C33" s="25"/>
      <c r="D33" s="11"/>
      <c r="E33" s="11"/>
      <c r="F33" s="11"/>
      <c r="G33" s="12"/>
      <c r="H33" s="19"/>
    </row>
    <row r="34" ht="18" customHeight="1" spans="1:8">
      <c r="A34" s="9"/>
      <c r="B34" s="25"/>
      <c r="C34" s="25"/>
      <c r="D34" s="11"/>
      <c r="E34" s="11"/>
      <c r="F34" s="11"/>
      <c r="G34" s="12"/>
      <c r="H34" s="19"/>
    </row>
    <row r="35" ht="18" customHeight="1" spans="1:8">
      <c r="A35" s="9" t="s">
        <v>85</v>
      </c>
      <c r="B35" s="25"/>
      <c r="C35" s="25"/>
      <c r="D35" s="25"/>
      <c r="E35" s="25"/>
      <c r="F35" s="25"/>
      <c r="G35" s="12">
        <v>78087.62</v>
      </c>
      <c r="H35" s="19"/>
    </row>
    <row r="36" ht="18" customHeight="1" spans="1:8">
      <c r="A36" s="20" t="s">
        <v>396</v>
      </c>
      <c r="B36" s="21"/>
      <c r="C36" s="21"/>
      <c r="D36" s="21"/>
      <c r="E36" s="21"/>
      <c r="F36" s="21"/>
      <c r="G36" s="22">
        <v>78087.62</v>
      </c>
      <c r="H36" s="23" t="s">
        <v>417</v>
      </c>
    </row>
    <row r="37" ht="18" customHeight="1" spans="1:8">
      <c r="A37" s="26" t="s">
        <v>418</v>
      </c>
      <c r="B37" s="26"/>
      <c r="C37" s="26"/>
      <c r="D37" s="26"/>
      <c r="E37" s="26"/>
      <c r="F37" s="26"/>
      <c r="G37" s="26"/>
      <c r="H37" s="26"/>
    </row>
  </sheetData>
  <mergeCells count="71">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O12" sqref="O12"/>
    </sheetView>
  </sheetViews>
  <sheetFormatPr defaultColWidth="9" defaultRowHeight="11.5" outlineLevelCol="7"/>
  <cols>
    <col min="1" max="1" width="19.33" customWidth="1"/>
    <col min="2" max="2" width="20.67" customWidth="1"/>
    <col min="3" max="3" width="8.5" customWidth="1"/>
    <col min="4" max="4" width="15.67" customWidth="1"/>
    <col min="5" max="5" width="14.17" customWidth="1"/>
    <col min="6" max="6" width="8.5" customWidth="1"/>
    <col min="7" max="7" width="6" customWidth="1"/>
    <col min="8" max="8" width="22.84" customWidth="1"/>
  </cols>
  <sheetData>
    <row r="1" ht="33.75" customHeight="1" spans="1:8">
      <c r="A1" s="3" t="s">
        <v>419</v>
      </c>
      <c r="B1" s="3"/>
      <c r="C1" s="3"/>
      <c r="D1" s="3"/>
      <c r="E1" s="3"/>
      <c r="F1" s="3"/>
      <c r="G1" s="17"/>
      <c r="H1" s="17"/>
    </row>
    <row r="2" ht="28.5" customHeight="1" spans="1:8">
      <c r="A2" s="18" t="s">
        <v>28</v>
      </c>
      <c r="B2" s="18"/>
      <c r="C2" s="18" t="s">
        <v>29</v>
      </c>
      <c r="D2" s="18"/>
      <c r="E2" s="18"/>
      <c r="F2" s="18"/>
      <c r="G2" s="5" t="s">
        <v>398</v>
      </c>
      <c r="H2" s="5"/>
    </row>
    <row r="3" ht="28.5" customHeight="1" spans="1:8">
      <c r="A3" s="6" t="s">
        <v>17</v>
      </c>
      <c r="B3" s="7" t="s">
        <v>64</v>
      </c>
      <c r="C3" s="7"/>
      <c r="D3" s="7" t="s">
        <v>420</v>
      </c>
      <c r="E3" s="7" t="s">
        <v>421</v>
      </c>
      <c r="F3" s="7" t="s">
        <v>422</v>
      </c>
      <c r="G3" s="7"/>
      <c r="H3" s="8" t="s">
        <v>22</v>
      </c>
    </row>
    <row r="4" ht="18" customHeight="1" spans="1:8">
      <c r="A4" s="9" t="s">
        <v>33</v>
      </c>
      <c r="B4" s="11" t="s">
        <v>423</v>
      </c>
      <c r="C4" s="11"/>
      <c r="D4" s="12"/>
      <c r="E4" s="12"/>
      <c r="F4" s="12"/>
      <c r="G4" s="12"/>
      <c r="H4" s="19"/>
    </row>
    <row r="5" ht="18" customHeight="1" spans="1:8">
      <c r="A5" s="9" t="s">
        <v>38</v>
      </c>
      <c r="B5" s="11" t="s">
        <v>424</v>
      </c>
      <c r="C5" s="11"/>
      <c r="D5" s="12"/>
      <c r="E5" s="12"/>
      <c r="F5" s="12"/>
      <c r="G5" s="12"/>
      <c r="H5" s="19"/>
    </row>
    <row r="6" ht="18" customHeight="1" spans="1:8">
      <c r="A6" s="9" t="s">
        <v>42</v>
      </c>
      <c r="B6" s="11" t="s">
        <v>425</v>
      </c>
      <c r="C6" s="11"/>
      <c r="D6" s="12"/>
      <c r="E6" s="12"/>
      <c r="F6" s="12"/>
      <c r="G6" s="12"/>
      <c r="H6" s="19"/>
    </row>
    <row r="7" ht="18" customHeight="1" spans="1:8">
      <c r="A7" s="9" t="s">
        <v>54</v>
      </c>
      <c r="B7" s="11" t="s">
        <v>426</v>
      </c>
      <c r="C7" s="11"/>
      <c r="D7" s="12"/>
      <c r="E7" s="12"/>
      <c r="F7" s="12"/>
      <c r="G7" s="12"/>
      <c r="H7" s="19"/>
    </row>
    <row r="8" ht="18" customHeight="1" spans="1:8">
      <c r="A8" s="9" t="s">
        <v>56</v>
      </c>
      <c r="B8" s="11" t="s">
        <v>427</v>
      </c>
      <c r="C8" s="11"/>
      <c r="D8" s="12"/>
      <c r="E8" s="12"/>
      <c r="F8" s="12"/>
      <c r="G8" s="12"/>
      <c r="H8" s="19"/>
    </row>
    <row r="9" ht="18" customHeight="1" spans="1:8">
      <c r="A9" s="9"/>
      <c r="B9" s="11"/>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9"/>
      <c r="B35" s="11"/>
      <c r="C35" s="11"/>
      <c r="D35" s="12"/>
      <c r="E35" s="12"/>
      <c r="F35" s="12"/>
      <c r="G35" s="12"/>
      <c r="H35" s="19"/>
    </row>
    <row r="36" ht="18" customHeight="1" spans="1:8">
      <c r="A36" s="9"/>
      <c r="B36" s="11"/>
      <c r="C36" s="11"/>
      <c r="D36" s="12"/>
      <c r="E36" s="12"/>
      <c r="F36" s="12"/>
      <c r="G36" s="12"/>
      <c r="H36" s="19"/>
    </row>
    <row r="37" ht="18" customHeight="1" spans="1:8">
      <c r="A37" s="9"/>
      <c r="B37" s="11"/>
      <c r="C37" s="11"/>
      <c r="D37" s="12"/>
      <c r="E37" s="12"/>
      <c r="F37" s="12"/>
      <c r="G37" s="12"/>
      <c r="H37" s="19"/>
    </row>
    <row r="38" ht="18" customHeight="1" spans="1:8">
      <c r="A38" s="20" t="s">
        <v>428</v>
      </c>
      <c r="B38" s="21"/>
      <c r="C38" s="21"/>
      <c r="D38" s="22"/>
      <c r="E38" s="22"/>
      <c r="F38" s="22"/>
      <c r="G38" s="22"/>
      <c r="H38" s="23" t="s">
        <v>417</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scale="9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J13" sqref="J13"/>
    </sheetView>
  </sheetViews>
  <sheetFormatPr defaultColWidth="9" defaultRowHeight="11.5"/>
  <cols>
    <col min="1" max="1" width="10.33" customWidth="1"/>
    <col min="2" max="2" width="5" customWidth="1"/>
    <col min="3" max="3" width="18.16" customWidth="1"/>
    <col min="4" max="4" width="17" customWidth="1"/>
    <col min="5" max="5" width="3.17" customWidth="1"/>
    <col min="6" max="6" width="19.16" customWidth="1"/>
    <col min="7" max="7" width="5.16" customWidth="1"/>
    <col min="8" max="8" width="6.33" customWidth="1"/>
    <col min="9" max="9" width="7.16" customWidth="1"/>
    <col min="10" max="10" width="11.83" customWidth="1"/>
    <col min="11" max="11" width="12.33" customWidth="1"/>
  </cols>
  <sheetData>
    <row r="1" ht="18" customHeight="1" spans="1:11">
      <c r="A1" s="1"/>
      <c r="B1" s="1"/>
      <c r="C1" s="1"/>
      <c r="D1" s="1"/>
      <c r="E1" s="1"/>
      <c r="F1" s="1"/>
      <c r="G1" s="1"/>
      <c r="H1" s="1"/>
      <c r="I1" s="2"/>
      <c r="J1" s="2"/>
      <c r="K1" s="2"/>
    </row>
    <row r="2" ht="33.75" customHeight="1" spans="1:11">
      <c r="A2" s="3" t="s">
        <v>429</v>
      </c>
      <c r="B2" s="3"/>
      <c r="C2" s="3"/>
      <c r="D2" s="3"/>
      <c r="E2" s="3"/>
      <c r="F2" s="3"/>
      <c r="G2" s="3"/>
      <c r="H2" s="3"/>
      <c r="I2" s="3"/>
      <c r="J2" s="3"/>
      <c r="K2" s="3"/>
    </row>
    <row r="3" ht="28.5" customHeight="1" spans="1:11">
      <c r="A3" s="4" t="s">
        <v>28</v>
      </c>
      <c r="B3" s="4"/>
      <c r="C3" s="4"/>
      <c r="D3" s="4"/>
      <c r="E3" s="4" t="s">
        <v>29</v>
      </c>
      <c r="F3" s="4"/>
      <c r="G3" s="4"/>
      <c r="H3" s="4"/>
      <c r="I3" s="5" t="s">
        <v>430</v>
      </c>
      <c r="J3" s="5"/>
      <c r="K3" s="5"/>
    </row>
    <row r="4" ht="18.75" customHeight="1" spans="1:11">
      <c r="A4" s="6" t="s">
        <v>17</v>
      </c>
      <c r="B4" s="6"/>
      <c r="C4" s="7" t="s">
        <v>64</v>
      </c>
      <c r="D4" s="7"/>
      <c r="E4" s="7"/>
      <c r="F4" s="7" t="s">
        <v>431</v>
      </c>
      <c r="G4" s="7"/>
      <c r="H4" s="7" t="s">
        <v>432</v>
      </c>
      <c r="I4" s="7"/>
      <c r="J4" s="7" t="s">
        <v>433</v>
      </c>
      <c r="K4" s="8" t="s">
        <v>68</v>
      </c>
    </row>
    <row r="5" ht="41.25" customHeight="1" spans="1:11">
      <c r="A5" s="9">
        <v>1</v>
      </c>
      <c r="B5" s="9"/>
      <c r="C5" s="10" t="s">
        <v>434</v>
      </c>
      <c r="D5" s="10"/>
      <c r="E5" s="10"/>
      <c r="F5" s="11" t="s">
        <v>435</v>
      </c>
      <c r="G5" s="11"/>
      <c r="H5" s="12">
        <v>908444.3</v>
      </c>
      <c r="I5" s="12"/>
      <c r="J5" s="12" t="s">
        <v>96</v>
      </c>
      <c r="K5" s="13">
        <v>81759.99</v>
      </c>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75" customHeight="1" spans="1:11">
      <c r="A35" s="9"/>
      <c r="B35" s="9"/>
      <c r="C35" s="10"/>
      <c r="D35" s="10"/>
      <c r="E35" s="10"/>
      <c r="F35" s="11"/>
      <c r="G35" s="11"/>
      <c r="H35" s="12"/>
      <c r="I35" s="12"/>
      <c r="J35" s="12"/>
      <c r="K35" s="13"/>
    </row>
    <row r="36" ht="18" customHeight="1" spans="1:11">
      <c r="A36" s="14" t="s">
        <v>396</v>
      </c>
      <c r="B36" s="14"/>
      <c r="C36" s="15"/>
      <c r="D36" s="15"/>
      <c r="E36" s="15"/>
      <c r="F36" s="15"/>
      <c r="G36" s="15"/>
      <c r="H36" s="15"/>
      <c r="I36" s="15"/>
      <c r="J36" s="15"/>
      <c r="K36" s="16">
        <v>81759.99</v>
      </c>
    </row>
  </sheetData>
  <mergeCells count="135">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J36"/>
  </mergeCells>
  <printOptions horizontalCentered="1"/>
  <pageMargins left="0.116416666666667" right="0.116416666666667" top="0.59375" bottom="0" header="0.59375" footer="0"/>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编制说明</vt:lpstr>
      <vt:lpstr>汇总表</vt:lpstr>
      <vt:lpstr>E.1.1 工程项目清单汇总表</vt: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黄惠东</cp:lastModifiedBy>
  <dcterms:created xsi:type="dcterms:W3CDTF">2026-05-13T10:03:00Z</dcterms:created>
  <dcterms:modified xsi:type="dcterms:W3CDTF">2026-05-29T06:36:52Z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3666230F924041579BED09ECD9AA68D6_12</vt:lpwstr>
  </property>
  <property fmtid="{D5CDD505-2E9C-101B-9397-08002B2CF9AE}" pid="3" name="KSOProductBuildVer">
    <vt:lpwstr>2052-12.1.0.26375</vt:lpwstr>
  </property>
  <property fmtid="{D5CDD505-2E9C-101B-9397-08002B2CF9AE}" pid="4" name="CalculationRule">
    <vt:i4>0</vt:i4>
  </property>
</Properties>
</file>