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2" activeTab="2"/>
  </bookViews>
  <sheets>
    <sheet name="封面" sheetId="2" r:id="rId1"/>
    <sheet name="汇总表" sheetId="4" r:id="rId2"/>
    <sheet name="预算" sheetId="15" r:id="rId3"/>
  </sheets>
  <definedNames>
    <definedName name="_xlnm.Print_Area" localSheetId="1">汇总表!$A$1:$F$5</definedName>
    <definedName name="_xlnm.Print_Area" localSheetId="2">预算!$A$1:$H$39</definedName>
    <definedName name="_xlnm.Print_Titles" localSheetId="2">预算!$3:$3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<sst xmlns="http://schemas.openxmlformats.org/spreadsheetml/2006/main" count="130" uniqueCount="68">
  <si>
    <t>东莞市海心沙资源循环利用基地飞灰资源化利用项目-混凝土、砂浆采购</t>
  </si>
  <si>
    <t>工程</t>
  </si>
  <si>
    <t>采 购 控 制 价</t>
  </si>
  <si>
    <t>招  标  人：</t>
  </si>
  <si>
    <t>东莞市城市工程建设集团有限公司</t>
  </si>
  <si>
    <t>编  制  人：</t>
  </si>
  <si>
    <t>编制时间：  年  月  日</t>
  </si>
  <si>
    <t>审  核  人：</t>
  </si>
  <si>
    <t>审核时间：  年  月  日</t>
  </si>
  <si>
    <t>东莞市海心沙资源循环利用基地飞灰资源化利用项目-混凝土、砂浆采购工程施工限价费用汇总表</t>
  </si>
  <si>
    <t>序号</t>
  </si>
  <si>
    <t>费用名称</t>
  </si>
  <si>
    <t>采购控制价
（元）</t>
  </si>
  <si>
    <t>采购限价
（元）</t>
  </si>
  <si>
    <t>投标报价
（元）</t>
  </si>
  <si>
    <t>备注</t>
  </si>
  <si>
    <t>工程费用</t>
  </si>
  <si>
    <t>汇总报价</t>
  </si>
  <si>
    <t>小写：</t>
  </si>
  <si>
    <t>大写：</t>
  </si>
  <si>
    <t>东莞市海心沙资源循环利用基地飞灰资源化利用项目混凝土、砂浆采购</t>
  </si>
  <si>
    <t>项目名称：东莞市海心沙资源循环利用基地飞灰资源化利用项目</t>
  </si>
  <si>
    <t>金额：</t>
  </si>
  <si>
    <t>元</t>
  </si>
  <si>
    <t>名称</t>
  </si>
  <si>
    <t>规格型号</t>
  </si>
  <si>
    <t>单位</t>
  </si>
  <si>
    <t>暂定数量</t>
  </si>
  <si>
    <t>不含税单价</t>
  </si>
  <si>
    <t>不含税合价</t>
  </si>
  <si>
    <t>2026年5月东莞信息价</t>
  </si>
  <si>
    <t>下浮率</t>
  </si>
  <si>
    <t>商品混凝土</t>
  </si>
  <si>
    <t>C10</t>
  </si>
  <si>
    <t>m3</t>
  </si>
  <si>
    <t>1.数量以实际供货验收数量为准
2.混凝土性能满足泵送需求</t>
  </si>
  <si>
    <t>397.45</t>
  </si>
  <si>
    <t>C15</t>
  </si>
  <si>
    <t>C20</t>
  </si>
  <si>
    <t>C25</t>
  </si>
  <si>
    <t>C30</t>
  </si>
  <si>
    <t>C35</t>
  </si>
  <si>
    <t>C40</t>
  </si>
  <si>
    <t>C45</t>
  </si>
  <si>
    <t>C50</t>
  </si>
  <si>
    <t>C55</t>
  </si>
  <si>
    <t>无信息价</t>
  </si>
  <si>
    <t>湿拌砌筑砂浆</t>
  </si>
  <si>
    <t>M5.0</t>
  </si>
  <si>
    <t>M7.5</t>
  </si>
  <si>
    <t>M10</t>
  </si>
  <si>
    <t>M15</t>
  </si>
  <si>
    <t>M20</t>
  </si>
  <si>
    <t>湿拌抹灰砂浆</t>
  </si>
  <si>
    <t>M5</t>
  </si>
  <si>
    <t>湿拌地面砂浆</t>
  </si>
  <si>
    <t>M25</t>
  </si>
  <si>
    <t>湿拌防水砂浆</t>
  </si>
  <si>
    <t>抗裂砂浆</t>
  </si>
  <si>
    <t>一</t>
  </si>
  <si>
    <t>不含税合计：</t>
  </si>
  <si>
    <t>二</t>
  </si>
  <si>
    <t>税金：</t>
  </si>
  <si>
    <t>三</t>
  </si>
  <si>
    <t>含税合计：</t>
  </si>
  <si>
    <r>
      <rPr>
        <b/>
        <sz val="10"/>
        <rFont val="宋体"/>
        <charset val="204"/>
      </rPr>
      <t>混凝土各特殊标号价格（不含税）</t>
    </r>
    <r>
      <rPr>
        <sz val="10"/>
        <rFont val="宋体"/>
        <charset val="204"/>
      </rPr>
      <t xml:space="preserve">
   ①抗渗P6、P8砼在原单价基础上加</t>
    </r>
    <r>
      <rPr>
        <u/>
        <sz val="10"/>
        <rFont val="宋体"/>
        <charset val="204"/>
      </rPr>
      <t>8</t>
    </r>
    <r>
      <rPr>
        <sz val="10"/>
        <rFont val="宋体"/>
        <charset val="204"/>
      </rPr>
      <t>元/m3，抗渗P10、P12砼在原单价基础上加</t>
    </r>
    <r>
      <rPr>
        <u/>
        <sz val="10"/>
        <rFont val="宋体"/>
        <charset val="204"/>
      </rPr>
      <t>10</t>
    </r>
    <r>
      <rPr>
        <sz val="10"/>
        <rFont val="宋体"/>
        <charset val="204"/>
      </rPr>
      <t>元/m3；
   ②水下桩、钻孔桩砼或塌落度大于180mm的，在原单价基础上加</t>
    </r>
    <r>
      <rPr>
        <u/>
        <sz val="10"/>
        <rFont val="宋体"/>
        <charset val="204"/>
      </rPr>
      <t>10</t>
    </r>
    <r>
      <rPr>
        <sz val="10"/>
        <rFont val="宋体"/>
        <charset val="204"/>
      </rPr>
      <t>元/ m3；
   ③早强 (7天达到75%，15天达到100%) 在原单价基础上加</t>
    </r>
    <r>
      <rPr>
        <u/>
        <sz val="10"/>
        <rFont val="宋体"/>
        <charset val="204"/>
      </rPr>
      <t>15</t>
    </r>
    <r>
      <rPr>
        <sz val="10"/>
        <rFont val="宋体"/>
        <charset val="204"/>
      </rPr>
      <t>元/m3 ；早强(3天达到75%，7天达到100%)在原单价基础上加</t>
    </r>
    <r>
      <rPr>
        <u/>
        <sz val="10"/>
        <rFont val="宋体"/>
        <charset val="204"/>
      </rPr>
      <t>35</t>
    </r>
    <r>
      <rPr>
        <sz val="10"/>
        <rFont val="宋体"/>
        <charset val="204"/>
      </rPr>
      <t>元/m3；早强(3天达到100%) 在原单价基础上加</t>
    </r>
    <r>
      <rPr>
        <u/>
        <sz val="10"/>
        <rFont val="宋体"/>
        <charset val="204"/>
      </rPr>
      <t>70</t>
    </r>
    <r>
      <rPr>
        <sz val="10"/>
        <rFont val="宋体"/>
        <charset val="204"/>
      </rPr>
      <t>元/m3；
   ④加膨胀剂UEA或防水 (掺量为8%),在原单价基础上加</t>
    </r>
    <r>
      <rPr>
        <u/>
        <sz val="10"/>
        <rFont val="宋体"/>
        <charset val="204"/>
      </rPr>
      <t>40</t>
    </r>
    <r>
      <rPr>
        <sz val="10"/>
        <rFont val="宋体"/>
        <charset val="204"/>
      </rPr>
      <t>元/m3；(掺量为10%),在原单价基础上加</t>
    </r>
    <r>
      <rPr>
        <u/>
        <sz val="10"/>
        <rFont val="宋体"/>
        <charset val="204"/>
      </rPr>
      <t>50</t>
    </r>
    <r>
      <rPr>
        <sz val="10"/>
        <rFont val="宋体"/>
        <charset val="204"/>
      </rPr>
      <t>元/m3；（掺量为12%),在原单价基础上加</t>
    </r>
    <r>
      <rPr>
        <u/>
        <sz val="10"/>
        <rFont val="宋体"/>
        <charset val="204"/>
      </rPr>
      <t>60</t>
    </r>
    <r>
      <rPr>
        <sz val="10"/>
        <rFont val="宋体"/>
        <charset val="204"/>
      </rPr>
      <t>元/m3，
   ⑤细石(即0-5石、瓜米石)在原单价基础上加</t>
    </r>
    <r>
      <rPr>
        <u/>
        <sz val="10"/>
        <rFont val="宋体"/>
        <charset val="204"/>
      </rPr>
      <t>15</t>
    </r>
    <r>
      <rPr>
        <sz val="10"/>
        <rFont val="宋体"/>
        <charset val="204"/>
      </rPr>
      <t>元/m3；
   ⑥不加粉煤灰混凝土在单价基础上加</t>
    </r>
    <r>
      <rPr>
        <u/>
        <sz val="10"/>
        <rFont val="宋体"/>
        <charset val="204"/>
      </rPr>
      <t>10</t>
    </r>
    <r>
      <rPr>
        <sz val="10"/>
        <rFont val="宋体"/>
        <charset val="204"/>
      </rPr>
      <t>元/m3；
   ⑦加缓凝剂砼在原单价基础上加</t>
    </r>
    <r>
      <rPr>
        <u/>
        <sz val="10"/>
        <rFont val="宋体"/>
        <charset val="204"/>
      </rPr>
      <t>10</t>
    </r>
    <r>
      <rPr>
        <sz val="10"/>
        <rFont val="宋体"/>
        <charset val="204"/>
      </rPr>
      <t>元/m3；
     清水混凝土在原单价基础上加</t>
    </r>
    <r>
      <rPr>
        <u/>
        <sz val="10"/>
        <rFont val="宋体"/>
        <charset val="204"/>
      </rPr>
      <t>50</t>
    </r>
    <r>
      <rPr>
        <sz val="10"/>
        <rFont val="宋体"/>
        <charset val="204"/>
      </rPr>
      <t>元/m3。
   ⑧抗折4.0Mpa路面砼按C45单价计算; 抗折4.5Mpa 路面砼按C50单价计算；抗折5.0Mpa路面砼按C55单价计算；
   ⑨透水混凝土在原单价基础上加</t>
    </r>
    <r>
      <rPr>
        <u/>
        <sz val="10"/>
        <rFont val="宋体"/>
        <charset val="204"/>
      </rPr>
      <t>68.65</t>
    </r>
    <r>
      <rPr>
        <sz val="10"/>
        <rFont val="宋体"/>
        <charset val="204"/>
      </rPr>
      <t>元/m3；聚合物混凝土在原单价基础上加</t>
    </r>
    <r>
      <rPr>
        <u/>
        <sz val="10"/>
        <rFont val="宋体"/>
        <charset val="204"/>
      </rPr>
      <t>22.35</t>
    </r>
    <r>
      <rPr>
        <sz val="10"/>
        <rFont val="宋体"/>
        <charset val="204"/>
      </rPr>
      <t xml:space="preserve">元/m3。
   </t>
    </r>
    <r>
      <rPr>
        <b/>
        <sz val="10"/>
        <rFont val="宋体"/>
        <charset val="204"/>
      </rPr>
      <t>非泵送砼在原单价基础上减5元/m3；</t>
    </r>
  </si>
  <si>
    <r>
      <rPr>
        <sz val="10"/>
        <color rgb="FF000000"/>
        <rFont val="楷体_GB2312"/>
        <charset val="134"/>
      </rPr>
      <t>若湿拌砂浆原材料价格出现波动，单价上下浮动±5%以内的，湿拌砂浆价格不作调整，如单价超出±5%的部分，中标人必须以书面形式告知采购方，并经采购方同意后方可调整（浮动比例以投标当月和调整当月的东莞建设工程造价信息作基准参考依据）。</t>
    </r>
    <r>
      <rPr>
        <b/>
        <sz val="10"/>
        <color rgb="FF000000"/>
        <rFont val="楷体_GB2312"/>
        <charset val="134"/>
      </rPr>
      <t>浮动比例统一按地面砂浆M15浮动比例调整，浮动比例=（调整当月信息价/投标当月信息价-1）*100%</t>
    </r>
  </si>
  <si>
    <r>
      <rPr>
        <sz val="10"/>
        <color rgb="FF000000"/>
        <rFont val="宋体"/>
        <charset val="204"/>
      </rPr>
      <t>备注：
1、所报单价已包括混凝土售价、运输费、装卸费、空载及小方量费、临时抽查过磅费、人工费等所有费用在内，
2、</t>
    </r>
    <r>
      <rPr>
        <b/>
        <sz val="10"/>
        <color rgb="FF000000"/>
        <rFont val="宋体"/>
        <charset val="204"/>
      </rPr>
      <t>若混凝土原材料价格出现波动，单价上下浮动±5%以内的，混凝土价格不作调整，如单价超出±5%的部分，中标人必须以书面形式告知采购方，并经采购方同意后方可调整。浮动比例以投标当月和调整当月的东莞建设工程造价信息的价格作基准参考依据</t>
    </r>
    <r>
      <rPr>
        <sz val="10"/>
        <color rgb="FF000000"/>
        <rFont val="宋体"/>
        <charset val="204"/>
      </rPr>
      <t xml:space="preserve">
3、</t>
    </r>
    <r>
      <rPr>
        <b/>
        <sz val="10"/>
        <color rgb="FF000000"/>
        <rFont val="宋体"/>
        <charset val="204"/>
      </rPr>
      <t xml:space="preserve">C55信息价=C50信息价-C45信息价+C50信息价，润管砂浆信息价按泵送C30信息价计取
</t>
    </r>
    <r>
      <rPr>
        <sz val="10"/>
        <color rgb="FF000000"/>
        <rFont val="宋体"/>
        <charset val="204"/>
      </rPr>
      <t>4、</t>
    </r>
    <r>
      <rPr>
        <b/>
        <sz val="10"/>
        <color rgb="FF000000"/>
        <rFont val="宋体"/>
        <charset val="204"/>
      </rPr>
      <t>信息价中无对应等级的信息价的，例如湿拌抹灰砂浆M20按照以下公式计算：M20信息价=M15信息价-M10信息价+M15信息价。</t>
    </r>
    <r>
      <rPr>
        <sz val="10"/>
        <color rgb="FF000000"/>
        <rFont val="宋体"/>
        <charset val="204"/>
      </rPr>
      <t xml:space="preserve">
5、支付方式：月结，支付比例：供货量80%货款，余下的20%货款待工程完工后支付。</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</si>
</sst>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49">
    <font>
      <sz val="9"/>
      <color theme="1"/>
      <name val="??"/>
      <charset val="134"/>
      <scheme val="minor"/>
    </font>
    <font>
      <sz val="11"/>
      <color rgb="FF000000"/>
      <name val="Arial"/>
      <charset val="204"/>
    </font>
    <font>
      <b/>
      <sz val="11"/>
      <color rgb="FF000000"/>
      <name val="Arial"/>
      <charset val="204"/>
    </font>
    <font>
      <sz val="10"/>
      <color rgb="FF000000"/>
      <name val="宋体"/>
      <charset val="204"/>
    </font>
    <font>
      <sz val="10"/>
      <color theme="1"/>
      <name val="宋体"/>
      <charset val="134"/>
    </font>
    <font>
      <sz val="11"/>
      <color theme="1"/>
      <name val="??"/>
      <charset val="134"/>
      <scheme val="minor"/>
    </font>
    <font>
      <b/>
      <sz val="14"/>
      <color rgb="FF000000"/>
      <name val="宋体"/>
      <charset val="204"/>
    </font>
    <font>
      <b/>
      <sz val="14"/>
      <color rgb="FF000000"/>
      <name val="Arial"/>
      <charset val="204"/>
    </font>
    <font>
      <b/>
      <sz val="10"/>
      <name val="宋体"/>
      <charset val="134"/>
    </font>
    <font>
      <b/>
      <sz val="10"/>
      <color rgb="FF000000"/>
      <name val="宋体"/>
      <charset val="204"/>
    </font>
    <font>
      <sz val="10"/>
      <name val="宋体"/>
      <charset val="134"/>
    </font>
    <font>
      <sz val="10"/>
      <color rgb="FF000000"/>
      <name val="宋体"/>
      <charset val="134"/>
    </font>
    <font>
      <sz val="10"/>
      <color indexed="8"/>
      <name val="宋体"/>
      <charset val="134"/>
    </font>
    <font>
      <b/>
      <sz val="11"/>
      <color rgb="FF000000"/>
      <name val="宋体"/>
      <charset val="204"/>
    </font>
    <font>
      <b/>
      <sz val="10"/>
      <color rgb="FF000000"/>
      <name val="宋体"/>
      <charset val="134"/>
    </font>
    <font>
      <sz val="11"/>
      <color rgb="FF000000"/>
      <name val="宋体"/>
      <charset val="204"/>
    </font>
    <font>
      <b/>
      <sz val="10"/>
      <name val="宋体"/>
      <charset val="204"/>
    </font>
    <font>
      <sz val="11"/>
      <name val="宋体"/>
      <charset val="204"/>
    </font>
    <font>
      <sz val="10"/>
      <color rgb="FF000000"/>
      <name val="楷体_GB2312"/>
      <charset val="134"/>
    </font>
    <font>
      <sz val="10"/>
      <color indexed="8"/>
      <name val="楷体_GB2312"/>
      <charset val="134"/>
    </font>
    <font>
      <sz val="12"/>
      <name val="宋体"/>
      <charset val="134"/>
    </font>
    <font>
      <sz val="9"/>
      <name val="宋体"/>
      <charset val="134"/>
    </font>
    <font>
      <b/>
      <sz val="14"/>
      <name val="宋体"/>
      <charset val="134"/>
    </font>
    <font>
      <b/>
      <sz val="12"/>
      <name val="宋体"/>
      <charset val="134"/>
    </font>
    <font>
      <b/>
      <sz val="18"/>
      <name val="宋体"/>
      <charset val="134"/>
    </font>
    <font>
      <b/>
      <sz val="22"/>
      <name val="宋体"/>
      <charset val="134"/>
    </font>
    <font>
      <sz val="14"/>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宋体"/>
      <charset val="204"/>
    </font>
    <font>
      <u/>
      <sz val="10"/>
      <name val="宋体"/>
      <charset val="204"/>
    </font>
    <font>
      <b/>
      <sz val="10"/>
      <color rgb="FF000000"/>
      <name val="楷体_GB2312"/>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5" fillId="3" borderId="12"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3" applyNumberFormat="0" applyFill="0" applyAlignment="0" applyProtection="0">
      <alignment vertical="center"/>
    </xf>
    <xf numFmtId="0" fontId="33" fillId="0" borderId="13" applyNumberFormat="0" applyFill="0" applyAlignment="0" applyProtection="0">
      <alignment vertical="center"/>
    </xf>
    <xf numFmtId="0" fontId="34" fillId="0" borderId="14" applyNumberFormat="0" applyFill="0" applyAlignment="0" applyProtection="0">
      <alignment vertical="center"/>
    </xf>
    <xf numFmtId="0" fontId="34" fillId="0" borderId="0" applyNumberFormat="0" applyFill="0" applyBorder="0" applyAlignment="0" applyProtection="0">
      <alignment vertical="center"/>
    </xf>
    <xf numFmtId="0" fontId="35" fillId="4" borderId="15" applyNumberFormat="0" applyAlignment="0" applyProtection="0">
      <alignment vertical="center"/>
    </xf>
    <xf numFmtId="0" fontId="36" fillId="5" borderId="16" applyNumberFormat="0" applyAlignment="0" applyProtection="0">
      <alignment vertical="center"/>
    </xf>
    <xf numFmtId="0" fontId="37" fillId="5" borderId="15" applyNumberFormat="0" applyAlignment="0" applyProtection="0">
      <alignment vertical="center"/>
    </xf>
    <xf numFmtId="0" fontId="38" fillId="6" borderId="17" applyNumberFormat="0" applyAlignment="0" applyProtection="0">
      <alignment vertical="center"/>
    </xf>
    <xf numFmtId="0" fontId="39" fillId="0" borderId="18" applyNumberFormat="0" applyFill="0" applyAlignment="0" applyProtection="0">
      <alignment vertical="center"/>
    </xf>
    <xf numFmtId="0" fontId="40" fillId="0" borderId="19" applyNumberFormat="0" applyFill="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5" fillId="12" borderId="0" applyNumberFormat="0" applyBorder="0" applyAlignment="0" applyProtection="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5" fillId="15" borderId="0" applyNumberFormat="0" applyBorder="0" applyAlignment="0" applyProtection="0">
      <alignment vertical="center"/>
    </xf>
    <xf numFmtId="0" fontId="45" fillId="16"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4" fillId="25" borderId="0" applyNumberFormat="0" applyBorder="0" applyAlignment="0" applyProtection="0">
      <alignment vertical="center"/>
    </xf>
    <xf numFmtId="0" fontId="44"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4" fillId="29" borderId="0" applyNumberFormat="0" applyBorder="0" applyAlignment="0" applyProtection="0">
      <alignment vertical="center"/>
    </xf>
    <xf numFmtId="0" fontId="44"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4" fillId="33" borderId="0" applyNumberFormat="0" applyBorder="0" applyAlignment="0" applyProtection="0">
      <alignment vertical="center"/>
    </xf>
    <xf numFmtId="0" fontId="0" fillId="0" borderId="0"/>
  </cellStyleXfs>
  <cellXfs count="81">
    <xf numFmtId="0" fontId="0" fillId="0" borderId="0" xfId="49"/>
    <xf numFmtId="49" fontId="1" fillId="0" borderId="0" xfId="0" applyNumberFormat="1" applyFont="1" applyFill="1" applyBorder="1" applyAlignment="1">
      <alignment horizontal="left" vertical="center" wrapText="1"/>
    </xf>
    <xf numFmtId="49" fontId="2"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left" vertical="top" wrapText="1"/>
    </xf>
    <xf numFmtId="0" fontId="4" fillId="0" borderId="0" xfId="0" applyFont="1" applyFill="1" applyBorder="1" applyAlignment="1">
      <alignment vertical="center"/>
    </xf>
    <xf numFmtId="0" fontId="5" fillId="0" borderId="0" xfId="0" applyFont="1" applyFill="1" applyBorder="1" applyAlignment="1">
      <alignment vertical="center"/>
    </xf>
    <xf numFmtId="49" fontId="1" fillId="0" borderId="0" xfId="0" applyNumberFormat="1" applyFont="1" applyFill="1" applyBorder="1" applyAlignment="1">
      <alignment horizontal="left" vertical="top" wrapText="1"/>
    </xf>
    <xf numFmtId="49" fontId="1" fillId="0" borderId="0" xfId="0" applyNumberFormat="1" applyFont="1" applyFill="1" applyBorder="1" applyAlignment="1">
      <alignment horizontal="center" vertical="center" wrapText="1"/>
    </xf>
    <xf numFmtId="49" fontId="6" fillId="0" borderId="0" xfId="0" applyNumberFormat="1" applyFont="1" applyFill="1" applyBorder="1" applyAlignment="1">
      <alignment horizontal="center" vertical="center" wrapText="1"/>
    </xf>
    <xf numFmtId="49" fontId="7" fillId="0" borderId="0" xfId="0" applyNumberFormat="1" applyFont="1" applyFill="1" applyBorder="1" applyAlignment="1">
      <alignment horizontal="center" vertical="center" wrapText="1"/>
    </xf>
    <xf numFmtId="49" fontId="3" fillId="0" borderId="0" xfId="0" applyNumberFormat="1" applyFont="1" applyFill="1" applyAlignment="1">
      <alignment horizontal="left" vertical="center" wrapText="1"/>
    </xf>
    <xf numFmtId="49" fontId="3" fillId="0" borderId="0" xfId="0" applyNumberFormat="1" applyFont="1" applyFill="1" applyAlignment="1">
      <alignment horizontal="right"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10"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4" fillId="0" borderId="1" xfId="0" applyFont="1" applyFill="1" applyBorder="1" applyAlignment="1">
      <alignment vertical="center"/>
    </xf>
    <xf numFmtId="49" fontId="13" fillId="0" borderId="1" xfId="0" applyNumberFormat="1" applyFont="1" applyFill="1" applyBorder="1" applyAlignment="1">
      <alignment horizontal="center" vertical="center" wrapText="1"/>
    </xf>
    <xf numFmtId="177" fontId="14" fillId="0" borderId="1" xfId="0" applyNumberFormat="1" applyFont="1" applyFill="1" applyBorder="1" applyAlignment="1">
      <alignment horizontal="center" vertical="center" wrapText="1"/>
    </xf>
    <xf numFmtId="49" fontId="15"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right" vertical="center" wrapText="1"/>
    </xf>
    <xf numFmtId="9" fontId="14" fillId="0" borderId="1" xfId="3" applyNumberFormat="1" applyFont="1" applyFill="1" applyBorder="1" applyAlignment="1">
      <alignment horizontal="left" vertical="center" wrapText="1" indent="2"/>
    </xf>
    <xf numFmtId="177" fontId="14" fillId="0" borderId="1" xfId="3" applyNumberFormat="1" applyFont="1" applyFill="1" applyBorder="1" applyAlignment="1">
      <alignment horizontal="center" vertical="center" wrapText="1"/>
    </xf>
    <xf numFmtId="49" fontId="15" fillId="0" borderId="1" xfId="0" applyNumberFormat="1" applyFont="1" applyFill="1" applyBorder="1" applyAlignment="1">
      <alignment horizontal="left" vertical="top" wrapText="1"/>
    </xf>
    <xf numFmtId="49" fontId="16" fillId="0" borderId="1" xfId="0" applyNumberFormat="1" applyFont="1" applyFill="1" applyBorder="1" applyAlignment="1">
      <alignment horizontal="left" vertical="center" wrapText="1"/>
    </xf>
    <xf numFmtId="49" fontId="17" fillId="0" borderId="1" xfId="0" applyNumberFormat="1" applyFont="1" applyFill="1" applyBorder="1" applyAlignment="1">
      <alignment horizontal="left" vertical="center" wrapText="1"/>
    </xf>
    <xf numFmtId="0" fontId="18"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176" fontId="1" fillId="0" borderId="0" xfId="0" applyNumberFormat="1" applyFont="1" applyFill="1" applyBorder="1" applyAlignment="1">
      <alignment horizontal="left" vertical="top" wrapText="1"/>
    </xf>
    <xf numFmtId="176" fontId="1" fillId="0" borderId="0" xfId="0" applyNumberFormat="1" applyFont="1" applyFill="1" applyBorder="1" applyAlignment="1">
      <alignment horizontal="center" vertical="center" wrapText="1"/>
    </xf>
    <xf numFmtId="0" fontId="20" fillId="0" borderId="0" xfId="0" applyFont="1" applyFill="1" applyAlignment="1">
      <alignment vertical="center"/>
    </xf>
    <xf numFmtId="0" fontId="21" fillId="0" borderId="0" xfId="0" applyFont="1" applyFill="1" applyAlignment="1">
      <alignment vertical="center"/>
    </xf>
    <xf numFmtId="0" fontId="22" fillId="0" borderId="0" xfId="0" applyFont="1" applyFill="1" applyAlignment="1">
      <alignment horizontal="center" vertical="center"/>
    </xf>
    <xf numFmtId="176" fontId="22" fillId="0" borderId="0" xfId="0" applyNumberFormat="1" applyFont="1" applyFill="1" applyAlignment="1">
      <alignment horizontal="center" vertical="center"/>
    </xf>
    <xf numFmtId="0" fontId="23" fillId="0" borderId="1" xfId="0" applyFont="1" applyFill="1" applyBorder="1" applyAlignment="1">
      <alignment horizontal="center" vertical="center"/>
    </xf>
    <xf numFmtId="176" fontId="2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20" fillId="0" borderId="1" xfId="0"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1" fillId="0" borderId="1" xfId="0" applyFont="1" applyFill="1" applyBorder="1" applyAlignment="1">
      <alignment vertical="center"/>
    </xf>
    <xf numFmtId="0" fontId="23" fillId="0" borderId="2" xfId="0" applyFont="1" applyFill="1" applyBorder="1" applyAlignment="1">
      <alignment horizontal="center" vertical="center"/>
    </xf>
    <xf numFmtId="0" fontId="23" fillId="0" borderId="3" xfId="0" applyFont="1" applyFill="1" applyBorder="1" applyAlignment="1">
      <alignment horizontal="center" vertical="center"/>
    </xf>
    <xf numFmtId="0" fontId="23" fillId="0" borderId="4" xfId="0" applyFont="1" applyFill="1" applyBorder="1" applyAlignment="1">
      <alignment horizontal="center" vertical="center"/>
    </xf>
    <xf numFmtId="176" fontId="20" fillId="0" borderId="1" xfId="0" applyNumberFormat="1" applyFont="1" applyFill="1" applyBorder="1" applyAlignment="1">
      <alignment vertical="center"/>
    </xf>
    <xf numFmtId="0" fontId="21" fillId="0" borderId="5" xfId="0" applyFont="1" applyFill="1" applyBorder="1" applyAlignment="1">
      <alignment horizontal="center" vertical="center"/>
    </xf>
    <xf numFmtId="0" fontId="21" fillId="0" borderId="6"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23" fillId="0" borderId="9" xfId="0" applyFont="1" applyFill="1" applyBorder="1" applyAlignment="1">
      <alignment horizontal="center" vertical="center"/>
    </xf>
    <xf numFmtId="176" fontId="20" fillId="0" borderId="0" xfId="0" applyNumberFormat="1" applyFont="1" applyFill="1" applyAlignment="1">
      <alignment horizontal="center" vertical="center"/>
    </xf>
    <xf numFmtId="0" fontId="20" fillId="0" borderId="0" xfId="0" applyFont="1" applyFill="1" applyAlignment="1">
      <alignment horizontal="center" vertical="center"/>
    </xf>
    <xf numFmtId="0" fontId="0" fillId="0" borderId="0" xfId="49" applyFont="1" applyFill="1" applyBorder="1" applyAlignment="1"/>
    <xf numFmtId="0" fontId="21" fillId="2" borderId="0" xfId="49" applyFont="1" applyFill="1" applyBorder="1" applyAlignment="1">
      <alignment horizontal="left" vertical="center" wrapText="1"/>
    </xf>
    <xf numFmtId="0" fontId="24" fillId="2" borderId="10" xfId="49" applyFont="1" applyFill="1" applyBorder="1" applyAlignment="1">
      <alignment horizontal="center" wrapText="1"/>
    </xf>
    <xf numFmtId="0" fontId="24" fillId="2" borderId="0" xfId="49" applyFont="1" applyFill="1" applyBorder="1" applyAlignment="1">
      <alignment horizontal="left" wrapText="1"/>
    </xf>
    <xf numFmtId="0" fontId="25" fillId="2" borderId="0" xfId="49" applyFont="1" applyFill="1" applyBorder="1" applyAlignment="1">
      <alignment horizontal="center" wrapText="1"/>
    </xf>
    <xf numFmtId="0" fontId="25" fillId="2" borderId="0" xfId="49" applyFont="1" applyFill="1" applyBorder="1" applyAlignment="1">
      <alignment wrapText="1"/>
    </xf>
    <xf numFmtId="0" fontId="22" fillId="2" borderId="0" xfId="49" applyFont="1" applyFill="1" applyBorder="1" applyAlignment="1">
      <alignment horizontal="center" wrapText="1"/>
    </xf>
    <xf numFmtId="0" fontId="26" fillId="2" borderId="10" xfId="49" applyFont="1" applyFill="1" applyBorder="1" applyAlignment="1">
      <alignment horizontal="center" wrapText="1"/>
    </xf>
    <xf numFmtId="0" fontId="22" fillId="2" borderId="0" xfId="49" applyFont="1" applyFill="1" applyBorder="1" applyAlignment="1">
      <alignment horizontal="right" wrapText="1"/>
    </xf>
    <xf numFmtId="0" fontId="10" fillId="2" borderId="11" xfId="49" applyFont="1" applyFill="1" applyBorder="1" applyAlignment="1">
      <alignment horizontal="center" vertical="top" wrapText="1"/>
    </xf>
    <xf numFmtId="0" fontId="20" fillId="2" borderId="0" xfId="49" applyFont="1" applyFill="1" applyBorder="1" applyAlignment="1">
      <alignment horizontal="left" wrapText="1"/>
    </xf>
    <xf numFmtId="0" fontId="26" fillId="2" borderId="10" xfId="49" applyFont="1" applyFill="1" applyBorder="1" applyAlignment="1">
      <alignment wrapText="1"/>
    </xf>
    <xf numFmtId="0" fontId="26" fillId="2" borderId="0" xfId="49" applyFont="1" applyFill="1" applyBorder="1" applyAlignment="1">
      <alignment horizontal="left" wrapText="1"/>
    </xf>
    <xf numFmtId="0" fontId="10" fillId="2" borderId="0" xfId="49" applyFont="1" applyFill="1" applyBorder="1" applyAlignment="1">
      <alignment horizontal="center" vertical="top" wrapText="1"/>
    </xf>
    <xf numFmtId="0" fontId="21" fillId="2" borderId="0" xfId="49" applyFont="1" applyFill="1" applyBorder="1" applyAlignment="1">
      <alignment horizontal="center" vertical="center" wrapText="1"/>
    </xf>
    <xf numFmtId="0" fontId="20" fillId="2" borderId="0" xfId="49" applyFont="1" applyFill="1" applyBorder="1" applyAlignment="1">
      <alignment vertical="center" wrapText="1"/>
    </xf>
    <xf numFmtId="0" fontId="22" fillId="2" borderId="0" xfId="49" applyFont="1" applyFill="1" applyBorder="1" applyAlignment="1">
      <alignment horizontal="left" wrapText="1"/>
    </xf>
    <xf numFmtId="0" fontId="21" fillId="2" borderId="0" xfId="49" applyFont="1" applyFill="1" applyBorder="1" applyAlignment="1">
      <alignment horizontal="right" vertical="top" wrapText="1"/>
    </xf>
    <xf numFmtId="0" fontId="21"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259715</xdr:colOff>
      <xdr:row>0</xdr:row>
      <xdr:rowOff>57150</xdr:rowOff>
    </xdr:from>
    <xdr:to>
      <xdr:col>17</xdr:col>
      <xdr:colOff>661670</xdr:colOff>
      <xdr:row>30</xdr:row>
      <xdr:rowOff>107950</xdr:rowOff>
    </xdr:to>
    <xdr:pic>
      <xdr:nvPicPr>
        <xdr:cNvPr id="4" name="图片 3"/>
        <xdr:cNvPicPr>
          <a:picLocks noChangeAspect="1"/>
        </xdr:cNvPicPr>
      </xdr:nvPicPr>
      <xdr:blipFill>
        <a:blip r:embed="rId1"/>
        <a:stretch>
          <a:fillRect/>
        </a:stretch>
      </xdr:blipFill>
      <xdr:spPr>
        <a:xfrm>
          <a:off x="9882505" y="57150"/>
          <a:ext cx="6308090" cy="9601200"/>
        </a:xfrm>
        <a:prstGeom prst="rect">
          <a:avLst/>
        </a:prstGeom>
        <a:noFill/>
        <a:ln w="9525">
          <a:noFill/>
        </a:ln>
      </xdr:spPr>
    </xdr:pic>
    <xdr:clientData/>
  </xdr:twoCellAnchor>
  <xdr:twoCellAnchor editAs="oneCell">
    <xdr:from>
      <xdr:col>11</xdr:col>
      <xdr:colOff>250190</xdr:colOff>
      <xdr:row>30</xdr:row>
      <xdr:rowOff>212725</xdr:rowOff>
    </xdr:from>
    <xdr:to>
      <xdr:col>15</xdr:col>
      <xdr:colOff>318135</xdr:colOff>
      <xdr:row>38</xdr:row>
      <xdr:rowOff>1163320</xdr:rowOff>
    </xdr:to>
    <xdr:pic>
      <xdr:nvPicPr>
        <xdr:cNvPr id="5" name="图片 4"/>
        <xdr:cNvPicPr>
          <a:picLocks noChangeAspect="1"/>
        </xdr:cNvPicPr>
      </xdr:nvPicPr>
      <xdr:blipFill>
        <a:blip r:embed="rId2"/>
        <a:stretch>
          <a:fillRect/>
        </a:stretch>
      </xdr:blipFill>
      <xdr:spPr>
        <a:xfrm>
          <a:off x="9872980" y="9763125"/>
          <a:ext cx="4399915" cy="6297295"/>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K19" sqref="K19"/>
    </sheetView>
  </sheetViews>
  <sheetFormatPr defaultColWidth="8.23809523809524" defaultRowHeight="12" outlineLevelCol="6"/>
  <cols>
    <col min="1" max="1" width="16" style="62" customWidth="1"/>
    <col min="2" max="2" width="2.28571428571429" style="62" customWidth="1"/>
    <col min="3" max="3" width="19.8095238095238" style="62" customWidth="1"/>
    <col min="4" max="4" width="20.7619047619048" style="62" customWidth="1"/>
    <col min="5" max="5" width="37.2" style="62" customWidth="1"/>
    <col min="6" max="6" width="2.56190476190476" style="62" customWidth="1"/>
    <col min="7" max="7" width="8.88571428571429" style="62" customWidth="1"/>
    <col min="8" max="16384" width="8.23809523809524" style="62"/>
  </cols>
  <sheetData>
    <row r="1" s="62" customFormat="1" ht="127.5" customHeight="1" spans="1:7">
      <c r="A1" s="63"/>
      <c r="B1" s="63"/>
      <c r="C1" s="64" t="s">
        <v>0</v>
      </c>
      <c r="D1" s="64"/>
      <c r="E1" s="64"/>
      <c r="F1" s="64"/>
      <c r="G1" s="65" t="s">
        <v>1</v>
      </c>
    </row>
    <row r="2" s="62" customFormat="1" ht="60" customHeight="1" spans="1:7">
      <c r="A2" s="66" t="s">
        <v>2</v>
      </c>
      <c r="B2" s="66"/>
      <c r="C2" s="66"/>
      <c r="D2" s="66"/>
      <c r="E2" s="66"/>
      <c r="F2" s="66"/>
      <c r="G2" s="66"/>
    </row>
    <row r="3" s="62" customFormat="1" ht="75" customHeight="1" spans="1:7">
      <c r="A3" s="67"/>
      <c r="B3" s="68" t="s">
        <v>3</v>
      </c>
      <c r="C3" s="68"/>
      <c r="D3" s="69" t="s">
        <v>4</v>
      </c>
      <c r="E3" s="69"/>
      <c r="F3" s="67"/>
      <c r="G3" s="67"/>
    </row>
    <row r="4" s="62" customFormat="1" ht="65" customHeight="1" spans="1:7">
      <c r="A4" s="67"/>
      <c r="B4" s="70"/>
      <c r="C4" s="70"/>
      <c r="D4" s="71"/>
      <c r="E4" s="71"/>
      <c r="F4" s="67"/>
      <c r="G4" s="67"/>
    </row>
    <row r="5" s="62" customFormat="1" ht="60" customHeight="1" spans="1:7">
      <c r="A5" s="72"/>
      <c r="B5" s="68" t="s">
        <v>5</v>
      </c>
      <c r="C5" s="68"/>
      <c r="D5" s="73"/>
      <c r="E5" s="74" t="s">
        <v>6</v>
      </c>
      <c r="F5" s="72"/>
      <c r="G5" s="72"/>
    </row>
    <row r="6" s="62" customFormat="1" ht="36" customHeight="1" spans="1:7">
      <c r="A6" s="72"/>
      <c r="B6" s="70"/>
      <c r="C6" s="70"/>
      <c r="D6" s="71"/>
      <c r="E6" s="75"/>
      <c r="F6" s="72"/>
      <c r="G6" s="72"/>
    </row>
    <row r="7" s="62" customFormat="1" ht="60.75" customHeight="1" spans="1:7">
      <c r="A7" s="72"/>
      <c r="B7" s="68" t="s">
        <v>7</v>
      </c>
      <c r="C7" s="68"/>
      <c r="D7" s="73"/>
      <c r="E7" s="74" t="s">
        <v>8</v>
      </c>
      <c r="F7" s="72"/>
      <c r="G7" s="72"/>
    </row>
    <row r="8" s="62" customFormat="1" ht="36" customHeight="1" spans="1:7">
      <c r="A8" s="72"/>
      <c r="B8" s="76"/>
      <c r="C8" s="76"/>
      <c r="D8" s="71"/>
      <c r="E8" s="75"/>
      <c r="F8" s="76"/>
      <c r="G8" s="76"/>
    </row>
    <row r="9" s="62" customFormat="1" ht="69.75" customHeight="1" spans="1:7">
      <c r="A9" s="72"/>
      <c r="B9" s="77"/>
      <c r="C9" s="77"/>
      <c r="D9" s="68"/>
      <c r="E9" s="68"/>
      <c r="F9" s="72"/>
      <c r="G9" s="72"/>
    </row>
    <row r="10" s="62" customFormat="1" ht="18" customHeight="1" spans="1:7">
      <c r="A10" s="72"/>
      <c r="B10" s="77"/>
      <c r="C10" s="77"/>
      <c r="D10" s="78"/>
      <c r="E10" s="78"/>
      <c r="F10" s="79"/>
      <c r="G10" s="79"/>
    </row>
    <row r="11" s="62" customFormat="1" ht="18" customHeight="1" spans="1:7">
      <c r="A11" s="63"/>
      <c r="B11" s="63"/>
      <c r="C11" s="76"/>
      <c r="D11" s="76"/>
      <c r="E11" s="76"/>
      <c r="F11" s="76"/>
      <c r="G11" s="80"/>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view="pageBreakPreview" zoomScale="130" zoomScaleNormal="100" workbookViewId="0">
      <selection activeCell="C3" sqref="C3:D3"/>
    </sheetView>
  </sheetViews>
  <sheetFormatPr defaultColWidth="9" defaultRowHeight="14.25"/>
  <cols>
    <col min="1" max="1" width="6.87619047619048" style="41" customWidth="1"/>
    <col min="2" max="2" width="19.1238095238095" style="41" customWidth="1"/>
    <col min="3" max="3" width="28.5047619047619" style="41" customWidth="1"/>
    <col min="4" max="4" width="28" style="41" customWidth="1"/>
    <col min="5" max="5" width="23.7619047619048" style="41" customWidth="1"/>
    <col min="6" max="6" width="20.7619047619048" style="41" customWidth="1"/>
    <col min="7" max="7" width="9" style="41"/>
    <col min="8" max="8" width="15.0571428571429" style="41" customWidth="1"/>
    <col min="9" max="9" width="15.0571428571429" style="42" customWidth="1"/>
    <col min="10" max="10" width="13.1809523809524" style="42" customWidth="1"/>
    <col min="11" max="16384" width="9" style="41"/>
  </cols>
  <sheetData>
    <row r="1" s="41" customFormat="1" ht="54" customHeight="1" spans="1:10">
      <c r="A1" s="43" t="s">
        <v>9</v>
      </c>
      <c r="B1" s="43"/>
      <c r="C1" s="43"/>
      <c r="D1" s="44"/>
      <c r="E1" s="43"/>
      <c r="F1" s="43"/>
      <c r="I1" s="42"/>
      <c r="J1" s="42"/>
    </row>
    <row r="2" s="41" customFormat="1" ht="52" customHeight="1" spans="1:10">
      <c r="A2" s="45" t="s">
        <v>10</v>
      </c>
      <c r="B2" s="45" t="s">
        <v>11</v>
      </c>
      <c r="C2" s="46" t="s">
        <v>12</v>
      </c>
      <c r="D2" s="46" t="s">
        <v>13</v>
      </c>
      <c r="E2" s="47" t="s">
        <v>14</v>
      </c>
      <c r="F2" s="45" t="s">
        <v>15</v>
      </c>
      <c r="I2" s="42"/>
      <c r="J2" s="42"/>
    </row>
    <row r="3" s="41" customFormat="1" ht="52" customHeight="1" spans="1:10">
      <c r="A3" s="48">
        <v>1</v>
      </c>
      <c r="B3" s="48" t="s">
        <v>16</v>
      </c>
      <c r="C3" s="49">
        <v>3917859.39274949</v>
      </c>
      <c r="D3" s="49">
        <v>3917859.39274949</v>
      </c>
      <c r="E3" s="50"/>
      <c r="F3" s="50"/>
      <c r="J3" s="42"/>
    </row>
    <row r="4" s="41" customFormat="1" ht="52" customHeight="1" spans="1:10">
      <c r="A4" s="51" t="s">
        <v>17</v>
      </c>
      <c r="B4" s="52"/>
      <c r="C4" s="53"/>
      <c r="D4" s="54" t="s">
        <v>18</v>
      </c>
      <c r="E4" s="55"/>
      <c r="F4" s="56"/>
      <c r="I4" s="42"/>
      <c r="J4" s="42"/>
    </row>
    <row r="5" s="41" customFormat="1" ht="52" customHeight="1" spans="1:10">
      <c r="A5" s="57"/>
      <c r="B5" s="58"/>
      <c r="C5" s="59"/>
      <c r="D5" s="54" t="s">
        <v>19</v>
      </c>
      <c r="E5" s="55"/>
      <c r="F5" s="56"/>
      <c r="I5" s="42"/>
      <c r="J5" s="42"/>
    </row>
    <row r="9" s="41" customFormat="1" spans="1:10">
      <c r="C9" s="60"/>
      <c r="D9" s="60"/>
      <c r="I9" s="42"/>
      <c r="J9" s="42"/>
    </row>
    <row r="10" s="41" customFormat="1" spans="1:10">
      <c r="D10" s="60"/>
      <c r="I10" s="42"/>
      <c r="J10" s="42"/>
    </row>
    <row r="11" s="41" customFormat="1" spans="1:10">
      <c r="D11" s="60"/>
      <c r="I11" s="42"/>
      <c r="J11" s="42"/>
    </row>
    <row r="12" s="41" customFormat="1" spans="1:10">
      <c r="D12" s="61"/>
      <c r="I12" s="42"/>
      <c r="J12" s="42"/>
    </row>
  </sheetData>
  <mergeCells count="4">
    <mergeCell ref="A1:F1"/>
    <mergeCell ref="E4:F4"/>
    <mergeCell ref="E5:F5"/>
    <mergeCell ref="A4:C5"/>
  </mergeCells>
  <printOptions horizontalCentered="1"/>
  <pageMargins left="0.751388888888889" right="0.751388888888889" top="1" bottom="1" header="0.5" footer="0.5"/>
  <pageSetup paperSize="9"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81"/>
  <sheetViews>
    <sheetView tabSelected="1" view="pageBreakPreview" zoomScaleNormal="100" workbookViewId="0">
      <pane ySplit="3" topLeftCell="A23" activePane="bottomLeft" state="frozen"/>
      <selection/>
      <selection pane="bottomLeft" activeCell="G34" sqref="G34:G36"/>
    </sheetView>
  </sheetViews>
  <sheetFormatPr defaultColWidth="11.752380952381" defaultRowHeight="14.25"/>
  <cols>
    <col min="1" max="1" width="6" style="6" customWidth="1"/>
    <col min="2" max="2" width="13.5714285714286" style="6" customWidth="1"/>
    <col min="3" max="3" width="9.71428571428571" style="6" customWidth="1"/>
    <col min="4" max="4" width="7.57142857142857" style="6" customWidth="1"/>
    <col min="5" max="7" width="16.5714285714286" style="6" customWidth="1"/>
    <col min="8" max="8" width="16.8571428571429" style="6" customWidth="1"/>
    <col min="9" max="9" width="17.2857142857143" style="6" customWidth="1"/>
    <col min="10" max="10" width="11.752380952381" style="6" customWidth="1"/>
    <col min="11" max="11" width="11.8571428571429" style="7"/>
    <col min="12" max="14" width="11.752380952381" style="6"/>
    <col min="15" max="15" width="29.7142857142857" style="6"/>
    <col min="16" max="16" width="11.752380952381" style="6"/>
    <col min="17" max="17" width="11.8571428571429" style="6"/>
    <col min="18" max="16384" width="11.752380952381" style="6"/>
  </cols>
  <sheetData>
    <row r="1" ht="31" customHeight="1" spans="1:11">
      <c r="A1" s="8" t="s">
        <v>20</v>
      </c>
      <c r="B1" s="9"/>
      <c r="C1" s="9"/>
      <c r="D1" s="9"/>
      <c r="E1" s="9"/>
      <c r="F1" s="9"/>
      <c r="G1" s="9"/>
      <c r="H1" s="9"/>
    </row>
    <row r="2" s="1" customFormat="1" ht="22" customHeight="1" spans="1:11">
      <c r="A2" s="10" t="s">
        <v>21</v>
      </c>
      <c r="B2" s="10"/>
      <c r="C2" s="10"/>
      <c r="D2" s="10"/>
      <c r="E2" s="10"/>
      <c r="F2" s="10"/>
      <c r="G2" s="11" t="s">
        <v>22</v>
      </c>
      <c r="H2" s="10" t="s">
        <v>23</v>
      </c>
    </row>
    <row r="3" s="2" customFormat="1" ht="24" spans="1:11">
      <c r="A3" s="12" t="s">
        <v>10</v>
      </c>
      <c r="B3" s="12" t="s">
        <v>24</v>
      </c>
      <c r="C3" s="12" t="s">
        <v>25</v>
      </c>
      <c r="D3" s="12" t="s">
        <v>26</v>
      </c>
      <c r="E3" s="12" t="s">
        <v>27</v>
      </c>
      <c r="F3" s="12" t="s">
        <v>28</v>
      </c>
      <c r="G3" s="12" t="s">
        <v>29</v>
      </c>
      <c r="H3" s="12" t="s">
        <v>15</v>
      </c>
      <c r="I3" s="13" t="s">
        <v>30</v>
      </c>
      <c r="J3" s="13" t="s">
        <v>31</v>
      </c>
      <c r="K3" s="13"/>
    </row>
    <row r="4" s="3" customFormat="1" ht="25" customHeight="1" spans="1:11">
      <c r="A4" s="14">
        <v>1</v>
      </c>
      <c r="B4" s="15" t="s">
        <v>32</v>
      </c>
      <c r="C4" s="15" t="s">
        <v>33</v>
      </c>
      <c r="D4" s="16" t="s">
        <v>34</v>
      </c>
      <c r="E4" s="17">
        <v>1</v>
      </c>
      <c r="F4" s="18"/>
      <c r="G4" s="18"/>
      <c r="H4" s="19" t="s">
        <v>35</v>
      </c>
      <c r="I4" s="17" t="s">
        <v>36</v>
      </c>
      <c r="J4" s="20"/>
      <c r="K4" s="17"/>
    </row>
    <row r="5" s="3" customFormat="1" ht="25" customHeight="1" spans="1:11">
      <c r="A5" s="14">
        <v>2</v>
      </c>
      <c r="B5" s="15" t="s">
        <v>32</v>
      </c>
      <c r="C5" s="15" t="s">
        <v>37</v>
      </c>
      <c r="D5" s="16" t="s">
        <v>34</v>
      </c>
      <c r="E5" s="17">
        <f>2.53+5.38+125.1395</f>
        <v>133.0495</v>
      </c>
      <c r="F5" s="18"/>
      <c r="G5" s="18"/>
      <c r="H5" s="19"/>
      <c r="I5" s="17">
        <v>402</v>
      </c>
      <c r="J5" s="20"/>
      <c r="K5" s="17"/>
    </row>
    <row r="6" s="3" customFormat="1" ht="25" customHeight="1" spans="1:11">
      <c r="A6" s="14">
        <v>3</v>
      </c>
      <c r="B6" s="15" t="s">
        <v>32</v>
      </c>
      <c r="C6" s="15" t="s">
        <v>38</v>
      </c>
      <c r="D6" s="16" t="s">
        <v>34</v>
      </c>
      <c r="E6" s="17">
        <f>485.56+5.684</f>
        <v>491.244</v>
      </c>
      <c r="F6" s="18"/>
      <c r="G6" s="18"/>
      <c r="H6" s="19"/>
      <c r="I6" s="17">
        <v>408.28</v>
      </c>
      <c r="J6" s="20"/>
      <c r="K6" s="17"/>
    </row>
    <row r="7" s="3" customFormat="1" ht="25" customHeight="1" spans="1:11">
      <c r="A7" s="14">
        <v>4</v>
      </c>
      <c r="B7" s="15" t="s">
        <v>32</v>
      </c>
      <c r="C7" s="15" t="s">
        <v>39</v>
      </c>
      <c r="D7" s="16" t="s">
        <v>34</v>
      </c>
      <c r="E7" s="17">
        <f>672.68+7.7468</f>
        <v>680.4268</v>
      </c>
      <c r="F7" s="18"/>
      <c r="G7" s="18"/>
      <c r="H7" s="19"/>
      <c r="I7" s="17">
        <v>416.99</v>
      </c>
      <c r="J7" s="20"/>
      <c r="K7" s="17"/>
    </row>
    <row r="8" s="3" customFormat="1" ht="25" customHeight="1" spans="1:11">
      <c r="A8" s="14">
        <v>5</v>
      </c>
      <c r="B8" s="15" t="s">
        <v>32</v>
      </c>
      <c r="C8" s="15" t="s">
        <v>40</v>
      </c>
      <c r="D8" s="16" t="s">
        <v>34</v>
      </c>
      <c r="E8" s="17">
        <f>2343.66+1050.9114</f>
        <v>3394.5714</v>
      </c>
      <c r="F8" s="18"/>
      <c r="G8" s="18"/>
      <c r="H8" s="19"/>
      <c r="I8" s="17">
        <v>426.08</v>
      </c>
      <c r="J8" s="20"/>
      <c r="K8" s="17"/>
    </row>
    <row r="9" s="3" customFormat="1" ht="25" customHeight="1" spans="1:11">
      <c r="A9" s="14">
        <v>6</v>
      </c>
      <c r="B9" s="15" t="s">
        <v>32</v>
      </c>
      <c r="C9" s="15" t="s">
        <v>41</v>
      </c>
      <c r="D9" s="16" t="s">
        <v>34</v>
      </c>
      <c r="E9" s="17">
        <v>2216.87</v>
      </c>
      <c r="F9" s="18"/>
      <c r="G9" s="18"/>
      <c r="H9" s="19"/>
      <c r="I9" s="17">
        <v>442</v>
      </c>
      <c r="J9" s="20"/>
      <c r="K9" s="17"/>
    </row>
    <row r="10" s="3" customFormat="1" ht="25" customHeight="1" spans="1:11">
      <c r="A10" s="14">
        <v>7</v>
      </c>
      <c r="B10" s="15" t="s">
        <v>32</v>
      </c>
      <c r="C10" s="15" t="s">
        <v>42</v>
      </c>
      <c r="D10" s="16" t="s">
        <v>34</v>
      </c>
      <c r="E10" s="17">
        <v>2688.56</v>
      </c>
      <c r="F10" s="18"/>
      <c r="G10" s="18"/>
      <c r="H10" s="19"/>
      <c r="I10" s="17">
        <v>453.57</v>
      </c>
      <c r="J10" s="20"/>
      <c r="K10" s="17"/>
    </row>
    <row r="11" s="3" customFormat="1" ht="25" customHeight="1" spans="1:11">
      <c r="A11" s="14">
        <v>8</v>
      </c>
      <c r="B11" s="15" t="s">
        <v>32</v>
      </c>
      <c r="C11" s="15" t="s">
        <v>43</v>
      </c>
      <c r="D11" s="16" t="s">
        <v>34</v>
      </c>
      <c r="E11" s="17">
        <v>108.36</v>
      </c>
      <c r="F11" s="18"/>
      <c r="G11" s="18"/>
      <c r="H11" s="19"/>
      <c r="I11" s="17">
        <v>463.95</v>
      </c>
      <c r="J11" s="20"/>
      <c r="K11" s="17"/>
    </row>
    <row r="12" s="3" customFormat="1" ht="25" customHeight="1" spans="1:11">
      <c r="A12" s="14">
        <v>9</v>
      </c>
      <c r="B12" s="15" t="s">
        <v>32</v>
      </c>
      <c r="C12" s="15" t="s">
        <v>44</v>
      </c>
      <c r="D12" s="16" t="s">
        <v>34</v>
      </c>
      <c r="E12" s="17">
        <v>1</v>
      </c>
      <c r="F12" s="18"/>
      <c r="G12" s="18"/>
      <c r="H12" s="19"/>
      <c r="I12" s="17">
        <v>474.59</v>
      </c>
      <c r="J12" s="20"/>
      <c r="K12" s="17"/>
    </row>
    <row r="13" s="3" customFormat="1" ht="25" customHeight="1" spans="1:11">
      <c r="A13" s="14">
        <v>10</v>
      </c>
      <c r="B13" s="15" t="s">
        <v>32</v>
      </c>
      <c r="C13" s="15" t="s">
        <v>45</v>
      </c>
      <c r="D13" s="16" t="s">
        <v>34</v>
      </c>
      <c r="E13" s="17">
        <v>1</v>
      </c>
      <c r="F13" s="18"/>
      <c r="G13" s="18"/>
      <c r="H13" s="19"/>
      <c r="I13" s="17">
        <f t="shared" ref="I13:I18" si="0">+I12-I11+I12</f>
        <v>485.23</v>
      </c>
      <c r="J13" s="20"/>
      <c r="K13" s="21" t="s">
        <v>46</v>
      </c>
    </row>
    <row r="14" s="4" customFormat="1" ht="25" customHeight="1" spans="1:11">
      <c r="A14" s="14">
        <v>11</v>
      </c>
      <c r="B14" s="22" t="s">
        <v>47</v>
      </c>
      <c r="C14" s="22" t="s">
        <v>48</v>
      </c>
      <c r="D14" s="23" t="s">
        <v>34</v>
      </c>
      <c r="E14" s="24">
        <v>15</v>
      </c>
      <c r="F14" s="18"/>
      <c r="G14" s="24"/>
      <c r="H14" s="25"/>
      <c r="I14" s="21">
        <v>338.85</v>
      </c>
      <c r="J14" s="20"/>
      <c r="K14" s="21"/>
    </row>
    <row r="15" s="4" customFormat="1" ht="25" customHeight="1" spans="1:11">
      <c r="A15" s="14">
        <v>12</v>
      </c>
      <c r="B15" s="22"/>
      <c r="C15" s="22" t="s">
        <v>49</v>
      </c>
      <c r="D15" s="23" t="s">
        <v>34</v>
      </c>
      <c r="E15" s="24">
        <v>398</v>
      </c>
      <c r="F15" s="18"/>
      <c r="G15" s="24"/>
      <c r="H15" s="25"/>
      <c r="I15" s="21">
        <v>343.43</v>
      </c>
      <c r="J15" s="20"/>
      <c r="K15" s="21"/>
    </row>
    <row r="16" s="4" customFormat="1" ht="25" customHeight="1" spans="1:11">
      <c r="A16" s="14">
        <v>13</v>
      </c>
      <c r="B16" s="22"/>
      <c r="C16" s="22" t="s">
        <v>50</v>
      </c>
      <c r="D16" s="23" t="s">
        <v>34</v>
      </c>
      <c r="E16" s="24">
        <v>74</v>
      </c>
      <c r="F16" s="18"/>
      <c r="G16" s="24"/>
      <c r="H16" s="25"/>
      <c r="I16" s="21">
        <v>349.44</v>
      </c>
      <c r="J16" s="20"/>
      <c r="K16" s="21"/>
    </row>
    <row r="17" s="4" customFormat="1" ht="25" customHeight="1" spans="1:11">
      <c r="A17" s="14">
        <v>14</v>
      </c>
      <c r="B17" s="22"/>
      <c r="C17" s="22" t="s">
        <v>51</v>
      </c>
      <c r="D17" s="23" t="s">
        <v>34</v>
      </c>
      <c r="E17" s="24">
        <v>1</v>
      </c>
      <c r="F17" s="18"/>
      <c r="G17" s="24"/>
      <c r="H17" s="25"/>
      <c r="I17" s="17">
        <f t="shared" si="0"/>
        <v>355.45</v>
      </c>
      <c r="J17" s="20"/>
      <c r="K17" s="21" t="s">
        <v>46</v>
      </c>
    </row>
    <row r="18" s="4" customFormat="1" ht="25" customHeight="1" spans="1:11">
      <c r="A18" s="14">
        <v>15</v>
      </c>
      <c r="B18" s="22"/>
      <c r="C18" s="22" t="s">
        <v>52</v>
      </c>
      <c r="D18" s="23" t="s">
        <v>34</v>
      </c>
      <c r="E18" s="24">
        <v>135</v>
      </c>
      <c r="F18" s="18"/>
      <c r="G18" s="24"/>
      <c r="H18" s="25"/>
      <c r="I18" s="17">
        <f t="shared" si="0"/>
        <v>361.46</v>
      </c>
      <c r="J18" s="20"/>
      <c r="K18" s="21" t="s">
        <v>46</v>
      </c>
    </row>
    <row r="19" s="4" customFormat="1" ht="25" customHeight="1" spans="1:11">
      <c r="A19" s="14">
        <v>16</v>
      </c>
      <c r="B19" s="22" t="s">
        <v>53</v>
      </c>
      <c r="C19" s="22" t="s">
        <v>54</v>
      </c>
      <c r="D19" s="23" t="s">
        <v>34</v>
      </c>
      <c r="E19" s="24">
        <v>1</v>
      </c>
      <c r="F19" s="18"/>
      <c r="G19" s="24"/>
      <c r="H19" s="25"/>
      <c r="I19" s="21">
        <v>343.51</v>
      </c>
      <c r="J19" s="20"/>
      <c r="K19" s="21"/>
    </row>
    <row r="20" s="4" customFormat="1" ht="25" customHeight="1" spans="1:11">
      <c r="A20" s="14">
        <v>17</v>
      </c>
      <c r="B20" s="22"/>
      <c r="C20" s="22" t="s">
        <v>49</v>
      </c>
      <c r="D20" s="23" t="s">
        <v>34</v>
      </c>
      <c r="E20" s="24">
        <v>74</v>
      </c>
      <c r="F20" s="18"/>
      <c r="G20" s="24"/>
      <c r="H20" s="25"/>
      <c r="I20" s="17">
        <f>I19</f>
        <v>343.51</v>
      </c>
      <c r="J20" s="20"/>
      <c r="K20" s="21" t="s">
        <v>46</v>
      </c>
    </row>
    <row r="21" s="4" customFormat="1" ht="25" customHeight="1" spans="1:11">
      <c r="A21" s="14">
        <v>18</v>
      </c>
      <c r="B21" s="22"/>
      <c r="C21" s="22" t="s">
        <v>50</v>
      </c>
      <c r="D21" s="23" t="s">
        <v>34</v>
      </c>
      <c r="E21" s="24">
        <v>1</v>
      </c>
      <c r="F21" s="18"/>
      <c r="G21" s="24"/>
      <c r="H21" s="25"/>
      <c r="I21" s="21">
        <v>355.31</v>
      </c>
      <c r="J21" s="20"/>
      <c r="K21" s="21"/>
    </row>
    <row r="22" s="4" customFormat="1" ht="25" customHeight="1" spans="1:11">
      <c r="A22" s="14">
        <v>19</v>
      </c>
      <c r="B22" s="22"/>
      <c r="C22" s="22" t="s">
        <v>51</v>
      </c>
      <c r="D22" s="23" t="s">
        <v>34</v>
      </c>
      <c r="E22" s="24">
        <v>235</v>
      </c>
      <c r="F22" s="18"/>
      <c r="G22" s="24"/>
      <c r="H22" s="25"/>
      <c r="I22" s="21">
        <v>361.83</v>
      </c>
      <c r="J22" s="20"/>
      <c r="K22" s="21"/>
    </row>
    <row r="23" s="4" customFormat="1" ht="25" customHeight="1" spans="1:11">
      <c r="A23" s="14">
        <v>20</v>
      </c>
      <c r="B23" s="22"/>
      <c r="C23" s="22" t="s">
        <v>52</v>
      </c>
      <c r="D23" s="23" t="s">
        <v>34</v>
      </c>
      <c r="E23" s="24">
        <v>1</v>
      </c>
      <c r="F23" s="18"/>
      <c r="G23" s="24"/>
      <c r="H23" s="25"/>
      <c r="I23" s="17">
        <f>+I22-I21+I22</f>
        <v>368.35</v>
      </c>
      <c r="J23" s="20"/>
      <c r="K23" s="21" t="s">
        <v>46</v>
      </c>
    </row>
    <row r="24" s="4" customFormat="1" ht="25" customHeight="1" spans="1:11">
      <c r="A24" s="14">
        <v>21</v>
      </c>
      <c r="B24" s="22" t="s">
        <v>55</v>
      </c>
      <c r="C24" s="22" t="s">
        <v>50</v>
      </c>
      <c r="D24" s="23" t="s">
        <v>34</v>
      </c>
      <c r="E24" s="24">
        <v>1</v>
      </c>
      <c r="F24" s="18"/>
      <c r="G24" s="24"/>
      <c r="H24" s="25"/>
      <c r="I24" s="26">
        <f>I21</f>
        <v>355.31</v>
      </c>
      <c r="J24" s="20"/>
      <c r="K24" s="21" t="s">
        <v>46</v>
      </c>
    </row>
    <row r="25" s="4" customFormat="1" ht="25" customHeight="1" spans="1:11">
      <c r="A25" s="14">
        <v>22</v>
      </c>
      <c r="B25" s="22"/>
      <c r="C25" s="22" t="s">
        <v>51</v>
      </c>
      <c r="D25" s="23" t="s">
        <v>34</v>
      </c>
      <c r="E25" s="24">
        <v>1</v>
      </c>
      <c r="F25" s="18"/>
      <c r="G25" s="24"/>
      <c r="H25" s="25"/>
      <c r="I25" s="21">
        <v>356.88</v>
      </c>
      <c r="J25" s="20"/>
      <c r="K25" s="21"/>
    </row>
    <row r="26" s="4" customFormat="1" ht="25" customHeight="1" spans="1:11">
      <c r="A26" s="14">
        <v>23</v>
      </c>
      <c r="B26" s="22"/>
      <c r="C26" s="22" t="s">
        <v>52</v>
      </c>
      <c r="D26" s="23" t="s">
        <v>34</v>
      </c>
      <c r="E26" s="24">
        <v>1</v>
      </c>
      <c r="F26" s="18"/>
      <c r="G26" s="24"/>
      <c r="H26" s="25"/>
      <c r="I26" s="21">
        <v>364.01</v>
      </c>
      <c r="J26" s="20"/>
      <c r="K26" s="21"/>
    </row>
    <row r="27" s="4" customFormat="1" ht="25" customHeight="1" spans="1:11">
      <c r="A27" s="14">
        <v>24</v>
      </c>
      <c r="B27" s="22"/>
      <c r="C27" s="22" t="s">
        <v>56</v>
      </c>
      <c r="D27" s="23" t="s">
        <v>34</v>
      </c>
      <c r="E27" s="24">
        <v>1</v>
      </c>
      <c r="F27" s="18"/>
      <c r="G27" s="24"/>
      <c r="H27" s="25"/>
      <c r="I27" s="21">
        <v>369.85</v>
      </c>
      <c r="J27" s="20"/>
      <c r="K27" s="21"/>
    </row>
    <row r="28" s="4" customFormat="1" ht="25" customHeight="1" spans="1:11">
      <c r="A28" s="14">
        <v>25</v>
      </c>
      <c r="B28" s="22" t="s">
        <v>57</v>
      </c>
      <c r="C28" s="22" t="s">
        <v>50</v>
      </c>
      <c r="D28" s="23" t="s">
        <v>34</v>
      </c>
      <c r="E28" s="24">
        <v>1</v>
      </c>
      <c r="F28" s="18"/>
      <c r="G28" s="24"/>
      <c r="H28" s="27"/>
      <c r="I28" s="21">
        <v>361.99</v>
      </c>
      <c r="J28" s="20"/>
      <c r="K28" s="21"/>
    </row>
    <row r="29" s="4" customFormat="1" ht="25" customHeight="1" spans="1:11">
      <c r="A29" s="14">
        <v>26</v>
      </c>
      <c r="B29" s="22"/>
      <c r="C29" s="22" t="s">
        <v>51</v>
      </c>
      <c r="D29" s="23" t="s">
        <v>34</v>
      </c>
      <c r="E29" s="24">
        <v>1</v>
      </c>
      <c r="F29" s="18"/>
      <c r="G29" s="24"/>
      <c r="H29" s="27"/>
      <c r="I29" s="21">
        <v>369.61</v>
      </c>
      <c r="J29" s="20"/>
      <c r="K29" s="21"/>
    </row>
    <row r="30" s="4" customFormat="1" ht="25" customHeight="1" spans="1:11">
      <c r="A30" s="14">
        <v>27</v>
      </c>
      <c r="B30" s="22"/>
      <c r="C30" s="22" t="s">
        <v>52</v>
      </c>
      <c r="D30" s="23" t="s">
        <v>34</v>
      </c>
      <c r="E30" s="24">
        <v>1</v>
      </c>
      <c r="F30" s="18"/>
      <c r="G30" s="24"/>
      <c r="H30" s="27"/>
      <c r="I30" s="17">
        <f>+I29-I28+I29</f>
        <v>377.23</v>
      </c>
      <c r="J30" s="20"/>
      <c r="K30" s="21" t="s">
        <v>46</v>
      </c>
    </row>
    <row r="31" s="4" customFormat="1" ht="25" customHeight="1" spans="1:11">
      <c r="A31" s="14">
        <v>28</v>
      </c>
      <c r="B31" s="22" t="s">
        <v>58</v>
      </c>
      <c r="C31" s="22" t="s">
        <v>50</v>
      </c>
      <c r="D31" s="23" t="s">
        <v>34</v>
      </c>
      <c r="E31" s="24">
        <v>1</v>
      </c>
      <c r="F31" s="18"/>
      <c r="G31" s="24"/>
      <c r="H31" s="27"/>
      <c r="I31" s="17">
        <f>I28</f>
        <v>361.99</v>
      </c>
      <c r="J31" s="20"/>
      <c r="K31" s="21" t="s">
        <v>46</v>
      </c>
    </row>
    <row r="32" s="4" customFormat="1" ht="25" customHeight="1" spans="1:11">
      <c r="A32" s="14">
        <v>29</v>
      </c>
      <c r="B32" s="22"/>
      <c r="C32" s="22" t="s">
        <v>51</v>
      </c>
      <c r="D32" s="23" t="s">
        <v>34</v>
      </c>
      <c r="E32" s="24">
        <v>1</v>
      </c>
      <c r="F32" s="18"/>
      <c r="G32" s="24"/>
      <c r="H32" s="27"/>
      <c r="I32" s="17">
        <f>I29</f>
        <v>369.61</v>
      </c>
      <c r="J32" s="20"/>
      <c r="K32" s="21" t="s">
        <v>46</v>
      </c>
    </row>
    <row r="33" s="4" customFormat="1" ht="25" customHeight="1" spans="1:11">
      <c r="A33" s="14">
        <v>30</v>
      </c>
      <c r="B33" s="22"/>
      <c r="C33" s="22" t="s">
        <v>52</v>
      </c>
      <c r="D33" s="23" t="s">
        <v>34</v>
      </c>
      <c r="E33" s="24">
        <v>28</v>
      </c>
      <c r="F33" s="18"/>
      <c r="G33" s="24"/>
      <c r="H33" s="27"/>
      <c r="I33" s="17">
        <f>I30</f>
        <v>377.23</v>
      </c>
      <c r="J33" s="20"/>
      <c r="K33" s="21" t="s">
        <v>46</v>
      </c>
    </row>
    <row r="34" ht="25" customHeight="1" spans="1:11">
      <c r="A34" s="28" t="s">
        <v>59</v>
      </c>
      <c r="B34" s="12" t="s">
        <v>60</v>
      </c>
      <c r="C34" s="12"/>
      <c r="D34" s="12"/>
      <c r="E34" s="12"/>
      <c r="F34" s="12"/>
      <c r="G34" s="29"/>
      <c r="H34" s="30"/>
    </row>
    <row r="35" ht="25" customHeight="1" spans="1:11">
      <c r="A35" s="28" t="s">
        <v>61</v>
      </c>
      <c r="B35" s="31" t="s">
        <v>62</v>
      </c>
      <c r="C35" s="31"/>
      <c r="D35" s="31"/>
      <c r="E35" s="31"/>
      <c r="F35" s="32">
        <v>0.13</v>
      </c>
      <c r="G35" s="33"/>
      <c r="H35" s="30"/>
    </row>
    <row r="36" ht="25" customHeight="1" spans="1:11">
      <c r="A36" s="28" t="s">
        <v>63</v>
      </c>
      <c r="B36" s="12" t="s">
        <v>64</v>
      </c>
      <c r="C36" s="12"/>
      <c r="D36" s="12"/>
      <c r="E36" s="12"/>
      <c r="F36" s="12"/>
      <c r="G36" s="29"/>
      <c r="H36" s="34"/>
    </row>
    <row r="37" ht="205" customHeight="1" spans="1:11">
      <c r="A37" s="35" t="s">
        <v>65</v>
      </c>
      <c r="B37" s="36"/>
      <c r="C37" s="36"/>
      <c r="D37" s="36"/>
      <c r="E37" s="36"/>
      <c r="F37" s="36"/>
      <c r="G37" s="36"/>
      <c r="H37" s="36"/>
    </row>
    <row r="38" s="5" customFormat="1" ht="66" customHeight="1" spans="1:11">
      <c r="A38" s="37" t="s">
        <v>66</v>
      </c>
      <c r="B38" s="38"/>
      <c r="C38" s="38"/>
      <c r="D38" s="38"/>
      <c r="E38" s="38"/>
      <c r="F38" s="38"/>
      <c r="G38" s="38"/>
      <c r="H38" s="38"/>
    </row>
    <row r="39" ht="143" customHeight="1" spans="1:11">
      <c r="A39" s="19" t="s">
        <v>67</v>
      </c>
      <c r="B39" s="19"/>
      <c r="C39" s="19"/>
      <c r="D39" s="19"/>
      <c r="E39" s="19"/>
      <c r="F39" s="19"/>
      <c r="G39" s="19"/>
      <c r="H39" s="19"/>
    </row>
    <row r="55" spans="9:27">
      <c r="Q55" s="39"/>
      <c r="R55" s="39"/>
      <c r="S55" s="39"/>
      <c r="T55" s="39"/>
      <c r="U55" s="39"/>
      <c r="V55" s="39"/>
      <c r="W55" s="39"/>
      <c r="X55" s="39"/>
      <c r="Y55" s="39"/>
      <c r="Z55" s="39"/>
      <c r="AA55" s="39"/>
    </row>
    <row r="56" spans="9:27">
      <c r="K56" s="40"/>
      <c r="L56" s="39"/>
      <c r="Q56" s="39"/>
      <c r="R56" s="39"/>
      <c r="S56" s="39"/>
      <c r="T56" s="39"/>
      <c r="U56" s="39"/>
      <c r="V56" s="39"/>
      <c r="W56" s="39"/>
      <c r="X56" s="39"/>
      <c r="Y56" s="39"/>
      <c r="Z56" s="39"/>
      <c r="AA56" s="39"/>
    </row>
    <row r="57" spans="9:27">
      <c r="K57" s="40"/>
      <c r="L57" s="39"/>
      <c r="Q57" s="39"/>
      <c r="R57" s="39"/>
      <c r="S57" s="39"/>
      <c r="T57" s="39"/>
      <c r="U57" s="39"/>
      <c r="V57" s="39"/>
      <c r="W57" s="39"/>
      <c r="X57" s="39"/>
      <c r="Y57" s="39"/>
      <c r="Z57" s="39"/>
      <c r="AA57" s="39"/>
    </row>
    <row r="58" spans="9:27">
      <c r="K58" s="40"/>
      <c r="O58" s="39"/>
      <c r="Q58" s="39"/>
      <c r="R58" s="39"/>
      <c r="S58" s="39"/>
      <c r="T58" s="39"/>
      <c r="U58" s="39"/>
      <c r="V58" s="39"/>
      <c r="W58" s="39"/>
      <c r="X58" s="39"/>
      <c r="Y58" s="39"/>
      <c r="Z58" s="39"/>
      <c r="AA58" s="39"/>
    </row>
    <row r="59" spans="9:27">
      <c r="I59" s="39"/>
      <c r="J59" s="39"/>
      <c r="K59" s="40"/>
      <c r="L59" s="39"/>
      <c r="M59" s="39"/>
      <c r="O59" s="39"/>
      <c r="Q59" s="39"/>
      <c r="R59" s="39"/>
      <c r="S59" s="39"/>
      <c r="T59" s="39"/>
      <c r="U59" s="39"/>
      <c r="V59" s="39"/>
      <c r="W59" s="39"/>
      <c r="X59" s="39"/>
      <c r="Y59" s="39"/>
      <c r="Z59" s="39"/>
      <c r="AA59" s="39"/>
    </row>
    <row r="60" spans="9:27">
      <c r="I60" s="39"/>
      <c r="J60" s="39"/>
      <c r="K60" s="40"/>
      <c r="L60" s="39"/>
      <c r="M60" s="39"/>
      <c r="O60" s="39"/>
      <c r="Q60" s="39"/>
      <c r="R60" s="39"/>
      <c r="S60" s="39"/>
      <c r="T60" s="39"/>
      <c r="U60" s="39"/>
      <c r="V60" s="39"/>
      <c r="W60" s="39"/>
      <c r="X60" s="39"/>
      <c r="Y60" s="39"/>
      <c r="Z60" s="39"/>
      <c r="AA60" s="39"/>
    </row>
    <row r="61" spans="9:27">
      <c r="I61" s="39"/>
      <c r="J61" s="39"/>
      <c r="K61" s="40"/>
      <c r="L61" s="39"/>
      <c r="M61" s="39"/>
      <c r="O61" s="39"/>
      <c r="Q61" s="39"/>
      <c r="R61" s="39"/>
      <c r="S61" s="39"/>
      <c r="T61" s="39"/>
      <c r="U61" s="39"/>
      <c r="V61" s="39"/>
      <c r="W61" s="39"/>
      <c r="X61" s="39"/>
      <c r="Y61" s="39"/>
      <c r="Z61" s="39"/>
      <c r="AA61" s="39"/>
    </row>
    <row r="62" spans="9:27">
      <c r="I62" s="39"/>
      <c r="J62" s="39"/>
      <c r="K62" s="40"/>
      <c r="L62" s="39"/>
      <c r="M62" s="39"/>
      <c r="O62" s="39"/>
      <c r="Q62" s="39"/>
      <c r="R62" s="39"/>
      <c r="S62" s="39"/>
      <c r="T62" s="39"/>
      <c r="U62" s="39"/>
      <c r="V62" s="39"/>
      <c r="W62" s="39"/>
      <c r="X62" s="39"/>
      <c r="Y62" s="39"/>
      <c r="Z62" s="39"/>
      <c r="AA62" s="39"/>
    </row>
    <row r="63" spans="9:27">
      <c r="I63" s="39"/>
      <c r="J63" s="39"/>
      <c r="K63" s="40"/>
      <c r="L63" s="39"/>
      <c r="M63" s="39"/>
      <c r="O63" s="39"/>
      <c r="Q63" s="39"/>
      <c r="R63" s="39"/>
      <c r="S63" s="39"/>
      <c r="T63" s="39"/>
      <c r="U63" s="39"/>
      <c r="V63" s="39"/>
      <c r="W63" s="39"/>
      <c r="X63" s="39"/>
      <c r="Y63" s="39"/>
      <c r="Z63" s="39"/>
      <c r="AA63" s="39"/>
    </row>
    <row r="64" spans="9:27">
      <c r="I64" s="39"/>
      <c r="J64" s="39"/>
      <c r="K64" s="40"/>
      <c r="L64" s="39"/>
      <c r="M64" s="39"/>
      <c r="O64" s="39"/>
      <c r="Q64" s="39"/>
      <c r="R64" s="39"/>
      <c r="S64" s="39"/>
      <c r="T64" s="39"/>
      <c r="U64" s="39"/>
      <c r="V64" s="39"/>
      <c r="W64" s="39"/>
      <c r="X64" s="39"/>
      <c r="Y64" s="39"/>
      <c r="Z64" s="39"/>
      <c r="AA64" s="39"/>
    </row>
    <row r="65" spans="9:27">
      <c r="I65" s="39"/>
      <c r="J65" s="39"/>
      <c r="K65" s="40"/>
      <c r="L65" s="39"/>
      <c r="M65" s="39"/>
      <c r="O65" s="39"/>
      <c r="P65" s="39"/>
      <c r="Q65" s="39"/>
      <c r="R65" s="39"/>
      <c r="S65" s="39"/>
      <c r="T65" s="39"/>
      <c r="U65" s="39"/>
      <c r="V65" s="39"/>
      <c r="W65" s="39"/>
      <c r="X65" s="39"/>
      <c r="Y65" s="39"/>
      <c r="Z65" s="39"/>
      <c r="AA65" s="39"/>
    </row>
    <row r="66" spans="9:27">
      <c r="I66" s="39"/>
      <c r="J66" s="39"/>
      <c r="K66" s="40"/>
      <c r="L66" s="39"/>
      <c r="M66" s="39"/>
      <c r="O66" s="39"/>
      <c r="P66" s="39"/>
      <c r="Q66" s="39"/>
      <c r="R66" s="39"/>
      <c r="S66" s="39"/>
      <c r="T66" s="39"/>
      <c r="U66" s="39"/>
      <c r="V66" s="39"/>
      <c r="W66" s="39"/>
      <c r="X66" s="39"/>
      <c r="Y66" s="39"/>
      <c r="Z66" s="39"/>
      <c r="AA66" s="39"/>
    </row>
    <row r="67" spans="9:27">
      <c r="I67" s="39"/>
      <c r="J67" s="39"/>
      <c r="K67" s="40"/>
      <c r="L67" s="39"/>
      <c r="M67" s="39"/>
      <c r="O67" s="39"/>
      <c r="P67" s="39"/>
      <c r="Q67" s="39"/>
      <c r="R67" s="39"/>
      <c r="S67" s="39"/>
      <c r="T67" s="39"/>
      <c r="U67" s="39"/>
      <c r="V67" s="39"/>
      <c r="W67" s="39"/>
      <c r="X67" s="39"/>
      <c r="Y67" s="39"/>
      <c r="Z67" s="39"/>
      <c r="AA67" s="39"/>
    </row>
    <row r="68" spans="9:27">
      <c r="I68" s="39"/>
      <c r="J68" s="39"/>
      <c r="K68" s="40"/>
      <c r="L68" s="39"/>
      <c r="M68" s="39"/>
      <c r="O68" s="39"/>
      <c r="P68" s="39"/>
      <c r="Q68" s="39"/>
      <c r="R68" s="39"/>
      <c r="S68" s="39"/>
      <c r="T68" s="39"/>
      <c r="U68" s="39"/>
      <c r="V68" s="39"/>
      <c r="W68" s="39"/>
      <c r="X68" s="39"/>
      <c r="Y68" s="39"/>
      <c r="Z68" s="39"/>
      <c r="AA68" s="39"/>
    </row>
    <row r="69" spans="9:27">
      <c r="I69" s="39"/>
      <c r="J69" s="39"/>
      <c r="K69" s="40"/>
      <c r="L69" s="39"/>
      <c r="M69" s="39"/>
      <c r="O69" s="39"/>
      <c r="P69" s="39"/>
      <c r="Q69" s="39"/>
      <c r="R69" s="39"/>
      <c r="S69" s="39"/>
      <c r="T69" s="39"/>
      <c r="U69" s="39"/>
      <c r="V69" s="39"/>
      <c r="W69" s="39"/>
      <c r="X69" s="39"/>
      <c r="Y69" s="39"/>
      <c r="Z69" s="39"/>
      <c r="AA69" s="39"/>
    </row>
    <row r="70" spans="9:27">
      <c r="I70" s="39"/>
      <c r="J70" s="39"/>
      <c r="K70" s="40"/>
      <c r="L70" s="39"/>
      <c r="M70" s="39"/>
      <c r="O70" s="39"/>
      <c r="P70" s="39"/>
      <c r="Q70" s="39"/>
      <c r="R70" s="39"/>
      <c r="S70" s="39"/>
      <c r="T70" s="39"/>
      <c r="U70" s="39"/>
      <c r="V70" s="39"/>
      <c r="W70" s="39"/>
      <c r="X70" s="39"/>
      <c r="Y70" s="39"/>
      <c r="Z70" s="39"/>
      <c r="AA70" s="39"/>
    </row>
    <row r="71" spans="9:27">
      <c r="I71" s="39"/>
      <c r="J71" s="39"/>
      <c r="K71" s="40"/>
      <c r="L71" s="39"/>
      <c r="M71" s="39"/>
      <c r="O71" s="39"/>
      <c r="P71" s="39"/>
      <c r="Q71" s="39"/>
      <c r="R71" s="39"/>
      <c r="S71" s="39"/>
      <c r="T71" s="39"/>
      <c r="U71" s="39"/>
      <c r="V71" s="39"/>
      <c r="W71" s="39"/>
      <c r="X71" s="39"/>
      <c r="Y71" s="39"/>
      <c r="Z71" s="39"/>
      <c r="AA71" s="39"/>
    </row>
    <row r="72" spans="9:27">
      <c r="O72" s="39"/>
      <c r="P72" s="39"/>
      <c r="Q72" s="39"/>
      <c r="R72" s="39"/>
      <c r="S72" s="39"/>
      <c r="T72" s="39"/>
      <c r="U72" s="39"/>
      <c r="V72" s="39"/>
      <c r="W72" s="39"/>
      <c r="X72" s="39"/>
      <c r="Y72" s="39"/>
      <c r="Z72" s="39"/>
      <c r="AA72" s="39"/>
    </row>
    <row r="73" spans="9:27">
      <c r="O73" s="39"/>
      <c r="P73" s="39"/>
      <c r="Q73" s="39"/>
      <c r="R73" s="39"/>
      <c r="S73" s="39"/>
      <c r="T73" s="39"/>
      <c r="U73" s="39"/>
      <c r="V73" s="39"/>
      <c r="W73" s="39"/>
      <c r="X73" s="39"/>
      <c r="Y73" s="39"/>
      <c r="Z73" s="39"/>
      <c r="AA73" s="39"/>
    </row>
    <row r="74" spans="9:27">
      <c r="O74" s="39"/>
      <c r="P74" s="39"/>
      <c r="Q74" s="39"/>
      <c r="R74" s="39"/>
      <c r="S74" s="39"/>
      <c r="T74" s="39"/>
      <c r="U74" s="39"/>
      <c r="V74" s="39"/>
      <c r="W74" s="39"/>
      <c r="X74" s="39"/>
      <c r="Y74" s="39"/>
      <c r="Z74" s="39"/>
      <c r="AA74" s="39"/>
    </row>
    <row r="75" spans="9:27">
      <c r="O75" s="39"/>
      <c r="P75" s="39"/>
      <c r="Q75" s="39"/>
      <c r="R75" s="39"/>
      <c r="S75" s="39"/>
      <c r="T75" s="39"/>
      <c r="U75" s="39"/>
      <c r="V75" s="39"/>
      <c r="W75" s="39"/>
      <c r="X75" s="39"/>
      <c r="Y75" s="39"/>
      <c r="Z75" s="39"/>
      <c r="AA75" s="39"/>
    </row>
    <row r="76" spans="9:27">
      <c r="O76" s="39"/>
      <c r="P76" s="39"/>
      <c r="Q76" s="39"/>
      <c r="R76" s="39"/>
      <c r="S76" s="39"/>
      <c r="T76" s="39"/>
      <c r="U76" s="39"/>
      <c r="V76" s="39"/>
      <c r="W76" s="39"/>
      <c r="X76" s="39"/>
      <c r="Y76" s="39"/>
      <c r="Z76" s="39"/>
      <c r="AA76" s="39"/>
    </row>
    <row r="77" spans="9:27">
      <c r="O77" s="39"/>
      <c r="P77" s="39"/>
      <c r="Q77" s="39"/>
      <c r="R77" s="39"/>
      <c r="S77" s="39"/>
      <c r="T77" s="39"/>
      <c r="U77" s="39"/>
      <c r="V77" s="39"/>
      <c r="W77" s="39"/>
      <c r="X77" s="39"/>
      <c r="Y77" s="39"/>
      <c r="Z77" s="39"/>
      <c r="AA77" s="39"/>
    </row>
    <row r="78" spans="9:27">
      <c r="O78" s="39"/>
      <c r="P78" s="39"/>
      <c r="Q78" s="39"/>
      <c r="R78" s="39"/>
      <c r="S78" s="39"/>
      <c r="T78" s="39"/>
      <c r="U78" s="39"/>
      <c r="V78" s="39"/>
      <c r="W78" s="39"/>
      <c r="X78" s="39"/>
      <c r="Y78" s="39"/>
      <c r="Z78" s="39"/>
      <c r="AA78" s="39"/>
    </row>
    <row r="79" spans="9:27">
      <c r="O79" s="39"/>
      <c r="P79" s="39"/>
      <c r="Q79" s="39"/>
      <c r="R79" s="39"/>
      <c r="S79" s="39"/>
      <c r="T79" s="39"/>
      <c r="U79" s="39"/>
      <c r="V79" s="39"/>
      <c r="W79" s="39"/>
      <c r="X79" s="39"/>
      <c r="Y79" s="39"/>
      <c r="Z79" s="39"/>
      <c r="AA79" s="39"/>
    </row>
    <row r="80" spans="9:27">
      <c r="O80" s="39"/>
      <c r="P80" s="39"/>
      <c r="Q80" s="39"/>
      <c r="R80" s="39"/>
      <c r="S80" s="39"/>
    </row>
    <row r="81" spans="15:19">
      <c r="O81" s="39"/>
      <c r="P81" s="39"/>
      <c r="Q81" s="39"/>
      <c r="R81" s="39"/>
      <c r="S81" s="39"/>
    </row>
  </sheetData>
  <mergeCells count="14">
    <mergeCell ref="A1:H1"/>
    <mergeCell ref="A2:F2"/>
    <mergeCell ref="B34:F34"/>
    <mergeCell ref="B35:E35"/>
    <mergeCell ref="B36:F36"/>
    <mergeCell ref="A37:H37"/>
    <mergeCell ref="A38:H38"/>
    <mergeCell ref="A39:H39"/>
    <mergeCell ref="B14:B18"/>
    <mergeCell ref="B19:B23"/>
    <mergeCell ref="B24:B27"/>
    <mergeCell ref="B28:B30"/>
    <mergeCell ref="B31:B33"/>
    <mergeCell ref="H4:H13"/>
  </mergeCells>
  <printOptions horizontalCentered="1"/>
  <pageMargins left="0.503472222222222" right="0.503472222222222" top="0.948611111111111" bottom="0.948611111111111" header="0.298611111111111" footer="0.298611111111111"/>
  <pageSetup paperSize="9" fitToHeight="0" orientation="portrait"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封面</vt:lpstr>
      <vt:lpstr>汇总表</vt:lpstr>
      <vt:lpstr>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Hh</cp:lastModifiedBy>
  <dcterms:created xsi:type="dcterms:W3CDTF">2026-05-17T13:56:00Z</dcterms:created>
  <dcterms:modified xsi:type="dcterms:W3CDTF">2026-06-17T06:40:54Z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BDC1ABB7AB8942C48992A5AAF14759A0_13</vt:lpwstr>
  </property>
  <property fmtid="{D5CDD505-2E9C-101B-9397-08002B2CF9AE}" pid="3" name="KSOProductBuildVer">
    <vt:lpwstr>2052-12.1.0.26895</vt:lpwstr>
  </property>
  <property fmtid="{D5CDD505-2E9C-101B-9397-08002B2CF9AE}" pid="4" name="CalculationRule">
    <vt:i4>0</vt:i4>
  </property>
  <property fmtid="{D5CDD505-2E9C-101B-9397-08002B2CF9AE}" pid="5" name="KSOReadingLayout">
    <vt:bool>true</vt:bool>
  </property>
</Properties>
</file>