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activeTab="1"/>
  </bookViews>
  <sheets>
    <sheet name="封面" sheetId="2" r:id="rId1"/>
    <sheet name="汇总表" sheetId="4" r:id="rId2"/>
    <sheet name="钢筋预算" sheetId="16" r:id="rId3"/>
  </sheets>
  <definedNames>
    <definedName name="_xlnm.Print_Area" localSheetId="1">汇总表!$A$1:$F$5</definedName>
    <definedName name="_xlnm.Print_Titles" localSheetId="2">钢筋预算!#REF!</definedName>
    <definedName name="_xlnm.Print_Area" localSheetId="2">钢筋预算!$A$1:$J$20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<sst xmlns="http://schemas.openxmlformats.org/spreadsheetml/2006/main" count="81" uniqueCount="54">
  <si>
    <t>东莞市海心沙资源循环利用基地飞灰资源化利用项目-钢筋采购</t>
  </si>
  <si>
    <t>工程</t>
  </si>
  <si>
    <t>采 购 控 制 价</t>
  </si>
  <si>
    <t>招  标  人：</t>
  </si>
  <si>
    <t>东莞市城市工程建设集团有限公司</t>
  </si>
  <si>
    <t>编  制  人：</t>
  </si>
  <si>
    <t>编制时间：  年  月  日</t>
  </si>
  <si>
    <t>审  核  人：</t>
  </si>
  <si>
    <t>审核时间：  年  月  日</t>
  </si>
  <si>
    <t>东莞市海心沙资源循环利用基地飞灰资源化利用项目-钢筋采购工程施工限价费用汇总表</t>
  </si>
  <si>
    <t>序号</t>
  </si>
  <si>
    <t>费用名称</t>
  </si>
  <si>
    <t>采购控制价
（元）</t>
  </si>
  <si>
    <t>采购限价
（元）</t>
  </si>
  <si>
    <t>投标报价
（元）</t>
  </si>
  <si>
    <t>备注</t>
  </si>
  <si>
    <t>工程费用</t>
  </si>
  <si>
    <t>汇总报价</t>
  </si>
  <si>
    <t>小写：</t>
  </si>
  <si>
    <t>大写：</t>
  </si>
  <si>
    <t>钢筋采购报价单</t>
  </si>
  <si>
    <t>工程名称：东莞市海心沙资源循环利用基地飞灰资源化利用项目-钢筋采购</t>
  </si>
  <si>
    <t>名称</t>
  </si>
  <si>
    <t>材质</t>
  </si>
  <si>
    <t>规格、型号</t>
  </si>
  <si>
    <t>数量（暂定）</t>
  </si>
  <si>
    <t>指导价
（元/吨）</t>
  </si>
  <si>
    <t>固定浮动价（±元/吨）</t>
  </si>
  <si>
    <t>浮动后单价（元）</t>
  </si>
  <si>
    <t>合价</t>
  </si>
  <si>
    <t>(1)</t>
  </si>
  <si>
    <t>(2)</t>
  </si>
  <si>
    <t>(3)</t>
  </si>
  <si>
    <t>（4=2+3）</t>
  </si>
  <si>
    <t>（5=1*4）</t>
  </si>
  <si>
    <t>圆钢</t>
  </si>
  <si>
    <t>HPB300</t>
  </si>
  <si>
    <t>φ6盘钢</t>
  </si>
  <si>
    <t>φ8-10盘钢</t>
  </si>
  <si>
    <t>三级螺纹钢筋</t>
  </si>
  <si>
    <t>HRB400E</t>
  </si>
  <si>
    <t>φ8盘钢</t>
  </si>
  <si>
    <t>φ10盘钢</t>
  </si>
  <si>
    <t>φ10</t>
  </si>
  <si>
    <t>φ12</t>
  </si>
  <si>
    <t>φ14</t>
  </si>
  <si>
    <t>φ16</t>
  </si>
  <si>
    <t>φ18</t>
  </si>
  <si>
    <t>φ20</t>
  </si>
  <si>
    <t>φ22</t>
  </si>
  <si>
    <t>φ25</t>
  </si>
  <si>
    <t>φ28-32</t>
  </si>
  <si>
    <t>合计</t>
  </si>
  <si>
    <t>备注：
1、各规格钢筋指导价暂按 2026年6 月15 日 11:53 广州市场建筑钢材价格行情中的广钢品牌单价作为指导价，具体品牌及单价以供货当天我的钢铁网广州市场建筑钢材价格为准，浮动单价以中标价浮动金额为准。本表未包含的钢筋材质、规格、型号按不同计重方式以供货当天我的钢铁网广州市场建筑钢材对应品牌及单价加固定浮动价计价
2、我的钢铁网广州市场建筑钢材行情价格以当天下午价格为准。
3、若选用品牌下单当天我的钢铁网无相应价格，参考临近日期同规格品牌单价。
4、钢筋进场需提供各种规格厂家质量证明文件复印件加盖厂家或供货商公章，合格证。
5、以上单价已含运输费、过磅费、卸装费、13%的增值税费，计重方式：盘钢按过磅计量、直条按理论重量计算。</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</si>
</sst>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32">
    <font>
      <sz val="9"/>
      <color theme="1"/>
      <name val="??"/>
      <charset val="134"/>
      <scheme val="minor"/>
    </font>
    <font>
      <b/>
      <sz val="18"/>
      <name val="华文中宋"/>
      <charset val="134"/>
    </font>
    <font>
      <sz val="10"/>
      <name val="宋体"/>
      <charset val="134"/>
    </font>
    <font>
      <b/>
      <sz val="20"/>
      <name val="华文中宋"/>
      <charset val="134"/>
    </font>
    <font>
      <sz val="9"/>
      <color theme="1"/>
      <name val="宋体"/>
      <charset val="134"/>
    </font>
    <font>
      <sz val="12"/>
      <name val="宋体"/>
      <charset val="134"/>
    </font>
    <font>
      <sz val="9"/>
      <name val="宋体"/>
      <charset val="134"/>
    </font>
    <font>
      <b/>
      <sz val="14"/>
      <name val="宋体"/>
      <charset val="134"/>
    </font>
    <font>
      <b/>
      <sz val="12"/>
      <name val="宋体"/>
      <charset val="134"/>
    </font>
    <font>
      <b/>
      <sz val="18"/>
      <name val="宋体"/>
      <charset val="134"/>
    </font>
    <font>
      <b/>
      <sz val="22"/>
      <name val="宋体"/>
      <charset val="134"/>
    </font>
    <font>
      <sz val="14"/>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15"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6" applyNumberFormat="0" applyFill="0" applyAlignment="0" applyProtection="0">
      <alignment vertical="center"/>
    </xf>
    <xf numFmtId="0" fontId="19" fillId="0" borderId="16" applyNumberFormat="0" applyFill="0" applyAlignment="0" applyProtection="0">
      <alignment vertical="center"/>
    </xf>
    <xf numFmtId="0" fontId="20" fillId="0" borderId="17" applyNumberFormat="0" applyFill="0" applyAlignment="0" applyProtection="0">
      <alignment vertical="center"/>
    </xf>
    <xf numFmtId="0" fontId="20" fillId="0" borderId="0" applyNumberFormat="0" applyFill="0" applyBorder="0" applyAlignment="0" applyProtection="0">
      <alignment vertical="center"/>
    </xf>
    <xf numFmtId="0" fontId="21" fillId="4" borderId="18" applyNumberFormat="0" applyAlignment="0" applyProtection="0">
      <alignment vertical="center"/>
    </xf>
    <xf numFmtId="0" fontId="22" fillId="5" borderId="19" applyNumberFormat="0" applyAlignment="0" applyProtection="0">
      <alignment vertical="center"/>
    </xf>
    <xf numFmtId="0" fontId="23" fillId="5" borderId="18" applyNumberFormat="0" applyAlignment="0" applyProtection="0">
      <alignment vertical="center"/>
    </xf>
    <xf numFmtId="0" fontId="24" fillId="6" borderId="20" applyNumberFormat="0" applyAlignment="0" applyProtection="0">
      <alignment vertical="center"/>
    </xf>
    <xf numFmtId="0" fontId="25" fillId="0" borderId="21" applyNumberFormat="0" applyFill="0" applyAlignment="0" applyProtection="0">
      <alignment vertical="center"/>
    </xf>
    <xf numFmtId="0" fontId="26" fillId="0" borderId="22"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xf numFmtId="0" fontId="0" fillId="0" borderId="0"/>
  </cellStyleXfs>
  <cellXfs count="67">
    <xf numFmtId="0" fontId="0" fillId="0" borderId="0" xfId="49"/>
    <xf numFmtId="0" fontId="0" fillId="0" borderId="0" xfId="49" applyAlignment="1">
      <alignment horizontal="left"/>
    </xf>
    <xf numFmtId="0" fontId="0" fillId="0" borderId="0" xfId="49" applyAlignment="1">
      <alignment horizontal="center"/>
    </xf>
    <xf numFmtId="0" fontId="1" fillId="2" borderId="0" xfId="49" applyFont="1" applyFill="1" applyAlignment="1">
      <alignment horizontal="center" vertical="center" wrapText="1"/>
    </xf>
    <xf numFmtId="0" fontId="2" fillId="2" borderId="0" xfId="49" applyFont="1" applyFill="1" applyBorder="1" applyAlignment="1">
      <alignment vertical="center"/>
    </xf>
    <xf numFmtId="0" fontId="2" fillId="2" borderId="0" xfId="49" applyFont="1" applyFill="1" applyBorder="1" applyAlignment="1">
      <alignment vertical="center" wrapText="1"/>
    </xf>
    <xf numFmtId="0" fontId="2" fillId="2" borderId="0" xfId="49" applyFont="1" applyFill="1" applyBorder="1" applyAlignment="1">
      <alignment horizontal="left" vertical="center" wrapText="1"/>
    </xf>
    <xf numFmtId="0" fontId="3" fillId="2" borderId="0" xfId="49" applyFont="1" applyFill="1" applyAlignment="1">
      <alignment horizontal="center" vertical="center" wrapText="1"/>
    </xf>
    <xf numFmtId="14" fontId="0" fillId="0" borderId="0" xfId="49" applyNumberFormat="1"/>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0" fillId="0" borderId="0" xfId="49" applyAlignment="1">
      <alignment horizontal="center" vertical="center"/>
    </xf>
    <xf numFmtId="0" fontId="2" fillId="2" borderId="3" xfId="49" applyFont="1" applyFill="1" applyBorder="1" applyAlignment="1">
      <alignment horizontal="center" vertical="center" wrapText="1"/>
    </xf>
    <xf numFmtId="49" fontId="2" fillId="2" borderId="2" xfId="49" applyNumberFormat="1" applyFont="1" applyFill="1" applyBorder="1" applyAlignment="1">
      <alignment horizontal="center" vertical="center" wrapText="1"/>
    </xf>
    <xf numFmtId="176" fontId="2" fillId="0" borderId="2" xfId="49" applyNumberFormat="1" applyFont="1" applyFill="1" applyBorder="1" applyAlignment="1">
      <alignment horizontal="center" vertical="center" wrapText="1"/>
    </xf>
    <xf numFmtId="176" fontId="2" fillId="0" borderId="1" xfId="49" applyNumberFormat="1" applyFont="1" applyFill="1" applyBorder="1" applyAlignment="1">
      <alignment horizontal="center" vertical="center" wrapText="1"/>
    </xf>
    <xf numFmtId="176" fontId="2" fillId="2" borderId="2" xfId="49" applyNumberFormat="1" applyFont="1" applyFill="1" applyBorder="1" applyAlignment="1">
      <alignment horizontal="center" vertical="center" wrapText="1"/>
    </xf>
    <xf numFmtId="176" fontId="2" fillId="0" borderId="4" xfId="49" applyNumberFormat="1" applyFont="1" applyFill="1" applyBorder="1" applyAlignment="1">
      <alignment horizontal="center" vertical="center" wrapText="1"/>
    </xf>
    <xf numFmtId="0" fontId="4" fillId="0" borderId="2" xfId="49" applyFont="1" applyBorder="1" applyAlignment="1">
      <alignment horizontal="center" vertical="center"/>
    </xf>
    <xf numFmtId="176" fontId="2" fillId="0" borderId="3" xfId="49" applyNumberFormat="1" applyFont="1" applyFill="1" applyBorder="1" applyAlignment="1">
      <alignment horizontal="center" vertical="center" wrapText="1"/>
    </xf>
    <xf numFmtId="0" fontId="0" fillId="0" borderId="2" xfId="49" applyBorder="1" applyAlignment="1">
      <alignment horizontal="center" vertical="center"/>
    </xf>
    <xf numFmtId="0" fontId="0" fillId="0" borderId="2" xfId="49" applyBorder="1" applyAlignment="1">
      <alignment horizontal="left"/>
    </xf>
    <xf numFmtId="0" fontId="0" fillId="0" borderId="2" xfId="49" applyBorder="1" applyAlignment="1">
      <alignment horizontal="center"/>
    </xf>
    <xf numFmtId="0" fontId="0" fillId="0" borderId="2" xfId="49" applyBorder="1"/>
    <xf numFmtId="0" fontId="0" fillId="0" borderId="0" xfId="49" applyAlignment="1">
      <alignment horizontal="left" vertical="top" wrapText="1"/>
    </xf>
    <xf numFmtId="0" fontId="0" fillId="0" borderId="0" xfId="49" applyAlignment="1">
      <alignment horizontal="left" vertical="top"/>
    </xf>
    <xf numFmtId="4" fontId="0" fillId="0" borderId="0" xfId="49" applyNumberFormat="1" applyAlignment="1">
      <alignment horizontal="left"/>
    </xf>
    <xf numFmtId="0" fontId="5" fillId="0" borderId="0" xfId="0" applyFont="1" applyFill="1" applyAlignment="1">
      <alignment vertical="center"/>
    </xf>
    <xf numFmtId="0" fontId="6" fillId="0" borderId="0" xfId="0" applyFont="1" applyFill="1" applyAlignment="1">
      <alignment vertical="center"/>
    </xf>
    <xf numFmtId="0" fontId="7" fillId="0" borderId="0" xfId="0" applyFont="1" applyFill="1" applyAlignment="1">
      <alignment horizontal="center" vertical="center"/>
    </xf>
    <xf numFmtId="176" fontId="7" fillId="0" borderId="0" xfId="0" applyNumberFormat="1" applyFont="1" applyFill="1" applyAlignment="1">
      <alignment horizontal="center" vertical="center"/>
    </xf>
    <xf numFmtId="0" fontId="8" fillId="0" borderId="2" xfId="0" applyFont="1" applyFill="1" applyBorder="1" applyAlignment="1">
      <alignment horizontal="center" vertical="center"/>
    </xf>
    <xf numFmtId="176" fontId="8" fillId="0" borderId="2" xfId="0" applyNumberFormat="1" applyFont="1" applyFill="1" applyBorder="1" applyAlignment="1">
      <alignment horizontal="center" vertical="center" wrapText="1"/>
    </xf>
    <xf numFmtId="0" fontId="8" fillId="0" borderId="2" xfId="0" applyFont="1" applyFill="1" applyBorder="1" applyAlignment="1">
      <alignment horizontal="center" vertical="center" wrapText="1"/>
    </xf>
    <xf numFmtId="0" fontId="5" fillId="0" borderId="2" xfId="0" applyFont="1" applyFill="1" applyBorder="1" applyAlignment="1">
      <alignment horizontal="center" vertical="center"/>
    </xf>
    <xf numFmtId="177" fontId="5" fillId="0" borderId="2" xfId="0" applyNumberFormat="1" applyFont="1" applyFill="1" applyBorder="1" applyAlignment="1">
      <alignment horizontal="center" vertical="center"/>
    </xf>
    <xf numFmtId="0" fontId="6" fillId="0" borderId="2" xfId="0" applyFont="1" applyFill="1" applyBorder="1" applyAlignment="1">
      <alignment vertical="center"/>
    </xf>
    <xf numFmtId="0" fontId="8" fillId="0" borderId="5" xfId="0" applyFont="1" applyFill="1" applyBorder="1" applyAlignment="1">
      <alignment horizontal="center" vertical="center"/>
    </xf>
    <xf numFmtId="0" fontId="8" fillId="0" borderId="6" xfId="0" applyFont="1" applyFill="1" applyBorder="1" applyAlignment="1">
      <alignment horizontal="center" vertical="center"/>
    </xf>
    <xf numFmtId="0" fontId="8" fillId="0" borderId="7" xfId="0" applyFont="1" applyFill="1" applyBorder="1" applyAlignment="1">
      <alignment horizontal="center" vertical="center"/>
    </xf>
    <xf numFmtId="176" fontId="5" fillId="0" borderId="2" xfId="0" applyNumberFormat="1" applyFont="1" applyFill="1" applyBorder="1" applyAlignment="1">
      <alignment vertical="center"/>
    </xf>
    <xf numFmtId="0" fontId="6" fillId="0" borderId="8" xfId="0" applyFont="1" applyFill="1" applyBorder="1" applyAlignment="1">
      <alignment horizontal="center" vertical="center"/>
    </xf>
    <xf numFmtId="0" fontId="6" fillId="0" borderId="9" xfId="0" applyFont="1" applyFill="1" applyBorder="1" applyAlignment="1">
      <alignment horizontal="center" vertical="center"/>
    </xf>
    <xf numFmtId="0" fontId="8" fillId="0" borderId="10" xfId="0" applyFont="1" applyFill="1" applyBorder="1" applyAlignment="1">
      <alignment horizontal="center" vertical="center"/>
    </xf>
    <xf numFmtId="0" fontId="8" fillId="0" borderId="11" xfId="0" applyFont="1" applyFill="1" applyBorder="1" applyAlignment="1">
      <alignment horizontal="center" vertical="center"/>
    </xf>
    <xf numFmtId="0" fontId="8" fillId="0" borderId="12" xfId="0" applyFont="1" applyFill="1" applyBorder="1" applyAlignment="1">
      <alignment horizontal="center" vertical="center"/>
    </xf>
    <xf numFmtId="176" fontId="5" fillId="0" borderId="0" xfId="0" applyNumberFormat="1" applyFont="1" applyFill="1" applyAlignment="1">
      <alignment horizontal="center" vertical="center"/>
    </xf>
    <xf numFmtId="0" fontId="5" fillId="0" borderId="0" xfId="0" applyFont="1" applyFill="1" applyAlignment="1">
      <alignment horizontal="center" vertical="center"/>
    </xf>
    <xf numFmtId="0" fontId="0" fillId="0" borderId="0" xfId="49" applyFont="1" applyFill="1" applyBorder="1" applyAlignment="1"/>
    <xf numFmtId="0" fontId="6" fillId="2" borderId="0" xfId="49" applyFont="1" applyFill="1" applyBorder="1" applyAlignment="1">
      <alignment horizontal="left" vertical="center" wrapText="1"/>
    </xf>
    <xf numFmtId="0" fontId="9" fillId="2" borderId="13" xfId="49" applyFont="1" applyFill="1" applyBorder="1" applyAlignment="1">
      <alignment horizontal="center" wrapText="1"/>
    </xf>
    <xf numFmtId="0" fontId="9" fillId="2" borderId="0" xfId="49" applyFont="1" applyFill="1" applyBorder="1" applyAlignment="1">
      <alignment horizontal="left" wrapText="1"/>
    </xf>
    <xf numFmtId="0" fontId="10" fillId="2" borderId="0" xfId="49" applyFont="1" applyFill="1" applyBorder="1" applyAlignment="1">
      <alignment horizontal="center" wrapText="1"/>
    </xf>
    <xf numFmtId="0" fontId="10" fillId="2" borderId="0" xfId="49" applyFont="1" applyFill="1" applyBorder="1" applyAlignment="1">
      <alignment wrapText="1"/>
    </xf>
    <xf numFmtId="0" fontId="7" fillId="2" borderId="0" xfId="49" applyFont="1" applyFill="1" applyBorder="1" applyAlignment="1">
      <alignment horizontal="center" wrapText="1"/>
    </xf>
    <xf numFmtId="0" fontId="11" fillId="2" borderId="13" xfId="49" applyFont="1" applyFill="1" applyBorder="1" applyAlignment="1">
      <alignment horizontal="center" wrapText="1"/>
    </xf>
    <xf numFmtId="0" fontId="7" fillId="2" borderId="0" xfId="49" applyFont="1" applyFill="1" applyBorder="1" applyAlignment="1">
      <alignment horizontal="right" wrapText="1"/>
    </xf>
    <xf numFmtId="0" fontId="2" fillId="2" borderId="14" xfId="49" applyFont="1" applyFill="1" applyBorder="1" applyAlignment="1">
      <alignment horizontal="center" vertical="top" wrapText="1"/>
    </xf>
    <xf numFmtId="0" fontId="5" fillId="2" borderId="0" xfId="49" applyFont="1" applyFill="1" applyBorder="1" applyAlignment="1">
      <alignment horizontal="left" wrapText="1"/>
    </xf>
    <xf numFmtId="0" fontId="11" fillId="2" borderId="13" xfId="49" applyFont="1" applyFill="1" applyBorder="1" applyAlignment="1">
      <alignment wrapText="1"/>
    </xf>
    <xf numFmtId="0" fontId="11" fillId="2" borderId="0" xfId="49" applyFont="1" applyFill="1" applyBorder="1" applyAlignment="1">
      <alignment horizontal="left" wrapText="1"/>
    </xf>
    <xf numFmtId="0" fontId="2" fillId="2" borderId="0" xfId="49" applyFont="1" applyFill="1" applyBorder="1" applyAlignment="1">
      <alignment horizontal="center" vertical="top" wrapText="1"/>
    </xf>
    <xf numFmtId="0" fontId="6" fillId="2" borderId="0" xfId="49" applyFont="1" applyFill="1" applyBorder="1" applyAlignment="1">
      <alignment horizontal="center" vertical="center" wrapText="1"/>
    </xf>
    <xf numFmtId="0" fontId="5" fillId="2" borderId="0" xfId="49" applyFont="1" applyFill="1" applyBorder="1" applyAlignment="1">
      <alignment vertical="center" wrapText="1"/>
    </xf>
    <xf numFmtId="0" fontId="7" fillId="2" borderId="0" xfId="49" applyFont="1" applyFill="1" applyBorder="1" applyAlignment="1">
      <alignment horizontal="left" wrapText="1"/>
    </xf>
    <xf numFmtId="0" fontId="6" fillId="2" borderId="0" xfId="49" applyFont="1" applyFill="1" applyBorder="1" applyAlignment="1">
      <alignment horizontal="right" vertical="top" wrapText="1"/>
    </xf>
    <xf numFmtId="0" fontId="6" fillId="2" borderId="0" xfId="49" applyFont="1" applyFill="1" applyBorder="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10</xdr:col>
      <xdr:colOff>77470</xdr:colOff>
      <xdr:row>0</xdr:row>
      <xdr:rowOff>635</xdr:rowOff>
    </xdr:from>
    <xdr:to>
      <xdr:col>20</xdr:col>
      <xdr:colOff>405130</xdr:colOff>
      <xdr:row>23</xdr:row>
      <xdr:rowOff>10160</xdr:rowOff>
    </xdr:to>
    <xdr:pic>
      <xdr:nvPicPr>
        <xdr:cNvPr id="3" name="图片 2"/>
        <xdr:cNvPicPr>
          <a:picLocks noChangeAspect="1"/>
        </xdr:cNvPicPr>
      </xdr:nvPicPr>
      <xdr:blipFill>
        <a:blip r:embed="rId1"/>
        <a:stretch>
          <a:fillRect/>
        </a:stretch>
      </xdr:blipFill>
      <xdr:spPr>
        <a:xfrm>
          <a:off x="9881870" y="635"/>
          <a:ext cx="7581900" cy="8315325"/>
        </a:xfrm>
        <a:prstGeom prst="rect">
          <a:avLst/>
        </a:prstGeom>
        <a:noFill/>
        <a:ln w="9525">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view="pageBreakPreview" zoomScaleNormal="100" workbookViewId="0">
      <selection activeCell="O21" sqref="O21"/>
    </sheetView>
  </sheetViews>
  <sheetFormatPr defaultColWidth="8.23809523809524" defaultRowHeight="12" outlineLevelCol="6"/>
  <cols>
    <col min="1" max="1" width="16" style="48" customWidth="1"/>
    <col min="2" max="2" width="2.28571428571429" style="48" customWidth="1"/>
    <col min="3" max="3" width="19.8095238095238" style="48" customWidth="1"/>
    <col min="4" max="4" width="20.7619047619048" style="48" customWidth="1"/>
    <col min="5" max="5" width="37.2" style="48" customWidth="1"/>
    <col min="6" max="6" width="2.56190476190476" style="48" customWidth="1"/>
    <col min="7" max="7" width="8.88571428571429" style="48" customWidth="1"/>
    <col min="8" max="16384" width="8.23809523809524" style="48"/>
  </cols>
  <sheetData>
    <row r="1" s="48" customFormat="1" ht="127.5" customHeight="1" spans="1:7">
      <c r="A1" s="49"/>
      <c r="B1" s="49"/>
      <c r="C1" s="50" t="s">
        <v>0</v>
      </c>
      <c r="D1" s="50"/>
      <c r="E1" s="50"/>
      <c r="F1" s="50"/>
      <c r="G1" s="51" t="s">
        <v>1</v>
      </c>
    </row>
    <row r="2" s="48" customFormat="1" ht="60" customHeight="1" spans="1:7">
      <c r="A2" s="52" t="s">
        <v>2</v>
      </c>
      <c r="B2" s="52"/>
      <c r="C2" s="52"/>
      <c r="D2" s="52"/>
      <c r="E2" s="52"/>
      <c r="F2" s="52"/>
      <c r="G2" s="52"/>
    </row>
    <row r="3" s="48" customFormat="1" ht="75" customHeight="1" spans="1:7">
      <c r="A3" s="53"/>
      <c r="B3" s="54" t="s">
        <v>3</v>
      </c>
      <c r="C3" s="54"/>
      <c r="D3" s="55" t="s">
        <v>4</v>
      </c>
      <c r="E3" s="55"/>
      <c r="F3" s="53"/>
      <c r="G3" s="53"/>
    </row>
    <row r="4" s="48" customFormat="1" ht="65" customHeight="1" spans="1:7">
      <c r="A4" s="53"/>
      <c r="B4" s="56"/>
      <c r="C4" s="56"/>
      <c r="D4" s="57"/>
      <c r="E4" s="57"/>
      <c r="F4" s="53"/>
      <c r="G4" s="53"/>
    </row>
    <row r="5" s="48" customFormat="1" ht="60" customHeight="1" spans="1:7">
      <c r="A5" s="58"/>
      <c r="B5" s="54" t="s">
        <v>5</v>
      </c>
      <c r="C5" s="54"/>
      <c r="D5" s="59"/>
      <c r="E5" s="60" t="s">
        <v>6</v>
      </c>
      <c r="F5" s="58"/>
      <c r="G5" s="58"/>
    </row>
    <row r="6" s="48" customFormat="1" ht="36" customHeight="1" spans="1:7">
      <c r="A6" s="58"/>
      <c r="B6" s="56"/>
      <c r="C6" s="56"/>
      <c r="D6" s="57"/>
      <c r="E6" s="61"/>
      <c r="F6" s="58"/>
      <c r="G6" s="58"/>
    </row>
    <row r="7" s="48" customFormat="1" ht="60.75" customHeight="1" spans="1:7">
      <c r="A7" s="58"/>
      <c r="B7" s="54" t="s">
        <v>7</v>
      </c>
      <c r="C7" s="54"/>
      <c r="D7" s="59"/>
      <c r="E7" s="60" t="s">
        <v>8</v>
      </c>
      <c r="F7" s="58"/>
      <c r="G7" s="58"/>
    </row>
    <row r="8" s="48" customFormat="1" ht="36" customHeight="1" spans="1:7">
      <c r="A8" s="58"/>
      <c r="B8" s="62"/>
      <c r="C8" s="62"/>
      <c r="D8" s="57"/>
      <c r="E8" s="61"/>
      <c r="F8" s="62"/>
      <c r="G8" s="62"/>
    </row>
    <row r="9" s="48" customFormat="1" ht="69.75" customHeight="1" spans="1:7">
      <c r="A9" s="58"/>
      <c r="B9" s="63"/>
      <c r="C9" s="63"/>
      <c r="D9" s="54"/>
      <c r="E9" s="54"/>
      <c r="F9" s="58"/>
      <c r="G9" s="58"/>
    </row>
    <row r="10" s="48" customFormat="1" ht="18" customHeight="1" spans="1:7">
      <c r="A10" s="58"/>
      <c r="B10" s="63"/>
      <c r="C10" s="63"/>
      <c r="D10" s="64"/>
      <c r="E10" s="64"/>
      <c r="F10" s="65"/>
      <c r="G10" s="65"/>
    </row>
    <row r="11" s="48" customFormat="1" ht="18" customHeight="1" spans="1:7">
      <c r="A11" s="49"/>
      <c r="B11" s="49"/>
      <c r="C11" s="62"/>
      <c r="D11" s="62"/>
      <c r="E11" s="62"/>
      <c r="F11" s="62"/>
      <c r="G11" s="66"/>
    </row>
  </sheetData>
  <mergeCells count="24">
    <mergeCell ref="A1:B1"/>
    <mergeCell ref="C1:F1"/>
    <mergeCell ref="A2:G2"/>
    <mergeCell ref="B3:C3"/>
    <mergeCell ref="D3:E3"/>
    <mergeCell ref="B4:C4"/>
    <mergeCell ref="D4:E4"/>
    <mergeCell ref="B5:C5"/>
    <mergeCell ref="F5:G5"/>
    <mergeCell ref="B6:C6"/>
    <mergeCell ref="D6:E6"/>
    <mergeCell ref="F6:G6"/>
    <mergeCell ref="B7:C7"/>
    <mergeCell ref="F7:G7"/>
    <mergeCell ref="B8:C8"/>
    <mergeCell ref="D8:E8"/>
    <mergeCell ref="F8:G8"/>
    <mergeCell ref="B9:C9"/>
    <mergeCell ref="D9:E9"/>
    <mergeCell ref="F9:G9"/>
    <mergeCell ref="B10:C10"/>
    <mergeCell ref="F10:G10"/>
    <mergeCell ref="A11:B11"/>
    <mergeCell ref="C11:F11"/>
  </mergeCells>
  <pageMargins left="0.75" right="0.75" top="1" bottom="1" header="0.5" footer="0.5"/>
  <pageSetup paperSize="9" scale="8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2"/>
  <sheetViews>
    <sheetView tabSelected="1" view="pageBreakPreview" zoomScale="130" zoomScaleNormal="100" workbookViewId="0">
      <selection activeCell="H9" sqref="H9"/>
    </sheetView>
  </sheetViews>
  <sheetFormatPr defaultColWidth="9" defaultRowHeight="14.25"/>
  <cols>
    <col min="1" max="1" width="6.87619047619048" style="27" customWidth="1"/>
    <col min="2" max="2" width="19.1238095238095" style="27" customWidth="1"/>
    <col min="3" max="3" width="28.5047619047619" style="27" customWidth="1"/>
    <col min="4" max="4" width="28" style="27" customWidth="1"/>
    <col min="5" max="5" width="23.7619047619048" style="27" customWidth="1"/>
    <col min="6" max="6" width="20.7619047619048" style="27" customWidth="1"/>
    <col min="7" max="7" width="9" style="27"/>
    <col min="8" max="8" width="15.0571428571429" style="27" customWidth="1"/>
    <col min="9" max="9" width="15.0571428571429" style="28" customWidth="1"/>
    <col min="10" max="10" width="13.1809523809524" style="28" customWidth="1"/>
    <col min="11" max="16384" width="9" style="27"/>
  </cols>
  <sheetData>
    <row r="1" s="27" customFormat="1" ht="54" customHeight="1" spans="1:10">
      <c r="A1" s="29" t="s">
        <v>9</v>
      </c>
      <c r="B1" s="29"/>
      <c r="C1" s="29"/>
      <c r="D1" s="30"/>
      <c r="E1" s="29"/>
      <c r="F1" s="29"/>
      <c r="I1" s="28"/>
      <c r="J1" s="28"/>
    </row>
    <row r="2" s="27" customFormat="1" ht="52" customHeight="1" spans="1:10">
      <c r="A2" s="31" t="s">
        <v>10</v>
      </c>
      <c r="B2" s="31" t="s">
        <v>11</v>
      </c>
      <c r="C2" s="32" t="s">
        <v>12</v>
      </c>
      <c r="D2" s="32" t="s">
        <v>13</v>
      </c>
      <c r="E2" s="33" t="s">
        <v>14</v>
      </c>
      <c r="F2" s="31" t="s">
        <v>15</v>
      </c>
      <c r="I2" s="28"/>
      <c r="J2" s="28"/>
    </row>
    <row r="3" s="27" customFormat="1" ht="52" customHeight="1" spans="1:10">
      <c r="A3" s="34">
        <v>1</v>
      </c>
      <c r="B3" s="34" t="s">
        <v>16</v>
      </c>
      <c r="C3" s="35">
        <v>3739350</v>
      </c>
      <c r="D3" s="35">
        <v>3739350</v>
      </c>
      <c r="E3" s="36"/>
      <c r="F3" s="36"/>
      <c r="J3" s="28"/>
    </row>
    <row r="4" s="27" customFormat="1" ht="52" customHeight="1" spans="1:10">
      <c r="A4" s="37" t="s">
        <v>17</v>
      </c>
      <c r="B4" s="38"/>
      <c r="C4" s="39"/>
      <c r="D4" s="40" t="s">
        <v>18</v>
      </c>
      <c r="E4" s="41"/>
      <c r="F4" s="42"/>
      <c r="I4" s="28"/>
      <c r="J4" s="28"/>
    </row>
    <row r="5" s="27" customFormat="1" ht="52" customHeight="1" spans="1:10">
      <c r="A5" s="43"/>
      <c r="B5" s="44"/>
      <c r="C5" s="45"/>
      <c r="D5" s="40" t="s">
        <v>19</v>
      </c>
      <c r="E5" s="41"/>
      <c r="F5" s="42"/>
      <c r="I5" s="28"/>
      <c r="J5" s="28"/>
    </row>
    <row r="9" s="27" customFormat="1" spans="1:10">
      <c r="C9" s="46"/>
      <c r="D9" s="46"/>
      <c r="I9" s="28"/>
      <c r="J9" s="28"/>
    </row>
    <row r="10" s="27" customFormat="1" spans="1:10">
      <c r="D10" s="46"/>
      <c r="I10" s="28"/>
      <c r="J10" s="28"/>
    </row>
    <row r="11" s="27" customFormat="1" spans="1:10">
      <c r="D11" s="46"/>
      <c r="I11" s="28"/>
      <c r="J11" s="28"/>
    </row>
    <row r="12" s="27" customFormat="1" spans="1:10">
      <c r="D12" s="47"/>
      <c r="I12" s="28"/>
      <c r="J12" s="28"/>
    </row>
  </sheetData>
  <mergeCells count="4">
    <mergeCell ref="A1:F1"/>
    <mergeCell ref="E4:F4"/>
    <mergeCell ref="E5:F5"/>
    <mergeCell ref="A4:C5"/>
  </mergeCells>
  <printOptions horizontalCentered="1"/>
  <pageMargins left="0.751388888888889" right="0.751388888888889" top="1" bottom="1" header="0.5" footer="0.5"/>
  <pageSetup paperSize="9" fitToHeight="0"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22"/>
  <sheetViews>
    <sheetView showGridLines="0" view="pageBreakPreview" zoomScaleNormal="100" workbookViewId="0">
      <pane ySplit="4" topLeftCell="A5" activePane="bottomLeft" state="frozen"/>
      <selection/>
      <selection pane="bottomLeft" activeCell="J16" sqref="J16"/>
    </sheetView>
  </sheetViews>
  <sheetFormatPr defaultColWidth="9" defaultRowHeight="12"/>
  <cols>
    <col min="1" max="1" width="8.14285714285714" customWidth="1"/>
    <col min="2" max="2" width="25.1142857142857" customWidth="1"/>
    <col min="3" max="3" width="12.4285714285714" customWidth="1"/>
    <col min="4" max="4" width="16.3809523809524" style="1" customWidth="1"/>
    <col min="5" max="5" width="13.8571428571429" style="2" customWidth="1"/>
    <col min="6" max="6" width="14.1428571428571" style="2" customWidth="1"/>
    <col min="7" max="7" width="12.1428571428571" style="2" customWidth="1"/>
    <col min="8" max="8" width="14.247619047619" customWidth="1"/>
    <col min="9" max="9" width="15.2857142857143" customWidth="1"/>
    <col min="10" max="10" width="15.3047619047619" customWidth="1"/>
    <col min="11" max="11" width="13"/>
    <col min="12" max="14" width="12.9904761904762"/>
    <col min="18" max="18" width="11.8285714285714"/>
  </cols>
  <sheetData>
    <row r="1" customFormat="1" ht="33" customHeight="1" spans="1:14">
      <c r="A1" s="3" t="s">
        <v>20</v>
      </c>
      <c r="B1" s="3"/>
      <c r="C1" s="3"/>
      <c r="D1" s="3"/>
      <c r="E1" s="3"/>
      <c r="F1" s="3"/>
      <c r="G1" s="3"/>
      <c r="H1" s="3"/>
      <c r="I1" s="3"/>
      <c r="J1" s="3"/>
    </row>
    <row r="2" customFormat="1" ht="18" customHeight="1" spans="1:14">
      <c r="A2" s="4" t="s">
        <v>21</v>
      </c>
      <c r="B2" s="5"/>
      <c r="C2" s="5"/>
      <c r="D2" s="6"/>
      <c r="E2" s="7"/>
      <c r="F2" s="7"/>
      <c r="G2" s="7"/>
      <c r="H2" s="7"/>
      <c r="I2" s="7"/>
      <c r="J2" s="7"/>
      <c r="M2" s="8"/>
      <c r="N2" s="8"/>
    </row>
    <row r="3" customFormat="1" ht="34" customHeight="1" spans="1:14">
      <c r="A3" s="9" t="s">
        <v>10</v>
      </c>
      <c r="B3" s="9" t="s">
        <v>22</v>
      </c>
      <c r="C3" s="9" t="s">
        <v>23</v>
      </c>
      <c r="D3" s="9" t="s">
        <v>24</v>
      </c>
      <c r="E3" s="10" t="s">
        <v>25</v>
      </c>
      <c r="F3" s="10" t="s">
        <v>26</v>
      </c>
      <c r="G3" s="10" t="s">
        <v>27</v>
      </c>
      <c r="H3" s="10" t="s">
        <v>28</v>
      </c>
      <c r="I3" s="10" t="s">
        <v>29</v>
      </c>
      <c r="J3" s="10" t="s">
        <v>15</v>
      </c>
      <c r="K3" s="11"/>
      <c r="L3" s="11"/>
      <c r="M3" s="8"/>
      <c r="N3" s="8"/>
    </row>
    <row r="4" customFormat="1" ht="14" customHeight="1" spans="1:14">
      <c r="A4" s="12"/>
      <c r="B4" s="12"/>
      <c r="C4" s="12"/>
      <c r="D4" s="12"/>
      <c r="E4" s="13" t="s">
        <v>30</v>
      </c>
      <c r="F4" s="13" t="s">
        <v>31</v>
      </c>
      <c r="G4" s="13" t="s">
        <v>32</v>
      </c>
      <c r="H4" s="10" t="s">
        <v>33</v>
      </c>
      <c r="I4" s="10" t="s">
        <v>34</v>
      </c>
      <c r="J4" s="10"/>
      <c r="M4" s="8"/>
      <c r="N4" s="8"/>
    </row>
    <row r="5" customFormat="1" ht="27" customHeight="1" spans="1:14">
      <c r="A5" s="10">
        <v>1</v>
      </c>
      <c r="B5" s="10" t="s">
        <v>35</v>
      </c>
      <c r="C5" s="10" t="s">
        <v>36</v>
      </c>
      <c r="D5" s="10" t="s">
        <v>37</v>
      </c>
      <c r="E5" s="14">
        <v>5</v>
      </c>
      <c r="F5" s="14">
        <v>3650</v>
      </c>
      <c r="G5" s="15"/>
      <c r="H5" s="16"/>
      <c r="I5" s="16"/>
      <c r="J5" s="10"/>
    </row>
    <row r="6" customFormat="1" ht="27" customHeight="1" spans="1:14">
      <c r="A6" s="10">
        <v>2</v>
      </c>
      <c r="B6" s="10" t="s">
        <v>35</v>
      </c>
      <c r="C6" s="10" t="s">
        <v>36</v>
      </c>
      <c r="D6" s="10" t="s">
        <v>38</v>
      </c>
      <c r="E6" s="14">
        <v>5</v>
      </c>
      <c r="F6" s="14">
        <v>3590</v>
      </c>
      <c r="G6" s="17"/>
      <c r="H6" s="16"/>
      <c r="I6" s="16"/>
      <c r="J6" s="10"/>
    </row>
    <row r="7" customFormat="1" ht="27" customHeight="1" spans="1:14">
      <c r="A7" s="10">
        <v>3</v>
      </c>
      <c r="B7" s="18" t="s">
        <v>39</v>
      </c>
      <c r="C7" s="18" t="s">
        <v>40</v>
      </c>
      <c r="D7" s="18" t="s">
        <v>37</v>
      </c>
      <c r="E7" s="14">
        <v>95</v>
      </c>
      <c r="F7" s="14">
        <v>3800</v>
      </c>
      <c r="G7" s="17"/>
      <c r="H7" s="16"/>
      <c r="I7" s="16"/>
      <c r="J7" s="10"/>
    </row>
    <row r="8" customFormat="1" ht="27" customHeight="1" spans="1:14">
      <c r="A8" s="10">
        <v>4</v>
      </c>
      <c r="B8" s="18" t="s">
        <v>39</v>
      </c>
      <c r="C8" s="18" t="s">
        <v>40</v>
      </c>
      <c r="D8" s="18" t="s">
        <v>41</v>
      </c>
      <c r="E8" s="14">
        <v>95</v>
      </c>
      <c r="F8" s="14">
        <v>3560</v>
      </c>
      <c r="G8" s="17"/>
      <c r="H8" s="16"/>
      <c r="I8" s="16"/>
      <c r="J8" s="10"/>
    </row>
    <row r="9" customFormat="1" ht="27" customHeight="1" spans="1:14">
      <c r="A9" s="10">
        <v>5</v>
      </c>
      <c r="B9" s="18" t="s">
        <v>39</v>
      </c>
      <c r="C9" s="18" t="s">
        <v>40</v>
      </c>
      <c r="D9" s="18" t="s">
        <v>42</v>
      </c>
      <c r="E9" s="14">
        <v>95</v>
      </c>
      <c r="F9" s="14">
        <v>3560</v>
      </c>
      <c r="G9" s="17"/>
      <c r="H9" s="16"/>
      <c r="I9" s="16"/>
      <c r="J9" s="10"/>
    </row>
    <row r="10" customFormat="1" ht="30" customHeight="1" spans="1:14">
      <c r="A10" s="10">
        <v>6</v>
      </c>
      <c r="B10" s="18" t="s">
        <v>39</v>
      </c>
      <c r="C10" s="18" t="s">
        <v>40</v>
      </c>
      <c r="D10" s="18" t="s">
        <v>43</v>
      </c>
      <c r="E10" s="14">
        <v>70</v>
      </c>
      <c r="F10" s="14">
        <v>3510</v>
      </c>
      <c r="G10" s="17"/>
      <c r="H10" s="16"/>
      <c r="I10" s="16"/>
      <c r="J10" s="10"/>
    </row>
    <row r="11" customFormat="1" ht="30" customHeight="1" spans="1:14">
      <c r="A11" s="10">
        <v>7</v>
      </c>
      <c r="B11" s="18" t="s">
        <v>39</v>
      </c>
      <c r="C11" s="18" t="s">
        <v>40</v>
      </c>
      <c r="D11" s="18" t="s">
        <v>44</v>
      </c>
      <c r="E11" s="14">
        <v>70</v>
      </c>
      <c r="F11" s="14">
        <v>3470</v>
      </c>
      <c r="G11" s="17"/>
      <c r="H11" s="16"/>
      <c r="I11" s="16"/>
      <c r="J11" s="10"/>
    </row>
    <row r="12" customFormat="1" ht="30" customHeight="1" spans="1:14">
      <c r="A12" s="10">
        <v>8</v>
      </c>
      <c r="B12" s="18" t="s">
        <v>39</v>
      </c>
      <c r="C12" s="18" t="s">
        <v>40</v>
      </c>
      <c r="D12" s="18" t="s">
        <v>45</v>
      </c>
      <c r="E12" s="14">
        <v>70</v>
      </c>
      <c r="F12" s="14">
        <v>3440</v>
      </c>
      <c r="G12" s="17"/>
      <c r="H12" s="16"/>
      <c r="I12" s="16"/>
      <c r="J12" s="10"/>
    </row>
    <row r="13" customFormat="1" ht="30" customHeight="1" spans="1:14">
      <c r="A13" s="10">
        <v>9</v>
      </c>
      <c r="B13" s="18" t="s">
        <v>39</v>
      </c>
      <c r="C13" s="18" t="s">
        <v>40</v>
      </c>
      <c r="D13" s="18" t="s">
        <v>46</v>
      </c>
      <c r="E13" s="14">
        <v>70</v>
      </c>
      <c r="F13" s="14">
        <v>3380</v>
      </c>
      <c r="G13" s="17"/>
      <c r="H13" s="16"/>
      <c r="I13" s="16"/>
      <c r="J13" s="10"/>
    </row>
    <row r="14" customFormat="1" ht="30" customHeight="1" spans="1:14">
      <c r="A14" s="10">
        <v>10</v>
      </c>
      <c r="B14" s="18" t="s">
        <v>39</v>
      </c>
      <c r="C14" s="18" t="s">
        <v>40</v>
      </c>
      <c r="D14" s="18" t="s">
        <v>47</v>
      </c>
      <c r="E14" s="14">
        <v>130</v>
      </c>
      <c r="F14" s="14">
        <v>3300</v>
      </c>
      <c r="G14" s="17"/>
      <c r="H14" s="16"/>
      <c r="I14" s="16"/>
      <c r="J14" s="10"/>
    </row>
    <row r="15" customFormat="1" ht="30" customHeight="1" spans="1:14">
      <c r="A15" s="10">
        <v>11</v>
      </c>
      <c r="B15" s="18" t="s">
        <v>39</v>
      </c>
      <c r="C15" s="18" t="s">
        <v>40</v>
      </c>
      <c r="D15" s="18" t="s">
        <v>48</v>
      </c>
      <c r="E15" s="14">
        <v>130</v>
      </c>
      <c r="F15" s="14">
        <v>3400</v>
      </c>
      <c r="G15" s="17"/>
      <c r="H15" s="16"/>
      <c r="I15" s="16"/>
      <c r="J15" s="10"/>
    </row>
    <row r="16" customFormat="1" ht="30" customHeight="1" spans="1:14">
      <c r="A16" s="10">
        <v>12</v>
      </c>
      <c r="B16" s="18" t="s">
        <v>39</v>
      </c>
      <c r="C16" s="18" t="s">
        <v>40</v>
      </c>
      <c r="D16" s="18" t="s">
        <v>49</v>
      </c>
      <c r="E16" s="14">
        <v>130</v>
      </c>
      <c r="F16" s="14">
        <v>3400</v>
      </c>
      <c r="G16" s="17"/>
      <c r="H16" s="16"/>
      <c r="I16" s="16"/>
      <c r="J16" s="10"/>
    </row>
    <row r="17" customFormat="1" ht="30" customHeight="1" spans="1:10">
      <c r="A17" s="10">
        <v>13</v>
      </c>
      <c r="B17" s="18" t="s">
        <v>39</v>
      </c>
      <c r="C17" s="18" t="s">
        <v>40</v>
      </c>
      <c r="D17" s="18" t="s">
        <v>50</v>
      </c>
      <c r="E17" s="14">
        <v>140</v>
      </c>
      <c r="F17" s="14">
        <v>3430</v>
      </c>
      <c r="G17" s="17"/>
      <c r="H17" s="16"/>
      <c r="I17" s="16"/>
      <c r="J17" s="10"/>
    </row>
    <row r="18" customFormat="1" ht="30" customHeight="1" spans="1:10">
      <c r="A18" s="10">
        <v>14</v>
      </c>
      <c r="B18" s="18" t="s">
        <v>39</v>
      </c>
      <c r="C18" s="18" t="s">
        <v>40</v>
      </c>
      <c r="D18" s="18" t="s">
        <v>51</v>
      </c>
      <c r="E18" s="14">
        <v>5</v>
      </c>
      <c r="F18" s="14">
        <v>3510</v>
      </c>
      <c r="G18" s="19"/>
      <c r="H18" s="16"/>
      <c r="I18" s="16"/>
      <c r="J18" s="10"/>
    </row>
    <row r="19" customFormat="1" ht="22" customHeight="1" spans="1:10">
      <c r="A19" s="10">
        <v>15</v>
      </c>
      <c r="B19" s="20" t="s">
        <v>52</v>
      </c>
      <c r="C19" s="20"/>
      <c r="D19" s="21"/>
      <c r="E19" s="16">
        <f>SUM(E5:E18)</f>
        <v>1110</v>
      </c>
      <c r="F19" s="22"/>
      <c r="G19" s="22"/>
      <c r="H19" s="16"/>
      <c r="I19" s="16"/>
      <c r="J19" s="23"/>
    </row>
    <row r="20" customFormat="1" ht="92" customHeight="1" spans="1:10">
      <c r="A20" s="24" t="s">
        <v>53</v>
      </c>
      <c r="B20" s="25"/>
      <c r="C20" s="25"/>
      <c r="D20" s="25"/>
      <c r="E20" s="25"/>
      <c r="F20" s="25"/>
      <c r="G20" s="25"/>
      <c r="H20" s="25"/>
      <c r="I20" s="25"/>
      <c r="J20" s="25"/>
    </row>
    <row r="22" customFormat="1" spans="1:10">
      <c r="D22" s="26"/>
      <c r="E22" s="2"/>
      <c r="F22" s="2"/>
      <c r="G22" s="2"/>
    </row>
  </sheetData>
  <mergeCells count="7">
    <mergeCell ref="A1:J1"/>
    <mergeCell ref="A20:J20"/>
    <mergeCell ref="A3:A4"/>
    <mergeCell ref="B3:B4"/>
    <mergeCell ref="C3:C4"/>
    <mergeCell ref="D3:D4"/>
    <mergeCell ref="G5:G18"/>
  </mergeCells>
  <printOptions horizontalCentered="1"/>
  <pageMargins left="0.118055555555556" right="0.118055555555556" top="0.594444444444444" bottom="0" header="0.594444444444444" footer="0"/>
  <pageSetup paperSize="9" scale="94" fitToWidth="0" orientation="landscape" horizontalDpi="600"/>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封面</vt:lpstr>
      <vt:lpstr>汇总表</vt:lpstr>
      <vt:lpstr>钢筋预算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Hh</cp:lastModifiedBy>
  <dcterms:created xsi:type="dcterms:W3CDTF">2026-05-17T13:56:00Z</dcterms:created>
  <dcterms:modified xsi:type="dcterms:W3CDTF">2026-06-17T02:37:12Z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BDC1ABB7AB8942C48992A5AAF14759A0_13</vt:lpwstr>
  </property>
  <property fmtid="{D5CDD505-2E9C-101B-9397-08002B2CF9AE}" pid="3" name="KSOProductBuildVer">
    <vt:lpwstr>2052-12.1.0.26895</vt:lpwstr>
  </property>
  <property fmtid="{D5CDD505-2E9C-101B-9397-08002B2CF9AE}" pid="4" name="CalculationRule">
    <vt:i4>0</vt:i4>
  </property>
  <property fmtid="{D5CDD505-2E9C-101B-9397-08002B2CF9AE}" pid="5" name="KSOReadingLayout">
    <vt:bool>true</vt:bool>
  </property>
</Properties>
</file>