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封面" sheetId="2" r:id="rId1"/>
    <sheet name="汇总表" sheetId="4" r:id="rId2"/>
    <sheet name="预算" sheetId="18" r:id="rId3"/>
  </sheets>
  <definedNames>
    <definedName name="_xlnm.Print_Area" localSheetId="1">汇总表!$A$1:$F$5</definedName>
    <definedName name="_xlnm.Print_Area" localSheetId="2">预算!$A$1:$G$15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<sst xmlns="http://schemas.openxmlformats.org/spreadsheetml/2006/main" count="57" uniqueCount="42">
  <si>
    <t>东莞市海心沙资源循环利用基地飞灰资源化利用项目-砌块采购</t>
  </si>
  <si>
    <t>工程</t>
  </si>
  <si>
    <t>采 购 控 制 价</t>
  </si>
  <si>
    <t>招  标  人：</t>
  </si>
  <si>
    <t>东莞市城市工程建设集团有限公司</t>
  </si>
  <si>
    <t>编  制  人：</t>
  </si>
  <si>
    <t>编制时间：  年  月  日</t>
  </si>
  <si>
    <t>审  核  人：</t>
  </si>
  <si>
    <t>审核时间：  年  月  日</t>
  </si>
  <si>
    <t>东莞市海心沙资源循环利用基地飞灰资源化利用项目-砌块采购工程施工限价费用汇总表</t>
  </si>
  <si>
    <t>序号</t>
  </si>
  <si>
    <t>费用名称</t>
  </si>
  <si>
    <t>采购控制价
（元）</t>
  </si>
  <si>
    <t>采购限价
（元）</t>
  </si>
  <si>
    <t>投标报价
（元）</t>
  </si>
  <si>
    <t>备注</t>
  </si>
  <si>
    <t>工程费用</t>
  </si>
  <si>
    <t>汇总报价</t>
  </si>
  <si>
    <t>小写：</t>
  </si>
  <si>
    <t>大写：</t>
  </si>
  <si>
    <t>东莞市海心沙资源循环利用基地飞灰资源化利用项目-砌块材料采购</t>
  </si>
  <si>
    <t>单位：元</t>
  </si>
  <si>
    <t>材质</t>
  </si>
  <si>
    <t>规格</t>
  </si>
  <si>
    <t>单位</t>
  </si>
  <si>
    <t>暂定数量</t>
  </si>
  <si>
    <t>不含税单价</t>
  </si>
  <si>
    <t>不含税合价</t>
  </si>
  <si>
    <t>蒸压加气混凝土砌块3.5Mpa</t>
  </si>
  <si>
    <t>各型号规格</t>
  </si>
  <si>
    <t>m3</t>
  </si>
  <si>
    <t>蒸压加气混凝土砌块5Mpa</t>
  </si>
  <si>
    <t>蒸压加气混凝土砌块7.5Mpa</t>
  </si>
  <si>
    <t>蒸压加气混凝土高精砌块3.5Mpa</t>
  </si>
  <si>
    <t>蒸压加气混凝土高精砌块5Mpa</t>
  </si>
  <si>
    <t>混凝土实心砌块MU15</t>
  </si>
  <si>
    <t>灰砂砖5Mpa</t>
  </si>
  <si>
    <t>灰砂砖7.5Mpa</t>
  </si>
  <si>
    <t>不含税合计</t>
  </si>
  <si>
    <t>税金</t>
  </si>
  <si>
    <t>含税合计</t>
  </si>
  <si>
    <t>备注：
1、上述单价为固定单价，乙方将所供应的砌块材料运卸至甲方指定地点并通过验收的价款。合同单价已包括砌块材料的售价、运输费、运输中的损耗费用、堆放整齐费、装卸费及交收前保管等所有费用。
2、本工程无预付款，乙方所供应的砌块材料，在到达施工场地后，经甲方全部验收、抽样检测，送具备检测资质的第三方检测机构，通过检测并合格后，甲、乙双方根据订货单、送货单、材料验收单进行核对，对供货情况进行确认和统计，最终按经甲方确认的实际合格供货数量和单价按实际结算供货总量并按每月支付当月供货总量80%的货款，余下的20%货款待工程完工并办理结算后支付。
3、若砌体原材料价格出现波动，单价上下浮动±5%以内的，砌体价格不作调整，如单价超出±5%的部分，中标人必须以书面形式告知采购方，并经采购方同意后方可调整。浮动比例以投标当月和调整当月的东莞建设工程造价信息价作基准参考依据，其中：1、蒸压加气块及灰砂砖不区分规格统一对照信息价中蒸压加气块调整，2、混凝土实心砖统一对照信息价中混凝土实心砖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</si>
</sst>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2">
    <font>
      <sz val="9"/>
      <color theme="1"/>
      <name val="??"/>
      <charset val="134"/>
      <scheme val="minor"/>
    </font>
    <font>
      <sz val="11"/>
      <color theme="1"/>
      <name val="宋体"/>
      <charset val="134"/>
    </font>
    <font>
      <b/>
      <sz val="16"/>
      <color theme="1"/>
      <name val="宋体"/>
      <charset val="134"/>
    </font>
    <font>
      <sz val="10"/>
      <color theme="1"/>
      <name val="宋体"/>
      <charset val="134"/>
    </font>
    <font>
      <sz val="12"/>
      <name val="宋体"/>
      <charset val="134"/>
    </font>
    <font>
      <sz val="9"/>
      <name val="宋体"/>
      <charset val="134"/>
    </font>
    <font>
      <b/>
      <sz val="14"/>
      <name val="宋体"/>
      <charset val="134"/>
    </font>
    <font>
      <b/>
      <sz val="12"/>
      <name val="宋体"/>
      <charset val="134"/>
    </font>
    <font>
      <b/>
      <sz val="18"/>
      <name val="宋体"/>
      <charset val="134"/>
    </font>
    <font>
      <b/>
      <sz val="22"/>
      <name val="宋体"/>
      <charset val="134"/>
    </font>
    <font>
      <sz val="14"/>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4" borderId="16" applyNumberFormat="0" applyAlignment="0" applyProtection="0">
      <alignment vertical="center"/>
    </xf>
    <xf numFmtId="0" fontId="22" fillId="5" borderId="17" applyNumberFormat="0" applyAlignment="0" applyProtection="0">
      <alignment vertical="center"/>
    </xf>
    <xf numFmtId="0" fontId="23" fillId="5" borderId="16" applyNumberFormat="0" applyAlignment="0" applyProtection="0">
      <alignment vertical="center"/>
    </xf>
    <xf numFmtId="0" fontId="24" fillId="6"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52">
    <xf numFmtId="0" fontId="0" fillId="0" borderId="0" xfId="49"/>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xf>
    <xf numFmtId="0" fontId="1" fillId="0" borderId="2" xfId="0" applyFont="1" applyFill="1" applyBorder="1" applyAlignment="1">
      <alignment vertical="center"/>
    </xf>
    <xf numFmtId="0" fontId="1" fillId="0" borderId="2" xfId="0" applyFont="1" applyFill="1" applyBorder="1" applyAlignment="1">
      <alignment horizontal="center" vertical="center"/>
    </xf>
    <xf numFmtId="9" fontId="1" fillId="0" borderId="1" xfId="3" applyNumberFormat="1" applyFont="1" applyBorder="1">
      <alignment vertical="center"/>
    </xf>
    <xf numFmtId="0" fontId="1" fillId="0" borderId="1" xfId="0" applyFont="1" applyFill="1" applyBorder="1" applyAlignment="1">
      <alignment horizontal="left" vertical="top" wrapText="1"/>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horizontal="center" vertical="center"/>
    </xf>
    <xf numFmtId="176" fontId="6" fillId="0" borderId="0" xfId="0" applyNumberFormat="1" applyFont="1" applyFill="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0" fontId="5" fillId="0" borderId="1" xfId="0" applyFont="1" applyFill="1" applyBorder="1" applyAlignment="1">
      <alignment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176" fontId="4" fillId="0" borderId="1" xfId="0" applyNumberFormat="1" applyFont="1" applyFill="1" applyBorder="1" applyAlignment="1">
      <alignment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176"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0" fillId="0" borderId="0" xfId="49" applyFont="1" applyFill="1" applyBorder="1" applyAlignment="1"/>
    <xf numFmtId="0" fontId="5" fillId="2" borderId="0" xfId="49" applyFont="1" applyFill="1" applyBorder="1" applyAlignment="1">
      <alignment horizontal="left" vertical="center" wrapText="1"/>
    </xf>
    <xf numFmtId="0" fontId="8" fillId="2" borderId="11" xfId="49" applyFont="1" applyFill="1" applyBorder="1" applyAlignment="1">
      <alignment horizontal="center" wrapText="1"/>
    </xf>
    <xf numFmtId="0" fontId="8" fillId="2" borderId="0" xfId="49" applyFont="1" applyFill="1" applyBorder="1" applyAlignment="1">
      <alignment horizontal="left" wrapText="1"/>
    </xf>
    <xf numFmtId="0" fontId="9" fillId="2" borderId="0" xfId="49" applyFont="1" applyFill="1" applyBorder="1" applyAlignment="1">
      <alignment horizontal="center" wrapText="1"/>
    </xf>
    <xf numFmtId="0" fontId="9" fillId="2" borderId="0" xfId="49" applyFont="1" applyFill="1" applyBorder="1" applyAlignment="1">
      <alignment wrapText="1"/>
    </xf>
    <xf numFmtId="0" fontId="6" fillId="2" borderId="0" xfId="49" applyFont="1" applyFill="1" applyBorder="1" applyAlignment="1">
      <alignment horizontal="center" wrapText="1"/>
    </xf>
    <xf numFmtId="0" fontId="10" fillId="2" borderId="11" xfId="49" applyFont="1" applyFill="1" applyBorder="1" applyAlignment="1">
      <alignment horizontal="center" wrapText="1"/>
    </xf>
    <xf numFmtId="0" fontId="6" fillId="2" borderId="0" xfId="49" applyFont="1" applyFill="1" applyBorder="1" applyAlignment="1">
      <alignment horizontal="right" wrapText="1"/>
    </xf>
    <xf numFmtId="0" fontId="11" fillId="2" borderId="12" xfId="49" applyFont="1" applyFill="1" applyBorder="1" applyAlignment="1">
      <alignment horizontal="center" vertical="top" wrapText="1"/>
    </xf>
    <xf numFmtId="0" fontId="4" fillId="2" borderId="0" xfId="49" applyFont="1" applyFill="1" applyBorder="1" applyAlignment="1">
      <alignment horizontal="left" wrapText="1"/>
    </xf>
    <xf numFmtId="0" fontId="10" fillId="2" borderId="11" xfId="49" applyFont="1" applyFill="1" applyBorder="1" applyAlignment="1">
      <alignment wrapText="1"/>
    </xf>
    <xf numFmtId="0" fontId="10" fillId="2" borderId="0" xfId="49" applyFont="1" applyFill="1" applyBorder="1" applyAlignment="1">
      <alignment horizontal="left" wrapText="1"/>
    </xf>
    <xf numFmtId="0" fontId="11" fillId="2" borderId="0" xfId="49" applyFont="1" applyFill="1" applyBorder="1" applyAlignment="1">
      <alignment horizontal="center" vertical="top" wrapText="1"/>
    </xf>
    <xf numFmtId="0" fontId="5" fillId="2" borderId="0" xfId="49" applyFont="1" applyFill="1" applyBorder="1" applyAlignment="1">
      <alignment horizontal="center" vertical="center" wrapText="1"/>
    </xf>
    <xf numFmtId="0" fontId="4" fillId="2" borderId="0" xfId="49" applyFont="1" applyFill="1" applyBorder="1" applyAlignment="1">
      <alignment vertical="center" wrapText="1"/>
    </xf>
    <xf numFmtId="0" fontId="6" fillId="2" borderId="0" xfId="49" applyFont="1" applyFill="1" applyBorder="1" applyAlignment="1">
      <alignment horizontal="left" wrapText="1"/>
    </xf>
    <xf numFmtId="0" fontId="5" fillId="2" borderId="0" xfId="49" applyFont="1" applyFill="1" applyBorder="1" applyAlignment="1">
      <alignment horizontal="right" vertical="top" wrapText="1"/>
    </xf>
    <xf numFmtId="0" fontId="5"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C1" sqref="C1:F1"/>
    </sheetView>
  </sheetViews>
  <sheetFormatPr defaultColWidth="8.23809523809524" defaultRowHeight="12" outlineLevelCol="6"/>
  <cols>
    <col min="1" max="1" width="16" style="33" customWidth="1"/>
    <col min="2" max="2" width="2.28571428571429" style="33" customWidth="1"/>
    <col min="3" max="3" width="19.8095238095238" style="33" customWidth="1"/>
    <col min="4" max="4" width="20.7619047619048" style="33" customWidth="1"/>
    <col min="5" max="5" width="37.2" style="33" customWidth="1"/>
    <col min="6" max="6" width="2.56190476190476" style="33" customWidth="1"/>
    <col min="7" max="7" width="8.88571428571429" style="33" customWidth="1"/>
    <col min="8" max="16384" width="8.23809523809524" style="33"/>
  </cols>
  <sheetData>
    <row r="1" s="33" customFormat="1" ht="127.5" customHeight="1" spans="1:7">
      <c r="A1" s="34"/>
      <c r="B1" s="34"/>
      <c r="C1" s="35" t="s">
        <v>0</v>
      </c>
      <c r="D1" s="35"/>
      <c r="E1" s="35"/>
      <c r="F1" s="35"/>
      <c r="G1" s="36" t="s">
        <v>1</v>
      </c>
    </row>
    <row r="2" s="33" customFormat="1" ht="60" customHeight="1" spans="1:7">
      <c r="A2" s="37" t="s">
        <v>2</v>
      </c>
      <c r="B2" s="37"/>
      <c r="C2" s="37"/>
      <c r="D2" s="37"/>
      <c r="E2" s="37"/>
      <c r="F2" s="37"/>
      <c r="G2" s="37"/>
    </row>
    <row r="3" s="33" customFormat="1" ht="75" customHeight="1" spans="1:7">
      <c r="A3" s="38"/>
      <c r="B3" s="39" t="s">
        <v>3</v>
      </c>
      <c r="C3" s="39"/>
      <c r="D3" s="40" t="s">
        <v>4</v>
      </c>
      <c r="E3" s="40"/>
      <c r="F3" s="38"/>
      <c r="G3" s="38"/>
    </row>
    <row r="4" s="33" customFormat="1" ht="65" customHeight="1" spans="1:7">
      <c r="A4" s="38"/>
      <c r="B4" s="41"/>
      <c r="C4" s="41"/>
      <c r="D4" s="42"/>
      <c r="E4" s="42"/>
      <c r="F4" s="38"/>
      <c r="G4" s="38"/>
    </row>
    <row r="5" s="33" customFormat="1" ht="60" customHeight="1" spans="1:7">
      <c r="A5" s="43"/>
      <c r="B5" s="39" t="s">
        <v>5</v>
      </c>
      <c r="C5" s="39"/>
      <c r="D5" s="44"/>
      <c r="E5" s="45" t="s">
        <v>6</v>
      </c>
      <c r="F5" s="43"/>
      <c r="G5" s="43"/>
    </row>
    <row r="6" s="33" customFormat="1" ht="36" customHeight="1" spans="1:7">
      <c r="A6" s="43"/>
      <c r="B6" s="41"/>
      <c r="C6" s="41"/>
      <c r="D6" s="42"/>
      <c r="E6" s="46"/>
      <c r="F6" s="43"/>
      <c r="G6" s="43"/>
    </row>
    <row r="7" s="33" customFormat="1" ht="60.75" customHeight="1" spans="1:7">
      <c r="A7" s="43"/>
      <c r="B7" s="39" t="s">
        <v>7</v>
      </c>
      <c r="C7" s="39"/>
      <c r="D7" s="44"/>
      <c r="E7" s="45" t="s">
        <v>8</v>
      </c>
      <c r="F7" s="43"/>
      <c r="G7" s="43"/>
    </row>
    <row r="8" s="33" customFormat="1" ht="36" customHeight="1" spans="1:7">
      <c r="A8" s="43"/>
      <c r="B8" s="47"/>
      <c r="C8" s="47"/>
      <c r="D8" s="42"/>
      <c r="E8" s="46"/>
      <c r="F8" s="47"/>
      <c r="G8" s="47"/>
    </row>
    <row r="9" s="33" customFormat="1" ht="69.75" customHeight="1" spans="1:7">
      <c r="A9" s="43"/>
      <c r="B9" s="48"/>
      <c r="C9" s="48"/>
      <c r="D9" s="39"/>
      <c r="E9" s="39"/>
      <c r="F9" s="43"/>
      <c r="G9" s="43"/>
    </row>
    <row r="10" s="33" customFormat="1" ht="18" customHeight="1" spans="1:7">
      <c r="A10" s="43"/>
      <c r="B10" s="48"/>
      <c r="C10" s="48"/>
      <c r="D10" s="49"/>
      <c r="E10" s="49"/>
      <c r="F10" s="50"/>
      <c r="G10" s="50"/>
    </row>
    <row r="11" s="33" customFormat="1" ht="18" customHeight="1" spans="1:7">
      <c r="A11" s="34"/>
      <c r="B11" s="34"/>
      <c r="C11" s="47"/>
      <c r="D11" s="47"/>
      <c r="E11" s="47"/>
      <c r="F11" s="47"/>
      <c r="G11" s="51"/>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tabSelected="1" view="pageBreakPreview" zoomScale="130" zoomScaleNormal="100" workbookViewId="0">
      <selection activeCell="C3" sqref="C3:D3"/>
    </sheetView>
  </sheetViews>
  <sheetFormatPr defaultColWidth="9" defaultRowHeight="14.25"/>
  <cols>
    <col min="1" max="1" width="6.87619047619048" style="12" customWidth="1"/>
    <col min="2" max="2" width="19.1238095238095" style="12" customWidth="1"/>
    <col min="3" max="3" width="28.5047619047619" style="12" customWidth="1"/>
    <col min="4" max="4" width="28" style="12" customWidth="1"/>
    <col min="5" max="5" width="23.7619047619048" style="12" customWidth="1"/>
    <col min="6" max="6" width="20.7619047619048" style="12" customWidth="1"/>
    <col min="7" max="7" width="9" style="12"/>
    <col min="8" max="8" width="15.0571428571429" style="12" customWidth="1"/>
    <col min="9" max="9" width="15.0571428571429" style="13" customWidth="1"/>
    <col min="10" max="10" width="13.1809523809524" style="13" customWidth="1"/>
    <col min="11" max="16384" width="9" style="12"/>
  </cols>
  <sheetData>
    <row r="1" s="12" customFormat="1" ht="54" customHeight="1" spans="1:10">
      <c r="A1" s="14" t="s">
        <v>9</v>
      </c>
      <c r="B1" s="14"/>
      <c r="C1" s="14"/>
      <c r="D1" s="15"/>
      <c r="E1" s="14"/>
      <c r="F1" s="14"/>
      <c r="I1" s="13"/>
      <c r="J1" s="13"/>
    </row>
    <row r="2" s="12" customFormat="1" ht="52" customHeight="1" spans="1:10">
      <c r="A2" s="16" t="s">
        <v>10</v>
      </c>
      <c r="B2" s="16" t="s">
        <v>11</v>
      </c>
      <c r="C2" s="17" t="s">
        <v>12</v>
      </c>
      <c r="D2" s="17" t="s">
        <v>13</v>
      </c>
      <c r="E2" s="18" t="s">
        <v>14</v>
      </c>
      <c r="F2" s="16" t="s">
        <v>15</v>
      </c>
      <c r="I2" s="13"/>
      <c r="J2" s="13"/>
    </row>
    <row r="3" s="12" customFormat="1" ht="52" customHeight="1" spans="1:10">
      <c r="A3" s="19">
        <v>1</v>
      </c>
      <c r="B3" s="19" t="s">
        <v>16</v>
      </c>
      <c r="C3" s="20">
        <v>499934.6</v>
      </c>
      <c r="D3" s="20">
        <v>499934.6</v>
      </c>
      <c r="E3" s="21"/>
      <c r="F3" s="21"/>
      <c r="J3" s="13"/>
    </row>
    <row r="4" s="12" customFormat="1" ht="52" customHeight="1" spans="1:10">
      <c r="A4" s="22" t="s">
        <v>17</v>
      </c>
      <c r="B4" s="23"/>
      <c r="C4" s="24"/>
      <c r="D4" s="25" t="s">
        <v>18</v>
      </c>
      <c r="E4" s="26"/>
      <c r="F4" s="27"/>
      <c r="I4" s="13"/>
      <c r="J4" s="13"/>
    </row>
    <row r="5" s="12" customFormat="1" ht="52" customHeight="1" spans="1:10">
      <c r="A5" s="28"/>
      <c r="B5" s="29"/>
      <c r="C5" s="30"/>
      <c r="D5" s="25" t="s">
        <v>19</v>
      </c>
      <c r="E5" s="26"/>
      <c r="F5" s="27"/>
      <c r="I5" s="13"/>
      <c r="J5" s="13"/>
    </row>
    <row r="9" s="12" customFormat="1" spans="1:10">
      <c r="C9" s="31"/>
      <c r="D9" s="31"/>
      <c r="I9" s="13"/>
      <c r="J9" s="13"/>
    </row>
    <row r="10" s="12" customFormat="1" spans="1:10">
      <c r="D10" s="31"/>
      <c r="I10" s="13"/>
      <c r="J10" s="13"/>
    </row>
    <row r="11" s="12" customFormat="1" spans="1:10">
      <c r="D11" s="31"/>
      <c r="I11" s="13"/>
      <c r="J11" s="13"/>
    </row>
    <row r="12" s="12" customFormat="1" spans="1:10">
      <c r="D12" s="32"/>
      <c r="I12" s="13"/>
      <c r="J12" s="13"/>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showZeros="0" view="pageBreakPreview" zoomScaleNormal="100" workbookViewId="0">
      <pane ySplit="3" topLeftCell="A4" activePane="bottomLeft" state="frozen"/>
      <selection/>
      <selection pane="bottomLeft" activeCell="K26" sqref="K26"/>
    </sheetView>
  </sheetViews>
  <sheetFormatPr defaultColWidth="10.2857142857143" defaultRowHeight="13.5" outlineLevelCol="6"/>
  <cols>
    <col min="1" max="1" width="5.2952380952381" style="1" customWidth="1"/>
    <col min="2" max="2" width="34.2857142857143" style="1" customWidth="1"/>
    <col min="3" max="3" width="14" style="1" customWidth="1"/>
    <col min="4" max="4" width="10.2857142857143" style="1"/>
    <col min="5" max="5" width="13.4285714285714" style="1" customWidth="1"/>
    <col min="6" max="6" width="13.2857142857143" style="1" customWidth="1"/>
    <col min="7" max="7" width="14.8571428571429" style="1" customWidth="1"/>
    <col min="8" max="16384" width="10.2857142857143" style="1"/>
  </cols>
  <sheetData>
    <row r="1" ht="36" customHeight="1" spans="1:7">
      <c r="A1" s="2" t="s">
        <v>20</v>
      </c>
      <c r="B1" s="2"/>
      <c r="C1" s="2"/>
      <c r="D1" s="2"/>
      <c r="E1" s="2"/>
      <c r="F1" s="2"/>
      <c r="G1" s="2"/>
    </row>
    <row r="2" ht="17" customHeight="1" spans="1:7">
      <c r="A2" s="2"/>
      <c r="B2" s="2"/>
      <c r="C2" s="2"/>
      <c r="D2" s="2"/>
      <c r="E2" s="2"/>
      <c r="F2" s="2"/>
      <c r="G2" s="3" t="s">
        <v>21</v>
      </c>
    </row>
    <row r="3" ht="26" customHeight="1" spans="1:7">
      <c r="A3" s="4" t="s">
        <v>10</v>
      </c>
      <c r="B3" s="4" t="s">
        <v>22</v>
      </c>
      <c r="C3" s="4" t="s">
        <v>23</v>
      </c>
      <c r="D3" s="4" t="s">
        <v>24</v>
      </c>
      <c r="E3" s="4" t="s">
        <v>25</v>
      </c>
      <c r="F3" s="4" t="s">
        <v>26</v>
      </c>
      <c r="G3" s="4" t="s">
        <v>27</v>
      </c>
    </row>
    <row r="4" ht="26" customHeight="1" spans="1:7">
      <c r="A4" s="4">
        <v>1</v>
      </c>
      <c r="B4" s="5" t="s">
        <v>28</v>
      </c>
      <c r="C4" s="4" t="s">
        <v>29</v>
      </c>
      <c r="D4" s="4" t="s">
        <v>30</v>
      </c>
      <c r="E4" s="6">
        <v>10</v>
      </c>
      <c r="F4" s="6"/>
      <c r="G4" s="6">
        <f t="shared" ref="G4:G11" si="0">E4*F4</f>
        <v>0</v>
      </c>
    </row>
    <row r="5" ht="26" customHeight="1" spans="1:7">
      <c r="A5" s="4">
        <v>2</v>
      </c>
      <c r="B5" s="5" t="s">
        <v>31</v>
      </c>
      <c r="C5" s="4" t="s">
        <v>29</v>
      </c>
      <c r="D5" s="4" t="s">
        <v>30</v>
      </c>
      <c r="E5" s="6">
        <v>1400</v>
      </c>
      <c r="F5" s="6"/>
      <c r="G5" s="6">
        <f t="shared" si="0"/>
        <v>0</v>
      </c>
    </row>
    <row r="6" ht="26" customHeight="1" spans="1:7">
      <c r="A6" s="4">
        <v>3</v>
      </c>
      <c r="B6" s="5" t="s">
        <v>32</v>
      </c>
      <c r="C6" s="4" t="s">
        <v>29</v>
      </c>
      <c r="D6" s="4" t="s">
        <v>30</v>
      </c>
      <c r="E6" s="6">
        <v>300</v>
      </c>
      <c r="F6" s="7"/>
      <c r="G6" s="6">
        <f t="shared" si="0"/>
        <v>0</v>
      </c>
    </row>
    <row r="7" ht="26" customHeight="1" spans="1:7">
      <c r="A7" s="4">
        <v>4</v>
      </c>
      <c r="B7" s="5" t="s">
        <v>33</v>
      </c>
      <c r="C7" s="4" t="s">
        <v>29</v>
      </c>
      <c r="D7" s="4" t="s">
        <v>30</v>
      </c>
      <c r="E7" s="6">
        <v>10</v>
      </c>
      <c r="F7" s="7"/>
      <c r="G7" s="6">
        <f t="shared" si="0"/>
        <v>0</v>
      </c>
    </row>
    <row r="8" ht="26" customHeight="1" spans="1:7">
      <c r="A8" s="4">
        <v>5</v>
      </c>
      <c r="B8" s="5" t="s">
        <v>34</v>
      </c>
      <c r="C8" s="4" t="s">
        <v>29</v>
      </c>
      <c r="D8" s="4" t="s">
        <v>30</v>
      </c>
      <c r="E8" s="6">
        <v>10</v>
      </c>
      <c r="F8" s="7"/>
      <c r="G8" s="6">
        <f t="shared" si="0"/>
        <v>0</v>
      </c>
    </row>
    <row r="9" ht="26" customHeight="1" spans="1:7">
      <c r="A9" s="4">
        <v>6</v>
      </c>
      <c r="B9" s="5" t="s">
        <v>35</v>
      </c>
      <c r="C9" s="4" t="s">
        <v>29</v>
      </c>
      <c r="D9" s="4" t="s">
        <v>30</v>
      </c>
      <c r="E9" s="6">
        <v>300</v>
      </c>
      <c r="F9" s="7"/>
      <c r="G9" s="6">
        <f t="shared" si="0"/>
        <v>0</v>
      </c>
    </row>
    <row r="10" ht="26" customHeight="1" spans="1:7">
      <c r="A10" s="4">
        <v>7</v>
      </c>
      <c r="B10" s="8" t="s">
        <v>36</v>
      </c>
      <c r="C10" s="9" t="s">
        <v>29</v>
      </c>
      <c r="D10" s="9" t="s">
        <v>30</v>
      </c>
      <c r="E10" s="7">
        <v>100</v>
      </c>
      <c r="F10" s="7"/>
      <c r="G10" s="6">
        <f t="shared" si="0"/>
        <v>0</v>
      </c>
    </row>
    <row r="11" ht="26" customHeight="1" spans="1:7">
      <c r="A11" s="4">
        <v>8</v>
      </c>
      <c r="B11" s="8" t="s">
        <v>37</v>
      </c>
      <c r="C11" s="9" t="s">
        <v>29</v>
      </c>
      <c r="D11" s="9" t="s">
        <v>30</v>
      </c>
      <c r="E11" s="7">
        <v>100</v>
      </c>
      <c r="F11" s="7"/>
      <c r="G11" s="6">
        <f t="shared" si="0"/>
        <v>0</v>
      </c>
    </row>
    <row r="12" ht="26" customHeight="1" spans="1:7">
      <c r="A12" s="4">
        <v>9</v>
      </c>
      <c r="B12" s="4" t="s">
        <v>38</v>
      </c>
      <c r="C12" s="4"/>
      <c r="D12" s="4"/>
      <c r="E12" s="4"/>
      <c r="F12" s="4"/>
      <c r="G12" s="6">
        <f>SUM(G4:G11)</f>
        <v>0</v>
      </c>
    </row>
    <row r="13" ht="26" customHeight="1" spans="1:7">
      <c r="A13" s="4">
        <v>10</v>
      </c>
      <c r="B13" s="4" t="s">
        <v>39</v>
      </c>
      <c r="C13" s="4"/>
      <c r="D13" s="4"/>
      <c r="E13" s="4"/>
      <c r="F13" s="10">
        <v>0.13</v>
      </c>
      <c r="G13" s="6">
        <f>IFERROR(G12*F13,0)</f>
        <v>0</v>
      </c>
    </row>
    <row r="14" ht="26" customHeight="1" spans="1:7">
      <c r="A14" s="4">
        <v>11</v>
      </c>
      <c r="B14" s="4" t="s">
        <v>40</v>
      </c>
      <c r="C14" s="4"/>
      <c r="D14" s="4"/>
      <c r="E14" s="4"/>
      <c r="F14" s="4"/>
      <c r="G14" s="6">
        <f>SUM(G12:G13)</f>
        <v>0</v>
      </c>
    </row>
    <row r="15" ht="198" customHeight="1" spans="1:7">
      <c r="A15" s="11" t="s">
        <v>41</v>
      </c>
      <c r="B15" s="11"/>
      <c r="C15" s="11"/>
      <c r="D15" s="11"/>
      <c r="E15" s="11"/>
      <c r="F15" s="11"/>
      <c r="G15" s="11"/>
    </row>
  </sheetData>
  <mergeCells count="5">
    <mergeCell ref="A1:G1"/>
    <mergeCell ref="B12:F12"/>
    <mergeCell ref="B13:E13"/>
    <mergeCell ref="B14:F14"/>
    <mergeCell ref="A15:G15"/>
  </mergeCells>
  <printOptions horizontalCentered="1"/>
  <pageMargins left="0.503472222222222" right="0.503472222222222" top="0.751388888888889" bottom="0.751388888888889" header="0.298611111111111" footer="0.298611111111111"/>
  <pageSetup paperSize="9" scale="92" orientation="portrait" horizontalDpi="600"/>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汇总表</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Hh</cp:lastModifiedBy>
  <dcterms:created xsi:type="dcterms:W3CDTF">2026-05-17T13:56:00Z</dcterms:created>
  <dcterms:modified xsi:type="dcterms:W3CDTF">2026-07-13T02:18:03Z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true</vt:bool>
  </property>
</Properties>
</file>