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bookViews>
  <sheets>
    <sheet name="汇总表" sheetId="6" r:id="rId1"/>
    <sheet name="编制说明" sheetId="7" r:id="rId2"/>
    <sheet name="报价汇总表 " sheetId="8" r:id="rId3"/>
    <sheet name="绿化工程" sheetId="2" r:id="rId4"/>
  </sheets>
  <definedNames>
    <definedName name="_xlnm._FilterDatabase" localSheetId="3" hidden="1">绿化工程!$A$4:$J$76</definedName>
    <definedName name="_xlnm.Print_Area" localSheetId="0">汇总表!$A$1:$G$5</definedName>
    <definedName name="_xlnm.Print_Area" localSheetId="1">编制说明!$A$1:$A$11</definedName>
    <definedName name="_xlnm.Print_Area" localSheetId="2">'报价汇总表 '!$A$1:$D$7</definedName>
    <definedName name="_xlnm.Print_Titles" localSheetId="3">绿化工程!$2:$4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<sst xmlns="http://schemas.openxmlformats.org/spreadsheetml/2006/main" count="299" uniqueCount="157">
  <si>
    <t>东莞市生物技术产业园项目-绿化工程
限价费用汇总表</t>
  </si>
  <si>
    <t>序号</t>
  </si>
  <si>
    <t>费用名称</t>
  </si>
  <si>
    <t>控制价（元）</t>
  </si>
  <si>
    <t>采购限价
（按控制价下浮16%）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</si>
  <si>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</si>
  <si>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</si>
  <si>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</si>
  <si>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</si>
  <si>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</si>
  <si>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</si>
  <si>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</si>
  <si>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编制说明</t>
  </si>
  <si>
    <t>1、招标范围：东莞市生物技术产业园项目-绿化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</si>
  <si>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场内外运输费、装卸费、现场安装、深化设计、施工所需的操作平台脚手架模板木方、其他辅材、成品保护、垃圾清理等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</si>
  <si>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</si>
  <si>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</si>
  <si>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</si>
  <si>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</si>
  <si>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</si>
  <si>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</si>
  <si>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</si>
  <si>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</si>
  <si>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项目名称：东莞市生物技术产业园项目-绿化工程</t>
  </si>
  <si>
    <t>项目名称</t>
  </si>
  <si>
    <t>金额</t>
  </si>
  <si>
    <t>绿化工程</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</si>
  <si>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</si>
  <si>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</si>
  <si>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</si>
  <si>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</si>
  <si>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工程名称：东莞市生物技术产业园项目-绿化工程</t>
  </si>
  <si>
    <t>项目编码</t>
  </si>
  <si>
    <t>项目特征描述</t>
  </si>
  <si>
    <t>计量单位</t>
  </si>
  <si>
    <t>工程量</t>
  </si>
  <si>
    <t>金额（元）</t>
  </si>
  <si>
    <t>不含税单价</t>
  </si>
  <si>
    <t>不含税合价</t>
  </si>
  <si>
    <t>耕种土回填</t>
  </si>
  <si>
    <t>050101009001</t>
  </si>
  <si>
    <t>种植土回(换)填</t>
  </si>
  <si>
    <t>1.回填厚度:300mm高
2.回填土质要求:耕种土
3.具体做法及要求详见设计图纸及规范要求</t>
  </si>
  <si>
    <t>m3</t>
  </si>
  <si>
    <t>首层苗木</t>
  </si>
  <si>
    <t>乔木</t>
  </si>
  <si>
    <t>050102001001</t>
  </si>
  <si>
    <t>栽植乔木</t>
  </si>
  <si>
    <t>1.种类:丛生朴树
2.规格:胸径D60-65cm；自然高度950-1000cm；冠幅600-650cm
3.全冠假植苗,特选树,姿态优美,11-12cm/杆,4-5杆/丛,主干上多侧分枝,株形丰满
4.养护期:一年
5.热镀锌钢管成品构件，面喷深灰色油漆
6.具体做法及要求详见设计图纸及规范要求</t>
  </si>
  <si>
    <t>株</t>
  </si>
  <si>
    <t>050102001026</t>
  </si>
  <si>
    <t>1.种类:人面子A
2.规格:胸径20-22cm；自然高度700-750cm；冠幅400-450cm
3.全冠假植苗,2.5m处二叉以上分枝,有明显主杆,主干上多侧分枝,株形丰满
4.养护期:一年
5.热镀锌钢管成品构件，面喷深灰色油漆
6.具体做法及要求详见设计图纸及规范要求</t>
  </si>
  <si>
    <t>050102001093</t>
  </si>
  <si>
    <t>1.种类:香樟
2.规格:胸径A24-25cm；自然高度800-850cm；冠幅450-500cm
3.全冠假植苗,2.5m处二叉以上分枝,有明显主杆,主干上多侧分枝,株形丰满
4.养护期:一年
5.热镀锌钢管成品构件，面喷深灰色油漆
6.具体做法及要求详见设计图纸及规范要求</t>
  </si>
  <si>
    <t>050102001094</t>
  </si>
  <si>
    <t>1.种类:多头香樟B
2.规格:胸径A60-65cm；自然高度900-1000cm；冠幅550-600cm
3.假植苗,4主杆以上,每杆≥20cm,形态优美,饱满
4.养护期:一年
5.热镀锌钢管成品构件，面喷深灰色油漆
6.具体做法及要求详见设计图纸及规范要求</t>
  </si>
  <si>
    <t>050102001095</t>
  </si>
  <si>
    <t>1.种类:秋枫
2.规格:胸径A18-19cm；自然高度650-700cm；冠幅300-350cm
3.全冠假植苗,2.5m处二叉以上分枝,有明显主杆,主干上多侧分枝,株形丰满
4.养护期:一年
5.热镀锌钢管成品构件，面喷深灰色油漆
6.具体做法及要求详见设计图纸及规范要求</t>
  </si>
  <si>
    <t>050102001096</t>
  </si>
  <si>
    <t>1.种类:凤凰木C
2.规格:胸径A31-32cm；自然高度1000-1100cm；冠幅&gt;550cm
3.全冠假植苗,2.2m处二叉以上分枝,有明显主杆,主干上多侧分枝,株形丰满
4.养护期:一年
5.热镀锌钢管成品构件，面喷深灰色油漆
6.具体做法及要求详见设计图纸及规范要求</t>
  </si>
  <si>
    <t>050102001097</t>
  </si>
  <si>
    <t>1.种类:凤凰木D
2.规格:胸径A25cm；自然高度750-800cm；冠幅500-550cm
3.全冠假植苗,2.2m处二叉以上分枝,有明显主杆,主干上多侧分枝,株形丰满
4.养护期:一年
5.热镀锌钢管成品构件，面喷深灰色油漆
6.具体做法及要求详见设计图纸及规范要求</t>
  </si>
  <si>
    <t>050102001098</t>
  </si>
  <si>
    <t>1.种类:锦叶榄仁
2.规格:胸径A13-14cm；自然高度650-700cm；冠幅300-350cm
3.假植苗、形态优美、7轮叶以上、全冠
4.养护期:一年
5.热镀锌钢管成品构件，面喷深灰色油漆
6.具体做法及要求详见设计图纸及规范要求</t>
  </si>
  <si>
    <t>050102001099</t>
  </si>
  <si>
    <t>1.种类:丛生柚子A
2.规格:胸径A18-20cm；自然高度500-550cm；冠幅400-450cm
3.全冠假植苗,丛生低分枝,有明显主杆,二叉以上分枝,主干上多侧分枝,株形丰满
4.养护期:一年
5.热镀锌钢管成品构件，面喷深灰色油漆
6.具体做法及要求详见设计图纸及规范要求</t>
  </si>
  <si>
    <t>050102001100</t>
  </si>
  <si>
    <t>1.种类:丛生柚子B
2.规格:胸径D16-18cm；自然高度400-450cm；冠幅380-400cm
3.全冠假植苗,丛生低分枝,有明显主杆,二叉以上分枝,主干上多侧分枝,株形丰满
4.养护期:一年
5.热镀锌钢管成品构件，面喷深灰色油漆
6.具体做法及要求详见设计图纸及规范要求</t>
  </si>
  <si>
    <t>050102001101</t>
  </si>
  <si>
    <t>1.种类:桂花(四季桂)
2.规格:胸径D12-13cm；自然高度300-350cm；冠幅280-300cm
3.全冠假植苗,丛生低分枝,主干上多侧分枝,株形丰满
4.养护期:一年
5.热镀锌钢管成品构件，面喷深灰色油漆
6.具体做法及要求详见设计图纸及规范要求</t>
  </si>
  <si>
    <t>050102001102</t>
  </si>
  <si>
    <t>1.种类:黄花鸡蛋花
2.规格:胸径D14-15cm；自然高度230-250cm；冠幅180-200cm
3.全冠假植苗,自然状,5级以上分支,株形丰满
4.养护期:一年
5.热镀锌钢管成品构件，面喷深灰色油漆
6.具体做法及要求详见设计图纸及规范要求</t>
  </si>
  <si>
    <t>050102001103</t>
  </si>
  <si>
    <t>1.种类:丛生小叶紫薇
2.规格:自然高度230-250cm；冠幅150-160cm
3.全冠假植苗,低分枝,丛生,8支以上分支,株形丰满
4.养护期:一年
5.热镀锌钢管成品构件，面喷深灰色油漆
6.具体做法及要求详见设计图纸及规范要求</t>
  </si>
  <si>
    <t>050102001104</t>
  </si>
  <si>
    <t>1.种类:黄槿
2.规格:胸径D7cm；自然高度300-320cm；冠幅200-250cm
3.全冠假植苗,自然状,3级以上分支,株形优美
4.养护期:一年
5.热镀锌钢管成品构件，面喷深灰色油漆
6.具体做法及要求详见设计图纸及规范要求</t>
  </si>
  <si>
    <t>灌木</t>
  </si>
  <si>
    <t>050102001105</t>
  </si>
  <si>
    <t>栽植灌木</t>
  </si>
  <si>
    <t>1.种类:火山榕绿篱
2.规格:自然高度180-190cm；冠幅40-45cm
3.全冠假植苗,株形丰满,修剪成高绿篱形式
4.养护期:一年
5.具体做法及要求详见设计图纸及规范要求</t>
  </si>
  <si>
    <t>050102001106</t>
  </si>
  <si>
    <t>1.种类:米兰球
2.规格:自然高度140-150cm；冠幅140-150cm
3.全冠假植苗,修剪成球,株形丰满,不露脚
4.养护期:一年
5.具体做法及要求详见设计图纸及规范要求</t>
  </si>
  <si>
    <t>050102001107</t>
  </si>
  <si>
    <t>1.种类:银姬小蜡球
2.规格:自然高度120-130cm；冠幅120-130cm
3.全冠假植苗,修剪成球,株形丰满,不露脚
4.养护期:一年
5.具体做法及要求详见设计图纸及规范要求</t>
  </si>
  <si>
    <t>050102001108</t>
  </si>
  <si>
    <t>1.种类:海桐球
2.规格:胸径&lt;10；自然高度180-200cm；冠幅180-200cm
3.全冠假植苗,修剪成球,株形丰满,不露脚
4.养护期:一年
5.具体做法及要求详见设计图纸及规范要求</t>
  </si>
  <si>
    <t>050102001109</t>
  </si>
  <si>
    <t>1.种类:大叶伞
2.规格:自然高度150-160cm；冠幅80-100cm
3.全冠假植苗,自然状丛生苗,3以上分支,株形丰满
4.养护期:一年
5.具体做法及要求详见设计图纸及规范要求</t>
  </si>
  <si>
    <t>地被</t>
  </si>
  <si>
    <t>050102008077</t>
  </si>
  <si>
    <t>栽植花卉</t>
  </si>
  <si>
    <t>1.苗木、花卉种类:小鸟蕉
2.规格:高度40-45cm，冠幅30-35cm
3.单位面积株数:16株/m2
4.养护期:一年
5.袋苗,枝叶茂密,不露土,无病虫害
6.具体做法及要求详见设计图纸及规范要求</t>
  </si>
  <si>
    <t>m2</t>
  </si>
  <si>
    <t>050102008078</t>
  </si>
  <si>
    <t>1.苗木、花卉种类:灰莉
2.规格:高度50-55cm，冠幅40-45cm
3.单位面积株数:9株/m2
4.养护期:一年
5.袋苗,枝叶茂密,不露土,无病虫害
6.具体做法及要求详见设计图纸及规范要求</t>
  </si>
  <si>
    <t>050102008079</t>
  </si>
  <si>
    <t>1.苗木、花卉种类:米兰
2.规格:高度50-55cm，冠幅40-45cm
3.单位面积株数:9株/m2
4.养护期:一年
5. 袋苗,枝叶茂密,不露土,无病虫害
6.具体做法及要求详见设计图纸及规范要求</t>
  </si>
  <si>
    <t>050102008080</t>
  </si>
  <si>
    <t>1.苗木、花卉种类:雪花木
2.规格:高度25-30cm，冠幅15-20cm
3.单位面积株数:49株/m2
4.养护期:一年
5. 袋苗,枝叶茂密,不露土,无病虫害
6.具体做法及要求详见设计图纸及规范要求</t>
  </si>
  <si>
    <t>050102008098</t>
  </si>
  <si>
    <t>栽植花卉（喷灌）</t>
  </si>
  <si>
    <t>050102008081</t>
  </si>
  <si>
    <t>1.苗木、花卉种类:鸭脚木
2.规格:高度40-45cm，冠幅25-30cm
3.单位面积株数:25株/m2
4.养护期:一年
5. 袋苗,枝叶茂密,不露土,无病虫害
6.具体做法及要求详见设计图纸及规范要求</t>
  </si>
  <si>
    <t>050102008105</t>
  </si>
  <si>
    <t>050102008082</t>
  </si>
  <si>
    <t>1.苗木、花卉种类:小叶栀子
2.规格:高度40-45cm，冠幅25-30cm
3.单位面积株数:25株/m2
4.养护期:一年
5. 袋苗,枝叶茂密,不露土,无病虫害
6.具体做法及要求详见设计图纸及规范要求</t>
  </si>
  <si>
    <t>050102008083</t>
  </si>
  <si>
    <t>1.苗木、花卉种类:翠芦莉
2.规格:高度40-45cm，冠幅25-30cm
3.单位面积株数:25株/m2
4.养护期:一年
5. 袋苗,枝叶茂密,不露土,无病虫害
6.具体做法及要求详见设计图纸及规范要求</t>
  </si>
  <si>
    <t>050102008102</t>
  </si>
  <si>
    <t>050102008084</t>
  </si>
  <si>
    <t>1.苗木、花卉种类:花叶鸭脚木
2.规格:高度30-35cm，冠幅20-25cm
3.单位面积株数:36株/m2
4.养护期:一年
5. 袋苗,枝叶茂密,不露土,无病虫害
6.具体做法及要求详见设计图纸及规范要求</t>
  </si>
  <si>
    <t>050102008106</t>
  </si>
  <si>
    <t>栽植花卉(喷灌）</t>
  </si>
  <si>
    <t>050102008085</t>
  </si>
  <si>
    <t>1.苗木、花卉种类:泰国龙船花
2.规格:高度30-35cm，冠幅30-35cm
3.单位面积株数:16株/m2
4.养护期:一年
5. 袋苗,枝叶茂密,不露土,无病虫害
6.具体做法及要求详见设计图纸及规范要求</t>
  </si>
  <si>
    <t>050102008104</t>
  </si>
  <si>
    <t>050102008086</t>
  </si>
  <si>
    <t>1.苗木、花卉种类:肾蕨
2.规格:高度25-30cm，冠幅15-20cm
3.单位面积株数:49株/m2
4.养护期:一年
5. 袋苗,枝叶茂密,不露土,无病虫害
6.具体做法及要求详见设计图纸及规范要求</t>
  </si>
  <si>
    <t>050102008097</t>
  </si>
  <si>
    <t>050102008087</t>
  </si>
  <si>
    <t>1.苗木、花卉种类:雪茄花
2.规格:高度20-25cm，冠幅15-20cm
3.单位面积株数:49株/m2
4.养护期:一年
5. 袋苗,枝叶茂密,不露土,无病虫害
6.具体做法及要求详见设计图纸及规范要求</t>
  </si>
  <si>
    <t>050102008096</t>
  </si>
  <si>
    <t>050102008088</t>
  </si>
  <si>
    <t>1.苗木、花卉种类:黄金叶
2.规格:高度20-25cm，冠幅20-25cm
3.单位面积株数:36株/m2
4.养护期:一年
5. 袋苗,枝叶茂密,不露土,无病虫害
6.具体做法及要求详见设计图纸及规范要求</t>
  </si>
  <si>
    <t>050102008103</t>
  </si>
  <si>
    <t>050102008001</t>
  </si>
  <si>
    <t>1.苗木、花卉种类:毛杜鹃
2.规格:高度20-25cm，冠幅15-20cm
3.单位面积株数:49株/m2
4.养护期:一年
5. 袋苗,枝叶茂密,不露土,无病虫害
6.具体做法及要求详见设计图纸及规范要求</t>
  </si>
  <si>
    <t>050102008100</t>
  </si>
  <si>
    <t>050102008089</t>
  </si>
  <si>
    <t>1.苗木、花卉种类:亮叶朱蕉
2.规格:高度25-30cm，冠幅15-20cm
3.单位面积株数:49株/m2
4.养护期:一年
5. 袋苗,枝叶茂密,不露土,无病虫害
6.具体做法及要求详见设计图纸及规范要求</t>
  </si>
  <si>
    <t>050102008099</t>
  </si>
  <si>
    <t>050102008090</t>
  </si>
  <si>
    <t>1.苗木、花卉种类:天堂鸟
2.规格:高度70-80cm，冠幅50-55cm
3.单位面积株数:9株/m2
4.养护期:一年
5.盆苗,枝叶茂密,不露土,无病虫害
6.具体做法及要求详见设计图纸及规范要求</t>
  </si>
  <si>
    <t>050102008101</t>
  </si>
  <si>
    <t>050102008091</t>
  </si>
  <si>
    <t>1.苗木、花卉种类:七彩马尾铁
2.规格:高度50-55cm，冠幅35-40cm
3.单位面积株数:16株/m2
4.养护期:一年
5.盆苗,枝叶茂密,不露土,无病虫害
6.具体做法及要求详见设计图纸及规范要求</t>
  </si>
  <si>
    <t>050102008092</t>
  </si>
  <si>
    <t>1.苗木、花卉种类:胡椒木
2.规格:高度25-30cm，冠幅20-25cm
3.单位面积株数:36株/m2
4.养护期:一年
5. 袋苗,枝叶茂密,不露土,无病虫害
6.具体做法及要求详见设计图纸及规范要求</t>
  </si>
  <si>
    <t>草皮</t>
  </si>
  <si>
    <t>050102012001</t>
  </si>
  <si>
    <t>铺种草皮</t>
  </si>
  <si>
    <t>1.草皮种类:马尼拉草
2.规格:草卷30*60cm
3.养护期:一年
4.草卷满铺
5.具体做法及要求详见设计图纸及规范要求</t>
  </si>
  <si>
    <t>050102012009</t>
  </si>
  <si>
    <t>铺种草皮（喷灌）</t>
  </si>
  <si>
    <t>050102012007</t>
  </si>
  <si>
    <t>1.草皮种类:大叶油草
2.规格:草卷30*60cm
3.养护期:一年
4.草卷满铺
5.具体做法及要求详见设计图纸及规范要求</t>
  </si>
  <si>
    <t>二层苗木</t>
  </si>
  <si>
    <t>050102001110</t>
  </si>
  <si>
    <t>1.种类:丛生柚子C
2.规格:胸径13-14cm；自然高度300-350cm；冠幅280-300cm
3.全冠假植苗，丛生低分枝，有明显主杆，二叉以上分枝，主干上多侧分枝，株形丰满
4.养护期:一年
5.热镀锌钢管成品构件，面喷深灰色油漆
6.具体做法及要求详见设计图纸及规范要求</t>
  </si>
  <si>
    <t>050102001111</t>
  </si>
  <si>
    <t>1.种类:红花鸡蛋花
2.规格:胸径10-11cm；自然高度200-250cm；冠幅200-250cm
3.全冠假植苗，自然状，5级以上分支，株形丰满
4.养护期:一年
5.热镀锌钢管成品构件，面喷深灰色油漆
6.具体做法及要求详见设计图纸及规范要求</t>
  </si>
  <si>
    <t>050102008093</t>
  </si>
  <si>
    <t>050102008094</t>
  </si>
  <si>
    <t>050102008095</t>
  </si>
  <si>
    <t>1.苗木、花卉种类:春羽
2.规格:高度25-30cm，冠幅20-25cm
3.单位面积株数:16株/m2
4.养护期:一年
5. 袋苗,枝叶茂密,不露土,无病虫害
6.具体做法及要求详见设计图纸及规范要求</t>
  </si>
  <si>
    <t>050102012008</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</si>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</sst>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6">
    <font>
      <sz val="9"/>
      <color theme="1"/>
      <name val="??"/>
      <charset val="134"/>
      <scheme val="minor"/>
    </font>
    <font>
      <b/>
      <sz val="20"/>
      <name val="宋体"/>
      <charset val="134"/>
    </font>
    <font>
      <sz val="10"/>
      <name val="宋体"/>
      <charset val="134"/>
    </font>
    <font>
      <sz val="10"/>
      <name val="黑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2"/>
      <name val="宋体"/>
      <charset val="134"/>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1" applyNumberFormat="0" applyFill="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2" fillId="0" borderId="0" applyNumberFormat="0" applyFill="0" applyBorder="0" applyAlignment="0" applyProtection="0">
      <alignment vertical="center"/>
    </xf>
    <xf numFmtId="0" fontId="23" fillId="4" borderId="23" applyNumberFormat="0" applyAlignment="0" applyProtection="0">
      <alignment vertical="center"/>
    </xf>
    <xf numFmtId="0" fontId="24" fillId="5" borderId="24" applyNumberFormat="0" applyAlignment="0" applyProtection="0">
      <alignment vertical="center"/>
    </xf>
    <xf numFmtId="0" fontId="25" fillId="5" borderId="23" applyNumberFormat="0" applyAlignment="0" applyProtection="0">
      <alignment vertical="center"/>
    </xf>
    <xf numFmtId="0" fontId="26" fillId="6" borderId="25" applyNumberFormat="0" applyAlignment="0" applyProtection="0">
      <alignment vertical="center"/>
    </xf>
    <xf numFmtId="0" fontId="27" fillId="0" borderId="26" applyNumberFormat="0" applyFill="0" applyAlignment="0" applyProtection="0">
      <alignment vertical="center"/>
    </xf>
    <xf numFmtId="0" fontId="28" fillId="0" borderId="27"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64">
    <xf numFmtId="0" fontId="0" fillId="0" borderId="0" xfId="49"/>
    <xf numFmtId="176" fontId="0" fillId="0" borderId="0" xfId="49" applyNumberForma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176" fontId="2" fillId="2" borderId="0" xfId="49" applyNumberFormat="1" applyFont="1" applyFill="1" applyAlignment="1">
      <alignment horizontal="right" wrapText="1"/>
    </xf>
    <xf numFmtId="176" fontId="2" fillId="2" borderId="2" xfId="49" applyNumberFormat="1"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4"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176" fontId="2" fillId="2" borderId="4"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176" fontId="2" fillId="2" borderId="8"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Border="1" applyAlignment="1">
      <alignment horizontal="left" vertical="top"/>
    </xf>
    <xf numFmtId="0" fontId="8" fillId="0" borderId="10" xfId="0" applyFont="1" applyFill="1" applyBorder="1" applyAlignment="1">
      <alignment horizontal="center" vertical="center" wrapText="1"/>
    </xf>
    <xf numFmtId="176"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7" fillId="0" borderId="11"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1" fillId="0" borderId="10" xfId="0" applyFont="1" applyFill="1" applyBorder="1" applyAlignment="1">
      <alignment horizontal="center" vertical="center"/>
    </xf>
    <xf numFmtId="177"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13" fillId="0" borderId="10" xfId="0" applyFont="1" applyFill="1" applyBorder="1" applyAlignment="1">
      <alignment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177" fontId="9" fillId="0" borderId="10" xfId="0" applyNumberFormat="1" applyFont="1" applyFill="1" applyBorder="1" applyAlignment="1">
      <alignment vertical="center"/>
    </xf>
    <xf numFmtId="178" fontId="9" fillId="0" borderId="11" xfId="0" applyNumberFormat="1" applyFont="1" applyFill="1" applyBorder="1" applyAlignment="1">
      <alignment horizontal="center" vertical="center"/>
    </xf>
    <xf numFmtId="178" fontId="9" fillId="0" borderId="15" xfId="0" applyNumberFormat="1" applyFont="1" applyFill="1" applyBorder="1" applyAlignment="1">
      <alignment horizontal="center" vertical="center"/>
    </xf>
    <xf numFmtId="178" fontId="9" fillId="0" borderId="16" xfId="0" applyNumberFormat="1"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0" fontId="11" fillId="0" borderId="19" xfId="0" applyFont="1" applyFill="1" applyBorder="1" applyAlignment="1">
      <alignment horizontal="center" vertical="center"/>
    </xf>
    <xf numFmtId="179" fontId="8" fillId="0" borderId="11"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F14" sqref="F14"/>
    </sheetView>
  </sheetViews>
  <sheetFormatPr defaultColWidth="10.6666666666667" defaultRowHeight="14.25" outlineLevelRow="4" outlineLevelCol="6"/>
  <cols>
    <col min="1" max="1" width="8.14285714285714" style="40" customWidth="1"/>
    <col min="2" max="2" width="22.6761904761905" style="40" customWidth="1"/>
    <col min="3" max="3" width="33.7809523809524" style="40" customWidth="1"/>
    <col min="4" max="4" width="28" style="40" customWidth="1"/>
    <col min="5" max="6" width="28.152380952381" style="40" customWidth="1"/>
    <col min="7" max="7" width="11.7142857142857" style="40" customWidth="1"/>
    <col min="8" max="16384" width="10.6666666666667" style="40"/>
  </cols>
  <sheetData>
    <row r="1" s="40" customFormat="1" ht="54" customHeight="1" spans="1:7">
      <c r="A1" s="41" t="s">
        <v>0</v>
      </c>
      <c r="B1" s="42"/>
      <c r="C1" s="42"/>
      <c r="D1" s="43"/>
      <c r="E1" s="42"/>
      <c r="F1" s="42"/>
      <c r="G1" s="42"/>
    </row>
    <row r="2" s="40" customFormat="1" ht="52" customHeight="1" spans="1:7">
      <c r="A2" s="44" t="s">
        <v>1</v>
      </c>
      <c r="B2" s="44" t="s">
        <v>2</v>
      </c>
      <c r="C2" s="44" t="s">
        <v>3</v>
      </c>
      <c r="D2" s="45" t="s">
        <v>4</v>
      </c>
      <c r="E2" s="46" t="s">
        <v>5</v>
      </c>
      <c r="F2" s="46" t="s">
        <v>6</v>
      </c>
      <c r="G2" s="44" t="s">
        <v>7</v>
      </c>
    </row>
    <row r="3" s="40" customFormat="1" ht="52" customHeight="1" spans="1:7">
      <c r="A3" s="47">
        <v>1</v>
      </c>
      <c r="B3" s="48" t="s">
        <v>8</v>
      </c>
      <c r="C3" s="49">
        <v>1713157.723733</v>
      </c>
      <c r="D3" s="49">
        <f>C3*(1-16%)</f>
        <v>1439052.48793572</v>
      </c>
      <c r="E3" s="49"/>
      <c r="F3" s="49"/>
      <c r="G3" s="50"/>
    </row>
    <row r="4" s="40" customFormat="1" ht="52" customHeight="1" spans="1:7">
      <c r="A4" s="51" t="s">
        <v>9</v>
      </c>
      <c r="B4" s="52"/>
      <c r="C4" s="53"/>
      <c r="D4" s="54" t="s">
        <v>10</v>
      </c>
      <c r="E4" s="55">
        <f>E3</f>
        <v>0</v>
      </c>
      <c r="F4" s="56"/>
      <c r="G4" s="57"/>
    </row>
    <row r="5" s="40" customFormat="1" ht="52" customHeight="1" spans="1:7">
      <c r="A5" s="58"/>
      <c r="B5" s="59"/>
      <c r="C5" s="60"/>
      <c r="D5" s="54" t="s">
        <v>11</v>
      </c>
      <c r="E5" s="61" t="str">
        <f>IF(E4&lt;0,"负","")&amp;IF(TRUNC(E4)=E4,TEXT(IF(E4&lt;0,-E4,E4),"[DBNum2]")&amp;"元整",IF(TRUNC(E4*10)=E4*10,TEXT(TRUNC(IF(E4&lt;0,-E4,E4)),"[DBNum2]")&amp;"元"&amp;TEXT(RIGHT(E4),"[DBNum2]")&amp;"角整",TEXT(TRUNC(E4),"[DBNum2]")&amp;"元"&amp;IF(ISNUMBER(FIND(".0",E4)),"零",TEXT(LEFT(RIGHT(E4,2)),"[DBNum2]")&amp;"角")&amp;TEXT(RIGHT(E4),"[DBNum2]")&amp;"分"))</f>
        <v>零元整</v>
      </c>
      <c r="F5" s="62"/>
      <c r="G5" s="63"/>
    </row>
  </sheetData>
  <mergeCells count="4">
    <mergeCell ref="A1:G1"/>
    <mergeCell ref="E4:G4"/>
    <mergeCell ref="E5:G5"/>
    <mergeCell ref="A4:C5"/>
  </mergeCells>
  <pageMargins left="0.75" right="0.75" top="1" bottom="1" header="0.5" footer="0.5"/>
  <pageSetup paperSize="9"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D7" sqref="D7"/>
    </sheetView>
  </sheetViews>
  <sheetFormatPr defaultColWidth="13.0380952380952" defaultRowHeight="33" customHeight="1"/>
  <cols>
    <col min="1" max="1" width="142.219047619048" style="35" customWidth="1"/>
    <col min="2" max="32" width="13.3428571428571" style="34"/>
    <col min="33" max="16384" width="13.0380952380952" style="34"/>
  </cols>
  <sheetData>
    <row r="1" s="34" customFormat="1" ht="43" customHeight="1" spans="1:1">
      <c r="A1" s="36" t="s">
        <v>12</v>
      </c>
    </row>
    <row r="2" s="34" customFormat="1" ht="90" customHeight="1" spans="1:1">
      <c r="A2" s="37" t="s">
        <v>13</v>
      </c>
    </row>
    <row r="3" s="34" customFormat="1" ht="84" customHeight="1" spans="1:1">
      <c r="A3" s="38" t="s">
        <v>14</v>
      </c>
    </row>
    <row r="4" s="34" customFormat="1" ht="54" customHeight="1" spans="1:1">
      <c r="A4" s="37" t="s">
        <v>15</v>
      </c>
    </row>
    <row r="5" s="34" customFormat="1" ht="37" customHeight="1" spans="1:1">
      <c r="A5" s="37" t="s">
        <v>16</v>
      </c>
    </row>
    <row r="6" s="34" customFormat="1" ht="53" customHeight="1" spans="1:1">
      <c r="A6" s="37" t="s">
        <v>17</v>
      </c>
    </row>
    <row r="7" s="34" customFormat="1" ht="54" customHeight="1" spans="1:1">
      <c r="A7" s="37" t="s">
        <v>18</v>
      </c>
    </row>
    <row r="8" s="34" customFormat="1" ht="48" customHeight="1" spans="1:1">
      <c r="A8" s="37" t="s">
        <v>19</v>
      </c>
    </row>
    <row r="9" s="34" customFormat="1" ht="34" customHeight="1" spans="1:1">
      <c r="A9" s="37" t="s">
        <v>20</v>
      </c>
    </row>
    <row r="10" s="34" customFormat="1" ht="34" customHeight="1" spans="1:1">
      <c r="A10" s="37" t="s">
        <v>21</v>
      </c>
    </row>
    <row r="11" s="34" customFormat="1" customHeight="1" spans="1:10">
      <c r="A11" s="39"/>
      <c r="B11" s="37"/>
      <c r="C11" s="37"/>
      <c r="D11" s="37"/>
      <c r="E11" s="37"/>
      <c r="F11" s="37"/>
      <c r="G11" s="37"/>
      <c r="H11" s="37"/>
      <c r="I11" s="37"/>
      <c r="J11" s="37"/>
    </row>
    <row r="12" s="34" customFormat="1" customHeight="1" spans="1:1">
      <c r="A12" s="35"/>
    </row>
    <row r="13" s="3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showGridLines="0" view="pageBreakPreview" zoomScaleNormal="100" workbookViewId="0">
      <selection activeCell="F7" sqref="F7"/>
    </sheetView>
  </sheetViews>
  <sheetFormatPr defaultColWidth="8" defaultRowHeight="12.75" outlineLevelRow="6" outlineLevelCol="5"/>
  <cols>
    <col min="1" max="1" width="8" style="24"/>
    <col min="2" max="2" width="26.4285714285714" style="24" customWidth="1"/>
    <col min="3" max="3" width="25.8571428571429" style="24" customWidth="1"/>
    <col min="4" max="4" width="17.6666666666667" style="24" customWidth="1"/>
    <col min="5" max="5" width="20.5047619047619" style="24" customWidth="1"/>
    <col min="6" max="6" width="13" style="24"/>
    <col min="7" max="8" width="8" style="24"/>
    <col min="9" max="9" width="28.1619047619048" style="24" customWidth="1"/>
    <col min="10" max="16384" width="8" style="24"/>
  </cols>
  <sheetData>
    <row r="1" s="24" customFormat="1" ht="33" customHeight="1" spans="1:4">
      <c r="A1" s="25" t="s">
        <v>22</v>
      </c>
      <c r="B1" s="25"/>
      <c r="C1" s="25"/>
      <c r="D1" s="25"/>
    </row>
    <row r="2" s="24" customFormat="1" ht="21" customHeight="1" spans="1:3">
      <c r="A2" s="26" t="s">
        <v>23</v>
      </c>
      <c r="B2" s="26"/>
      <c r="C2" s="26"/>
    </row>
    <row r="3" s="24" customFormat="1" ht="45" customHeight="1" spans="1:6">
      <c r="A3" s="27" t="s">
        <v>1</v>
      </c>
      <c r="B3" s="27" t="s">
        <v>24</v>
      </c>
      <c r="C3" s="27" t="s">
        <v>25</v>
      </c>
      <c r="D3" s="27" t="s">
        <v>7</v>
      </c>
      <c r="E3" s="28"/>
      <c r="F3" s="28"/>
    </row>
    <row r="4" s="24" customFormat="1" ht="45" customHeight="1" spans="1:4">
      <c r="A4" s="29">
        <v>1</v>
      </c>
      <c r="B4" s="29" t="s">
        <v>26</v>
      </c>
      <c r="C4" s="30">
        <f>绿化工程!I76</f>
        <v>0</v>
      </c>
      <c r="D4" s="31"/>
    </row>
    <row r="5" s="24" customFormat="1" ht="45" customHeight="1" spans="1:4">
      <c r="A5" s="29">
        <v>2</v>
      </c>
      <c r="B5" s="32" t="s">
        <v>27</v>
      </c>
      <c r="C5" s="30">
        <f>SUM(C4:C4)</f>
        <v>0</v>
      </c>
      <c r="D5" s="33"/>
    </row>
    <row r="6" s="24" customFormat="1" ht="45" customHeight="1" spans="1:4">
      <c r="A6" s="29">
        <v>3</v>
      </c>
      <c r="B6" s="32" t="s">
        <v>28</v>
      </c>
      <c r="C6" s="30">
        <f>+C5*9%</f>
        <v>0</v>
      </c>
      <c r="D6" s="31"/>
    </row>
    <row r="7" s="24" customFormat="1" ht="45" customHeight="1" spans="1:4">
      <c r="A7" s="29">
        <v>4</v>
      </c>
      <c r="B7" s="32" t="s">
        <v>29</v>
      </c>
      <c r="C7" s="30">
        <f>SUM(C5:C6)</f>
        <v>0</v>
      </c>
      <c r="D7" s="31"/>
    </row>
  </sheetData>
  <mergeCells count="2">
    <mergeCell ref="A1:D1"/>
    <mergeCell ref="A2:C2"/>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showGridLines="0" view="pageBreakPreview" zoomScaleNormal="100" workbookViewId="0">
      <selection activeCell="O9" sqref="O9"/>
    </sheetView>
  </sheetViews>
  <sheetFormatPr defaultColWidth="9" defaultRowHeight="12"/>
  <cols>
    <col min="1" max="1" width="9.5047619047619" customWidth="1"/>
    <col min="2" max="2" width="17" customWidth="1"/>
    <col min="3" max="3" width="14.8285714285714" customWidth="1"/>
    <col min="4" max="4" width="25.3333333333333" customWidth="1"/>
    <col min="5" max="5" width="5.33333333333333" customWidth="1"/>
    <col min="6" max="6" width="12.5047619047619" customWidth="1"/>
    <col min="7" max="7" width="1.17142857142857" customWidth="1"/>
    <col min="8" max="8" width="9.66666666666667" customWidth="1"/>
    <col min="9" max="9" width="11.5714285714286" style="1" customWidth="1"/>
    <col min="10" max="10" width="8.33333333333333" customWidth="1"/>
  </cols>
  <sheetData>
    <row r="1" ht="39.75" customHeight="1" spans="1:10">
      <c r="A1" s="2" t="s">
        <v>30</v>
      </c>
      <c r="B1" s="2"/>
      <c r="C1" s="2"/>
      <c r="D1" s="2"/>
      <c r="E1" s="2"/>
      <c r="F1" s="2"/>
      <c r="G1" s="3"/>
      <c r="H1" s="3"/>
      <c r="I1" s="3"/>
      <c r="J1" s="3"/>
    </row>
    <row r="2" ht="28.5" customHeight="1" spans="1:10">
      <c r="A2" s="4" t="s">
        <v>31</v>
      </c>
      <c r="B2" s="4"/>
      <c r="C2" s="4"/>
      <c r="D2" s="4"/>
      <c r="E2" s="4"/>
      <c r="F2" s="4"/>
      <c r="G2" s="5"/>
      <c r="H2" s="5"/>
      <c r="I2" s="12"/>
      <c r="J2" s="5"/>
    </row>
    <row r="3" ht="28.5" customHeight="1" spans="1:10">
      <c r="A3" s="6" t="s">
        <v>1</v>
      </c>
      <c r="B3" s="7" t="s">
        <v>32</v>
      </c>
      <c r="C3" s="7" t="s">
        <v>24</v>
      </c>
      <c r="D3" s="7" t="s">
        <v>33</v>
      </c>
      <c r="E3" s="7" t="s">
        <v>34</v>
      </c>
      <c r="F3" s="7" t="s">
        <v>35</v>
      </c>
      <c r="G3" s="7"/>
      <c r="H3" s="7" t="s">
        <v>36</v>
      </c>
      <c r="I3" s="13"/>
      <c r="J3" s="14"/>
    </row>
    <row r="4" ht="28.5" customHeight="1" spans="1:10">
      <c r="A4" s="8"/>
      <c r="B4" s="9"/>
      <c r="C4" s="9"/>
      <c r="D4" s="9"/>
      <c r="E4" s="9"/>
      <c r="F4" s="9"/>
      <c r="G4" s="9"/>
      <c r="H4" s="9" t="s">
        <v>37</v>
      </c>
      <c r="I4" s="15" t="s">
        <v>38</v>
      </c>
      <c r="J4" s="16" t="s">
        <v>7</v>
      </c>
    </row>
    <row r="5" ht="28.5" customHeight="1" spans="1:10">
      <c r="A5" s="8"/>
      <c r="B5" s="10"/>
      <c r="C5" s="10" t="s">
        <v>39</v>
      </c>
      <c r="D5" s="10"/>
      <c r="E5" s="10"/>
      <c r="F5" s="11"/>
      <c r="G5" s="11"/>
      <c r="H5" s="11"/>
      <c r="I5" s="17"/>
      <c r="J5" s="18"/>
    </row>
    <row r="6" ht="54" customHeight="1" spans="1:10">
      <c r="A6" s="8">
        <v>1</v>
      </c>
      <c r="B6" s="10" t="s">
        <v>40</v>
      </c>
      <c r="C6" s="10" t="s">
        <v>41</v>
      </c>
      <c r="D6" s="10" t="s">
        <v>42</v>
      </c>
      <c r="E6" s="9" t="s">
        <v>43</v>
      </c>
      <c r="F6" s="11">
        <v>2553.01</v>
      </c>
      <c r="G6" s="11"/>
      <c r="H6" s="11"/>
      <c r="I6" s="17">
        <f>F6*H6</f>
        <v>0</v>
      </c>
      <c r="J6" s="18"/>
    </row>
    <row r="7" ht="28.5" customHeight="1" spans="1:10">
      <c r="A7" s="8"/>
      <c r="B7" s="10"/>
      <c r="C7" s="10" t="s">
        <v>44</v>
      </c>
      <c r="D7" s="10"/>
      <c r="E7" s="10"/>
      <c r="F7" s="11"/>
      <c r="G7" s="11"/>
      <c r="H7" s="11"/>
      <c r="I7" s="17"/>
      <c r="J7" s="18"/>
    </row>
    <row r="8" ht="28.5" customHeight="1" spans="1:10">
      <c r="A8" s="8"/>
      <c r="B8" s="10"/>
      <c r="C8" s="10" t="s">
        <v>45</v>
      </c>
      <c r="D8" s="10"/>
      <c r="E8" s="10"/>
      <c r="F8" s="11"/>
      <c r="G8" s="11"/>
      <c r="H8" s="11"/>
      <c r="I8" s="17"/>
      <c r="J8" s="18"/>
    </row>
    <row r="9" ht="168.75" customHeight="1" spans="1:10">
      <c r="A9" s="8">
        <v>2</v>
      </c>
      <c r="B9" s="10" t="s">
        <v>46</v>
      </c>
      <c r="C9" s="10" t="s">
        <v>47</v>
      </c>
      <c r="D9" s="10" t="s">
        <v>48</v>
      </c>
      <c r="E9" s="9" t="s">
        <v>49</v>
      </c>
      <c r="F9" s="11">
        <v>1</v>
      </c>
      <c r="G9" s="11"/>
      <c r="H9" s="11"/>
      <c r="I9" s="17">
        <f t="shared" ref="I7:I38" si="0">F9*H9</f>
        <v>0</v>
      </c>
      <c r="J9" s="18"/>
    </row>
    <row r="10" ht="156" customHeight="1" spans="1:10">
      <c r="A10" s="8">
        <v>3</v>
      </c>
      <c r="B10" s="10" t="s">
        <v>50</v>
      </c>
      <c r="C10" s="10" t="s">
        <v>47</v>
      </c>
      <c r="D10" s="10" t="s">
        <v>51</v>
      </c>
      <c r="E10" s="9" t="s">
        <v>49</v>
      </c>
      <c r="F10" s="11">
        <v>17</v>
      </c>
      <c r="G10" s="11"/>
      <c r="H10" s="11"/>
      <c r="I10" s="17">
        <f t="shared" si="0"/>
        <v>0</v>
      </c>
      <c r="J10" s="18"/>
    </row>
    <row r="11" ht="156" customHeight="1" spans="1:10">
      <c r="A11" s="8">
        <v>4</v>
      </c>
      <c r="B11" s="10" t="s">
        <v>52</v>
      </c>
      <c r="C11" s="10" t="s">
        <v>47</v>
      </c>
      <c r="D11" s="10" t="s">
        <v>53</v>
      </c>
      <c r="E11" s="9" t="s">
        <v>49</v>
      </c>
      <c r="F11" s="11">
        <v>3</v>
      </c>
      <c r="G11" s="11"/>
      <c r="H11" s="11"/>
      <c r="I11" s="17">
        <f t="shared" si="0"/>
        <v>0</v>
      </c>
      <c r="J11" s="18"/>
    </row>
    <row r="12" ht="143.25" customHeight="1" spans="1:10">
      <c r="A12" s="8">
        <v>5</v>
      </c>
      <c r="B12" s="10" t="s">
        <v>54</v>
      </c>
      <c r="C12" s="10" t="s">
        <v>47</v>
      </c>
      <c r="D12" s="10" t="s">
        <v>55</v>
      </c>
      <c r="E12" s="9" t="s">
        <v>49</v>
      </c>
      <c r="F12" s="11">
        <v>1</v>
      </c>
      <c r="G12" s="11"/>
      <c r="H12" s="11"/>
      <c r="I12" s="17">
        <f t="shared" si="0"/>
        <v>0</v>
      </c>
      <c r="J12" s="18"/>
    </row>
    <row r="13" ht="156" customHeight="1" spans="1:10">
      <c r="A13" s="8">
        <v>6</v>
      </c>
      <c r="B13" s="10" t="s">
        <v>56</v>
      </c>
      <c r="C13" s="10" t="s">
        <v>47</v>
      </c>
      <c r="D13" s="10" t="s">
        <v>57</v>
      </c>
      <c r="E13" s="9" t="s">
        <v>49</v>
      </c>
      <c r="F13" s="11">
        <v>1</v>
      </c>
      <c r="G13" s="11"/>
      <c r="H13" s="11"/>
      <c r="I13" s="17">
        <f t="shared" si="0"/>
        <v>0</v>
      </c>
      <c r="J13" s="18"/>
    </row>
    <row r="14" ht="156" customHeight="1" spans="1:10">
      <c r="A14" s="8">
        <v>7</v>
      </c>
      <c r="B14" s="10" t="s">
        <v>58</v>
      </c>
      <c r="C14" s="10" t="s">
        <v>47</v>
      </c>
      <c r="D14" s="10" t="s">
        <v>59</v>
      </c>
      <c r="E14" s="9" t="s">
        <v>49</v>
      </c>
      <c r="F14" s="11">
        <v>1</v>
      </c>
      <c r="G14" s="11"/>
      <c r="H14" s="11"/>
      <c r="I14" s="17">
        <f t="shared" si="0"/>
        <v>0</v>
      </c>
      <c r="J14" s="18"/>
    </row>
    <row r="15" ht="156" customHeight="1" spans="1:10">
      <c r="A15" s="8">
        <v>8</v>
      </c>
      <c r="B15" s="10" t="s">
        <v>60</v>
      </c>
      <c r="C15" s="10" t="s">
        <v>47</v>
      </c>
      <c r="D15" s="10" t="s">
        <v>61</v>
      </c>
      <c r="E15" s="9" t="s">
        <v>49</v>
      </c>
      <c r="F15" s="11">
        <v>4</v>
      </c>
      <c r="G15" s="11"/>
      <c r="H15" s="11"/>
      <c r="I15" s="17">
        <f t="shared" si="0"/>
        <v>0</v>
      </c>
      <c r="J15" s="18"/>
    </row>
    <row r="16" ht="143.25" customHeight="1" spans="1:10">
      <c r="A16" s="8">
        <v>9</v>
      </c>
      <c r="B16" s="10" t="s">
        <v>62</v>
      </c>
      <c r="C16" s="10" t="s">
        <v>47</v>
      </c>
      <c r="D16" s="10" t="s">
        <v>63</v>
      </c>
      <c r="E16" s="9" t="s">
        <v>49</v>
      </c>
      <c r="F16" s="11">
        <v>14</v>
      </c>
      <c r="G16" s="11"/>
      <c r="H16" s="11"/>
      <c r="I16" s="17">
        <f t="shared" si="0"/>
        <v>0</v>
      </c>
      <c r="J16" s="18"/>
    </row>
    <row r="17" ht="156" customHeight="1" spans="1:10">
      <c r="A17" s="8">
        <v>10</v>
      </c>
      <c r="B17" s="10" t="s">
        <v>64</v>
      </c>
      <c r="C17" s="10" t="s">
        <v>47</v>
      </c>
      <c r="D17" s="10" t="s">
        <v>65</v>
      </c>
      <c r="E17" s="9" t="s">
        <v>49</v>
      </c>
      <c r="F17" s="11">
        <v>1</v>
      </c>
      <c r="G17" s="11"/>
      <c r="H17" s="11"/>
      <c r="I17" s="17">
        <f t="shared" si="0"/>
        <v>0</v>
      </c>
      <c r="J17" s="18"/>
    </row>
    <row r="18" ht="156" customHeight="1" spans="1:10">
      <c r="A18" s="8">
        <v>11</v>
      </c>
      <c r="B18" s="10" t="s">
        <v>66</v>
      </c>
      <c r="C18" s="10" t="s">
        <v>47</v>
      </c>
      <c r="D18" s="10" t="s">
        <v>67</v>
      </c>
      <c r="E18" s="9" t="s">
        <v>49</v>
      </c>
      <c r="F18" s="11">
        <v>6</v>
      </c>
      <c r="G18" s="11"/>
      <c r="H18" s="11"/>
      <c r="I18" s="17">
        <f t="shared" si="0"/>
        <v>0</v>
      </c>
      <c r="J18" s="18"/>
    </row>
    <row r="19" ht="143.25" customHeight="1" spans="1:10">
      <c r="A19" s="8">
        <v>12</v>
      </c>
      <c r="B19" s="10" t="s">
        <v>68</v>
      </c>
      <c r="C19" s="10" t="s">
        <v>47</v>
      </c>
      <c r="D19" s="10" t="s">
        <v>69</v>
      </c>
      <c r="E19" s="9" t="s">
        <v>49</v>
      </c>
      <c r="F19" s="11">
        <v>8</v>
      </c>
      <c r="G19" s="11"/>
      <c r="H19" s="11"/>
      <c r="I19" s="17">
        <f t="shared" si="0"/>
        <v>0</v>
      </c>
      <c r="J19" s="18"/>
    </row>
    <row r="20" ht="143.25" customHeight="1" spans="1:10">
      <c r="A20" s="8">
        <v>13</v>
      </c>
      <c r="B20" s="10" t="s">
        <v>70</v>
      </c>
      <c r="C20" s="10" t="s">
        <v>47</v>
      </c>
      <c r="D20" s="10" t="s">
        <v>71</v>
      </c>
      <c r="E20" s="9" t="s">
        <v>49</v>
      </c>
      <c r="F20" s="11">
        <v>13</v>
      </c>
      <c r="G20" s="11"/>
      <c r="H20" s="11"/>
      <c r="I20" s="17">
        <f t="shared" si="0"/>
        <v>0</v>
      </c>
      <c r="J20" s="18"/>
    </row>
    <row r="21" ht="143.25" customHeight="1" spans="1:10">
      <c r="A21" s="8">
        <v>14</v>
      </c>
      <c r="B21" s="10" t="s">
        <v>72</v>
      </c>
      <c r="C21" s="10" t="s">
        <v>47</v>
      </c>
      <c r="D21" s="10" t="s">
        <v>73</v>
      </c>
      <c r="E21" s="9" t="s">
        <v>49</v>
      </c>
      <c r="F21" s="11">
        <v>4</v>
      </c>
      <c r="G21" s="11"/>
      <c r="H21" s="11"/>
      <c r="I21" s="17">
        <f t="shared" si="0"/>
        <v>0</v>
      </c>
      <c r="J21" s="18"/>
    </row>
    <row r="22" ht="143.25" customHeight="1" spans="1:10">
      <c r="A22" s="8">
        <v>15</v>
      </c>
      <c r="B22" s="10" t="s">
        <v>74</v>
      </c>
      <c r="C22" s="10" t="s">
        <v>47</v>
      </c>
      <c r="D22" s="10" t="s">
        <v>75</v>
      </c>
      <c r="E22" s="9" t="s">
        <v>49</v>
      </c>
      <c r="F22" s="11">
        <v>54</v>
      </c>
      <c r="G22" s="11"/>
      <c r="H22" s="11"/>
      <c r="I22" s="17">
        <f t="shared" si="0"/>
        <v>0</v>
      </c>
      <c r="J22" s="18"/>
    </row>
    <row r="23" ht="28.5" customHeight="1" spans="1:10">
      <c r="A23" s="8"/>
      <c r="B23" s="10"/>
      <c r="C23" s="10" t="s">
        <v>76</v>
      </c>
      <c r="D23" s="10"/>
      <c r="E23" s="10"/>
      <c r="F23" s="11"/>
      <c r="G23" s="11"/>
      <c r="H23" s="11"/>
      <c r="I23" s="17"/>
      <c r="J23" s="18"/>
    </row>
    <row r="24" ht="105" customHeight="1" spans="1:10">
      <c r="A24" s="8">
        <v>16</v>
      </c>
      <c r="B24" s="10" t="s">
        <v>77</v>
      </c>
      <c r="C24" s="10" t="s">
        <v>78</v>
      </c>
      <c r="D24" s="10" t="s">
        <v>79</v>
      </c>
      <c r="E24" s="9" t="s">
        <v>49</v>
      </c>
      <c r="F24" s="11">
        <v>58</v>
      </c>
      <c r="G24" s="11"/>
      <c r="H24" s="11"/>
      <c r="I24" s="17">
        <f t="shared" si="0"/>
        <v>0</v>
      </c>
      <c r="J24" s="18"/>
    </row>
    <row r="25" ht="117.75" customHeight="1" spans="1:10">
      <c r="A25" s="8">
        <v>17</v>
      </c>
      <c r="B25" s="10" t="s">
        <v>80</v>
      </c>
      <c r="C25" s="10" t="s">
        <v>78</v>
      </c>
      <c r="D25" s="10" t="s">
        <v>81</v>
      </c>
      <c r="E25" s="9" t="s">
        <v>49</v>
      </c>
      <c r="F25" s="11">
        <v>3</v>
      </c>
      <c r="G25" s="11"/>
      <c r="H25" s="11"/>
      <c r="I25" s="17">
        <f t="shared" si="0"/>
        <v>0</v>
      </c>
      <c r="J25" s="18"/>
    </row>
    <row r="26" ht="117.75" customHeight="1" spans="1:10">
      <c r="A26" s="8">
        <v>18</v>
      </c>
      <c r="B26" s="10" t="s">
        <v>82</v>
      </c>
      <c r="C26" s="10" t="s">
        <v>78</v>
      </c>
      <c r="D26" s="10" t="s">
        <v>83</v>
      </c>
      <c r="E26" s="9" t="s">
        <v>49</v>
      </c>
      <c r="F26" s="11">
        <v>29</v>
      </c>
      <c r="G26" s="11"/>
      <c r="H26" s="11"/>
      <c r="I26" s="17">
        <f t="shared" si="0"/>
        <v>0</v>
      </c>
      <c r="J26" s="18"/>
    </row>
    <row r="27" ht="117.75" customHeight="1" spans="1:10">
      <c r="A27" s="8">
        <v>19</v>
      </c>
      <c r="B27" s="10" t="s">
        <v>84</v>
      </c>
      <c r="C27" s="10" t="s">
        <v>78</v>
      </c>
      <c r="D27" s="10" t="s">
        <v>85</v>
      </c>
      <c r="E27" s="9" t="s">
        <v>49</v>
      </c>
      <c r="F27" s="11">
        <v>32</v>
      </c>
      <c r="G27" s="11"/>
      <c r="H27" s="11"/>
      <c r="I27" s="17">
        <f t="shared" si="0"/>
        <v>0</v>
      </c>
      <c r="J27" s="18"/>
    </row>
    <row r="28" ht="105" customHeight="1" spans="1:10">
      <c r="A28" s="8">
        <v>20</v>
      </c>
      <c r="B28" s="10" t="s">
        <v>86</v>
      </c>
      <c r="C28" s="10" t="s">
        <v>78</v>
      </c>
      <c r="D28" s="10" t="s">
        <v>87</v>
      </c>
      <c r="E28" s="9" t="s">
        <v>49</v>
      </c>
      <c r="F28" s="11">
        <v>134</v>
      </c>
      <c r="G28" s="11"/>
      <c r="H28" s="11"/>
      <c r="I28" s="17">
        <f t="shared" si="0"/>
        <v>0</v>
      </c>
      <c r="J28" s="18"/>
    </row>
    <row r="29" ht="28.5" customHeight="1" spans="1:10">
      <c r="A29" s="8"/>
      <c r="B29" s="10"/>
      <c r="C29" s="10" t="s">
        <v>88</v>
      </c>
      <c r="D29" s="10"/>
      <c r="E29" s="10"/>
      <c r="F29" s="11"/>
      <c r="G29" s="11"/>
      <c r="H29" s="11"/>
      <c r="I29" s="17"/>
      <c r="J29" s="18"/>
    </row>
    <row r="30" ht="117.75" customHeight="1" spans="1:10">
      <c r="A30" s="8">
        <v>21</v>
      </c>
      <c r="B30" s="10" t="s">
        <v>89</v>
      </c>
      <c r="C30" s="10" t="s">
        <v>90</v>
      </c>
      <c r="D30" s="10" t="s">
        <v>91</v>
      </c>
      <c r="E30" s="9" t="s">
        <v>92</v>
      </c>
      <c r="F30" s="11">
        <v>40</v>
      </c>
      <c r="G30" s="11"/>
      <c r="H30" s="11"/>
      <c r="I30" s="17">
        <f t="shared" si="0"/>
        <v>0</v>
      </c>
      <c r="J30" s="18"/>
    </row>
    <row r="31" ht="117.75" customHeight="1" spans="1:10">
      <c r="A31" s="8">
        <v>22</v>
      </c>
      <c r="B31" s="10" t="s">
        <v>93</v>
      </c>
      <c r="C31" s="10" t="s">
        <v>90</v>
      </c>
      <c r="D31" s="10" t="s">
        <v>94</v>
      </c>
      <c r="E31" s="9" t="s">
        <v>92</v>
      </c>
      <c r="F31" s="11">
        <v>93</v>
      </c>
      <c r="G31" s="11"/>
      <c r="H31" s="11"/>
      <c r="I31" s="17">
        <f t="shared" si="0"/>
        <v>0</v>
      </c>
      <c r="J31" s="18"/>
    </row>
    <row r="32" ht="117.75" customHeight="1" spans="1:10">
      <c r="A32" s="8">
        <v>23</v>
      </c>
      <c r="B32" s="10" t="s">
        <v>95</v>
      </c>
      <c r="C32" s="10" t="s">
        <v>90</v>
      </c>
      <c r="D32" s="10" t="s">
        <v>96</v>
      </c>
      <c r="E32" s="9" t="s">
        <v>92</v>
      </c>
      <c r="F32" s="11">
        <v>31</v>
      </c>
      <c r="G32" s="11"/>
      <c r="H32" s="11"/>
      <c r="I32" s="17">
        <f t="shared" si="0"/>
        <v>0</v>
      </c>
      <c r="J32" s="18"/>
    </row>
    <row r="33" ht="117.75" customHeight="1" spans="1:10">
      <c r="A33" s="8">
        <v>24</v>
      </c>
      <c r="B33" s="10" t="s">
        <v>97</v>
      </c>
      <c r="C33" s="10" t="s">
        <v>90</v>
      </c>
      <c r="D33" s="10" t="s">
        <v>98</v>
      </c>
      <c r="E33" s="9" t="s">
        <v>92</v>
      </c>
      <c r="F33" s="11">
        <v>86.94</v>
      </c>
      <c r="G33" s="11"/>
      <c r="H33" s="11"/>
      <c r="I33" s="17">
        <f t="shared" si="0"/>
        <v>0</v>
      </c>
      <c r="J33" s="18"/>
    </row>
    <row r="34" ht="117.75" customHeight="1" spans="1:10">
      <c r="A34" s="8">
        <v>25</v>
      </c>
      <c r="B34" s="10" t="s">
        <v>99</v>
      </c>
      <c r="C34" s="10" t="s">
        <v>100</v>
      </c>
      <c r="D34" s="10" t="s">
        <v>98</v>
      </c>
      <c r="E34" s="9" t="s">
        <v>92</v>
      </c>
      <c r="F34" s="11">
        <v>16.06</v>
      </c>
      <c r="G34" s="11"/>
      <c r="H34" s="11"/>
      <c r="I34" s="17">
        <f t="shared" si="0"/>
        <v>0</v>
      </c>
      <c r="J34" s="18"/>
    </row>
    <row r="35" ht="117.75" customHeight="1" spans="1:10">
      <c r="A35" s="8">
        <v>26</v>
      </c>
      <c r="B35" s="10" t="s">
        <v>101</v>
      </c>
      <c r="C35" s="10" t="s">
        <v>90</v>
      </c>
      <c r="D35" s="10" t="s">
        <v>102</v>
      </c>
      <c r="E35" s="9" t="s">
        <v>92</v>
      </c>
      <c r="F35" s="11">
        <v>316.05</v>
      </c>
      <c r="G35" s="11"/>
      <c r="H35" s="11"/>
      <c r="I35" s="17">
        <f t="shared" si="0"/>
        <v>0</v>
      </c>
      <c r="J35" s="18"/>
    </row>
    <row r="36" ht="117.75" customHeight="1" spans="1:10">
      <c r="A36" s="8">
        <v>27</v>
      </c>
      <c r="B36" s="10" t="s">
        <v>103</v>
      </c>
      <c r="C36" s="10" t="s">
        <v>100</v>
      </c>
      <c r="D36" s="10" t="s">
        <v>102</v>
      </c>
      <c r="E36" s="9" t="s">
        <v>92</v>
      </c>
      <c r="F36" s="11">
        <v>13.95</v>
      </c>
      <c r="G36" s="11"/>
      <c r="H36" s="11"/>
      <c r="I36" s="17">
        <f t="shared" si="0"/>
        <v>0</v>
      </c>
      <c r="J36" s="18"/>
    </row>
    <row r="37" ht="130.5" customHeight="1" spans="1:10">
      <c r="A37" s="8">
        <v>28</v>
      </c>
      <c r="B37" s="10" t="s">
        <v>104</v>
      </c>
      <c r="C37" s="10" t="s">
        <v>100</v>
      </c>
      <c r="D37" s="10" t="s">
        <v>105</v>
      </c>
      <c r="E37" s="9" t="s">
        <v>92</v>
      </c>
      <c r="F37" s="11">
        <v>16</v>
      </c>
      <c r="G37" s="11"/>
      <c r="H37" s="11"/>
      <c r="I37" s="17">
        <f t="shared" si="0"/>
        <v>0</v>
      </c>
      <c r="J37" s="18"/>
    </row>
    <row r="38" ht="117.75" customHeight="1" spans="1:10">
      <c r="A38" s="8">
        <v>29</v>
      </c>
      <c r="B38" s="10" t="s">
        <v>106</v>
      </c>
      <c r="C38" s="10" t="s">
        <v>90</v>
      </c>
      <c r="D38" s="10" t="s">
        <v>107</v>
      </c>
      <c r="E38" s="9" t="s">
        <v>92</v>
      </c>
      <c r="F38" s="11">
        <v>240.66</v>
      </c>
      <c r="G38" s="11"/>
      <c r="H38" s="11"/>
      <c r="I38" s="17">
        <f t="shared" si="0"/>
        <v>0</v>
      </c>
      <c r="J38" s="18"/>
    </row>
    <row r="39" ht="117.75" customHeight="1" spans="1:10">
      <c r="A39" s="8">
        <v>30</v>
      </c>
      <c r="B39" s="10" t="s">
        <v>108</v>
      </c>
      <c r="C39" s="10" t="s">
        <v>100</v>
      </c>
      <c r="D39" s="10" t="s">
        <v>107</v>
      </c>
      <c r="E39" s="9" t="s">
        <v>92</v>
      </c>
      <c r="F39" s="11">
        <v>315.34</v>
      </c>
      <c r="G39" s="11"/>
      <c r="H39" s="11"/>
      <c r="I39" s="17">
        <f t="shared" ref="I39:I70" si="1">F39*H39</f>
        <v>0</v>
      </c>
      <c r="J39" s="18"/>
    </row>
    <row r="40" ht="130.5" customHeight="1" spans="1:10">
      <c r="A40" s="8">
        <v>31</v>
      </c>
      <c r="B40" s="10" t="s">
        <v>109</v>
      </c>
      <c r="C40" s="10" t="s">
        <v>90</v>
      </c>
      <c r="D40" s="10" t="s">
        <v>110</v>
      </c>
      <c r="E40" s="9" t="s">
        <v>92</v>
      </c>
      <c r="F40" s="11">
        <v>87.26</v>
      </c>
      <c r="G40" s="11"/>
      <c r="H40" s="11"/>
      <c r="I40" s="17">
        <f t="shared" si="1"/>
        <v>0</v>
      </c>
      <c r="J40" s="18"/>
    </row>
    <row r="41" ht="130.5" customHeight="1" spans="1:10">
      <c r="A41" s="8">
        <v>32</v>
      </c>
      <c r="B41" s="10" t="s">
        <v>111</v>
      </c>
      <c r="C41" s="10" t="s">
        <v>112</v>
      </c>
      <c r="D41" s="10" t="s">
        <v>110</v>
      </c>
      <c r="E41" s="9" t="s">
        <v>92</v>
      </c>
      <c r="F41" s="11">
        <v>19.75</v>
      </c>
      <c r="G41" s="11"/>
      <c r="H41" s="11"/>
      <c r="I41" s="17">
        <f t="shared" si="1"/>
        <v>0</v>
      </c>
      <c r="J41" s="18"/>
    </row>
    <row r="42" ht="130.5" customHeight="1" spans="1:10">
      <c r="A42" s="8">
        <v>33</v>
      </c>
      <c r="B42" s="10" t="s">
        <v>113</v>
      </c>
      <c r="C42" s="10" t="s">
        <v>90</v>
      </c>
      <c r="D42" s="10" t="s">
        <v>114</v>
      </c>
      <c r="E42" s="9" t="s">
        <v>92</v>
      </c>
      <c r="F42" s="11">
        <v>6.31</v>
      </c>
      <c r="G42" s="11"/>
      <c r="H42" s="11"/>
      <c r="I42" s="17">
        <f t="shared" si="1"/>
        <v>0</v>
      </c>
      <c r="J42" s="18"/>
    </row>
    <row r="43" ht="130.5" customHeight="1" spans="1:10">
      <c r="A43" s="8">
        <v>34</v>
      </c>
      <c r="B43" s="10" t="s">
        <v>115</v>
      </c>
      <c r="C43" s="10" t="s">
        <v>100</v>
      </c>
      <c r="D43" s="10" t="s">
        <v>114</v>
      </c>
      <c r="E43" s="9" t="s">
        <v>92</v>
      </c>
      <c r="F43" s="11">
        <v>63.69</v>
      </c>
      <c r="G43" s="11"/>
      <c r="H43" s="11"/>
      <c r="I43" s="17">
        <f t="shared" si="1"/>
        <v>0</v>
      </c>
      <c r="J43" s="18"/>
    </row>
    <row r="44" ht="117.75" customHeight="1" spans="1:10">
      <c r="A44" s="8">
        <v>35</v>
      </c>
      <c r="B44" s="10" t="s">
        <v>116</v>
      </c>
      <c r="C44" s="10" t="s">
        <v>90</v>
      </c>
      <c r="D44" s="10" t="s">
        <v>117</v>
      </c>
      <c r="E44" s="9" t="s">
        <v>92</v>
      </c>
      <c r="F44" s="11">
        <v>26.92</v>
      </c>
      <c r="G44" s="11"/>
      <c r="H44" s="11"/>
      <c r="I44" s="17">
        <f t="shared" si="1"/>
        <v>0</v>
      </c>
      <c r="J44" s="18"/>
    </row>
    <row r="45" ht="117.75" customHeight="1" spans="1:10">
      <c r="A45" s="8">
        <v>36</v>
      </c>
      <c r="B45" s="10" t="s">
        <v>118</v>
      </c>
      <c r="C45" s="10" t="s">
        <v>100</v>
      </c>
      <c r="D45" s="10" t="s">
        <v>117</v>
      </c>
      <c r="E45" s="9" t="s">
        <v>92</v>
      </c>
      <c r="F45" s="11">
        <v>17.08</v>
      </c>
      <c r="G45" s="11"/>
      <c r="H45" s="11"/>
      <c r="I45" s="17">
        <f t="shared" si="1"/>
        <v>0</v>
      </c>
      <c r="J45" s="18"/>
    </row>
    <row r="46" ht="117.75" customHeight="1" spans="1:10">
      <c r="A46" s="8">
        <v>37</v>
      </c>
      <c r="B46" s="10" t="s">
        <v>119</v>
      </c>
      <c r="C46" s="10" t="s">
        <v>90</v>
      </c>
      <c r="D46" s="10" t="s">
        <v>120</v>
      </c>
      <c r="E46" s="9" t="s">
        <v>92</v>
      </c>
      <c r="F46" s="11">
        <v>141.78</v>
      </c>
      <c r="G46" s="11"/>
      <c r="H46" s="11"/>
      <c r="I46" s="17">
        <f t="shared" si="1"/>
        <v>0</v>
      </c>
      <c r="J46" s="18"/>
    </row>
    <row r="47" ht="117.75" customHeight="1" spans="1:10">
      <c r="A47" s="8">
        <v>38</v>
      </c>
      <c r="B47" s="10" t="s">
        <v>121</v>
      </c>
      <c r="C47" s="10" t="s">
        <v>100</v>
      </c>
      <c r="D47" s="10" t="s">
        <v>120</v>
      </c>
      <c r="E47" s="9" t="s">
        <v>92</v>
      </c>
      <c r="F47" s="11">
        <v>67.22</v>
      </c>
      <c r="G47" s="11"/>
      <c r="H47" s="11"/>
      <c r="I47" s="17">
        <f t="shared" si="1"/>
        <v>0</v>
      </c>
      <c r="J47" s="18"/>
    </row>
    <row r="48" ht="117.75" customHeight="1" spans="1:10">
      <c r="A48" s="8">
        <v>39</v>
      </c>
      <c r="B48" s="10" t="s">
        <v>122</v>
      </c>
      <c r="C48" s="10" t="s">
        <v>90</v>
      </c>
      <c r="D48" s="10" t="s">
        <v>123</v>
      </c>
      <c r="E48" s="9" t="s">
        <v>92</v>
      </c>
      <c r="F48" s="11">
        <v>489.25</v>
      </c>
      <c r="G48" s="11"/>
      <c r="H48" s="11"/>
      <c r="I48" s="17">
        <f t="shared" si="1"/>
        <v>0</v>
      </c>
      <c r="J48" s="18"/>
    </row>
    <row r="49" ht="117.75" customHeight="1" spans="1:10">
      <c r="A49" s="8">
        <v>40</v>
      </c>
      <c r="B49" s="10" t="s">
        <v>124</v>
      </c>
      <c r="C49" s="10" t="s">
        <v>100</v>
      </c>
      <c r="D49" s="10" t="s">
        <v>123</v>
      </c>
      <c r="E49" s="9" t="s">
        <v>92</v>
      </c>
      <c r="F49" s="11">
        <v>275.75</v>
      </c>
      <c r="G49" s="11"/>
      <c r="H49" s="11"/>
      <c r="I49" s="17">
        <f t="shared" si="1"/>
        <v>0</v>
      </c>
      <c r="J49" s="18"/>
    </row>
    <row r="50" ht="117.75" customHeight="1" spans="1:10">
      <c r="A50" s="8">
        <v>41</v>
      </c>
      <c r="B50" s="10" t="s">
        <v>125</v>
      </c>
      <c r="C50" s="10" t="s">
        <v>90</v>
      </c>
      <c r="D50" s="10" t="s">
        <v>126</v>
      </c>
      <c r="E50" s="9" t="s">
        <v>92</v>
      </c>
      <c r="F50" s="11">
        <v>46.25</v>
      </c>
      <c r="G50" s="11"/>
      <c r="H50" s="11"/>
      <c r="I50" s="17">
        <f t="shared" si="1"/>
        <v>0</v>
      </c>
      <c r="J50" s="18"/>
    </row>
    <row r="51" ht="117.75" customHeight="1" spans="1:10">
      <c r="A51" s="8">
        <v>42</v>
      </c>
      <c r="B51" s="10" t="s">
        <v>127</v>
      </c>
      <c r="C51" s="10" t="s">
        <v>100</v>
      </c>
      <c r="D51" s="10" t="s">
        <v>126</v>
      </c>
      <c r="E51" s="9" t="s">
        <v>92</v>
      </c>
      <c r="F51" s="11">
        <v>20.75</v>
      </c>
      <c r="G51" s="11"/>
      <c r="H51" s="11"/>
      <c r="I51" s="17">
        <f t="shared" si="1"/>
        <v>0</v>
      </c>
      <c r="J51" s="18"/>
    </row>
    <row r="52" ht="130.5" customHeight="1" spans="1:10">
      <c r="A52" s="8">
        <v>43</v>
      </c>
      <c r="B52" s="10" t="s">
        <v>128</v>
      </c>
      <c r="C52" s="10" t="s">
        <v>90</v>
      </c>
      <c r="D52" s="10" t="s">
        <v>129</v>
      </c>
      <c r="E52" s="9" t="s">
        <v>92</v>
      </c>
      <c r="F52" s="11">
        <v>75.2</v>
      </c>
      <c r="G52" s="11"/>
      <c r="H52" s="11"/>
      <c r="I52" s="17">
        <f t="shared" si="1"/>
        <v>0</v>
      </c>
      <c r="J52" s="18"/>
    </row>
    <row r="53" ht="130.5" customHeight="1" spans="1:10">
      <c r="A53" s="8">
        <v>44</v>
      </c>
      <c r="B53" s="10" t="s">
        <v>130</v>
      </c>
      <c r="C53" s="10" t="s">
        <v>100</v>
      </c>
      <c r="D53" s="10" t="s">
        <v>129</v>
      </c>
      <c r="E53" s="9" t="s">
        <v>92</v>
      </c>
      <c r="F53" s="11">
        <v>280.8</v>
      </c>
      <c r="G53" s="11"/>
      <c r="H53" s="11"/>
      <c r="I53" s="17">
        <f t="shared" si="1"/>
        <v>0</v>
      </c>
      <c r="J53" s="18"/>
    </row>
    <row r="54" ht="117.75" customHeight="1" spans="1:10">
      <c r="A54" s="8">
        <v>45</v>
      </c>
      <c r="B54" s="10" t="s">
        <v>131</v>
      </c>
      <c r="C54" s="10" t="s">
        <v>90</v>
      </c>
      <c r="D54" s="10" t="s">
        <v>132</v>
      </c>
      <c r="E54" s="9" t="s">
        <v>92</v>
      </c>
      <c r="F54" s="11">
        <v>32.88</v>
      </c>
      <c r="G54" s="11"/>
      <c r="H54" s="11"/>
      <c r="I54" s="17">
        <f t="shared" si="1"/>
        <v>0</v>
      </c>
      <c r="J54" s="18"/>
    </row>
    <row r="55" ht="117.75" customHeight="1" spans="1:10">
      <c r="A55" s="8">
        <v>46</v>
      </c>
      <c r="B55" s="10" t="s">
        <v>133</v>
      </c>
      <c r="C55" s="10" t="s">
        <v>100</v>
      </c>
      <c r="D55" s="10" t="s">
        <v>132</v>
      </c>
      <c r="E55" s="9" t="s">
        <v>92</v>
      </c>
      <c r="F55" s="11">
        <v>186.13</v>
      </c>
      <c r="G55" s="11"/>
      <c r="H55" s="11"/>
      <c r="I55" s="17">
        <f t="shared" si="1"/>
        <v>0</v>
      </c>
      <c r="J55" s="18"/>
    </row>
    <row r="56" ht="130.5" customHeight="1" spans="1:10">
      <c r="A56" s="8">
        <v>47</v>
      </c>
      <c r="B56" s="10" t="s">
        <v>134</v>
      </c>
      <c r="C56" s="10" t="s">
        <v>90</v>
      </c>
      <c r="D56" s="10" t="s">
        <v>135</v>
      </c>
      <c r="E56" s="9" t="s">
        <v>92</v>
      </c>
      <c r="F56" s="11">
        <v>22</v>
      </c>
      <c r="G56" s="11"/>
      <c r="H56" s="11"/>
      <c r="I56" s="17">
        <f t="shared" si="1"/>
        <v>0</v>
      </c>
      <c r="J56" s="18"/>
    </row>
    <row r="57" ht="117.75" customHeight="1" spans="1:10">
      <c r="A57" s="8">
        <v>48</v>
      </c>
      <c r="B57" s="10" t="s">
        <v>136</v>
      </c>
      <c r="C57" s="10" t="s">
        <v>90</v>
      </c>
      <c r="D57" s="10" t="s">
        <v>137</v>
      </c>
      <c r="E57" s="9" t="s">
        <v>92</v>
      </c>
      <c r="F57" s="11">
        <v>15</v>
      </c>
      <c r="G57" s="11"/>
      <c r="H57" s="11"/>
      <c r="I57" s="17">
        <f t="shared" si="1"/>
        <v>0</v>
      </c>
      <c r="J57" s="18"/>
    </row>
    <row r="58" ht="28.5" customHeight="1" spans="1:10">
      <c r="A58" s="8"/>
      <c r="B58" s="10"/>
      <c r="C58" s="10" t="s">
        <v>138</v>
      </c>
      <c r="D58" s="10"/>
      <c r="E58" s="10"/>
      <c r="F58" s="11"/>
      <c r="G58" s="11"/>
      <c r="H58" s="11"/>
      <c r="I58" s="17"/>
      <c r="J58" s="18"/>
    </row>
    <row r="59" ht="79.5" customHeight="1" spans="1:10">
      <c r="A59" s="8">
        <v>49</v>
      </c>
      <c r="B59" s="10" t="s">
        <v>139</v>
      </c>
      <c r="C59" s="10" t="s">
        <v>140</v>
      </c>
      <c r="D59" s="10" t="s">
        <v>141</v>
      </c>
      <c r="E59" s="9" t="s">
        <v>92</v>
      </c>
      <c r="F59" s="11">
        <v>1612.51</v>
      </c>
      <c r="G59" s="11"/>
      <c r="H59" s="11"/>
      <c r="I59" s="17">
        <f t="shared" si="1"/>
        <v>0</v>
      </c>
      <c r="J59" s="18"/>
    </row>
    <row r="60" ht="79.5" customHeight="1" spans="1:10">
      <c r="A60" s="8">
        <v>50</v>
      </c>
      <c r="B60" s="10" t="s">
        <v>142</v>
      </c>
      <c r="C60" s="10" t="s">
        <v>143</v>
      </c>
      <c r="D60" s="10" t="s">
        <v>141</v>
      </c>
      <c r="E60" s="9" t="s">
        <v>92</v>
      </c>
      <c r="F60" s="11">
        <v>805.49</v>
      </c>
      <c r="G60" s="11"/>
      <c r="H60" s="11"/>
      <c r="I60" s="17">
        <f t="shared" si="1"/>
        <v>0</v>
      </c>
      <c r="J60" s="18"/>
    </row>
    <row r="61" ht="79.5" customHeight="1" spans="1:10">
      <c r="A61" s="8">
        <v>51</v>
      </c>
      <c r="B61" s="10" t="s">
        <v>144</v>
      </c>
      <c r="C61" s="10" t="s">
        <v>140</v>
      </c>
      <c r="D61" s="10" t="s">
        <v>145</v>
      </c>
      <c r="E61" s="9" t="s">
        <v>92</v>
      </c>
      <c r="F61" s="11">
        <v>4707</v>
      </c>
      <c r="G61" s="11"/>
      <c r="H61" s="11"/>
      <c r="I61" s="17">
        <f t="shared" si="1"/>
        <v>0</v>
      </c>
      <c r="J61" s="18"/>
    </row>
    <row r="62" ht="20" customHeight="1" spans="1:10">
      <c r="A62" s="8"/>
      <c r="B62" s="10"/>
      <c r="C62" s="10" t="s">
        <v>146</v>
      </c>
      <c r="D62" s="10"/>
      <c r="E62" s="10"/>
      <c r="F62" s="11"/>
      <c r="G62" s="11"/>
      <c r="H62" s="11"/>
      <c r="I62" s="17"/>
      <c r="J62" s="18"/>
    </row>
    <row r="63" ht="22" customHeight="1" spans="1:10">
      <c r="A63" s="8"/>
      <c r="B63" s="10"/>
      <c r="C63" s="10" t="s">
        <v>76</v>
      </c>
      <c r="D63" s="10"/>
      <c r="E63" s="10"/>
      <c r="F63" s="11"/>
      <c r="G63" s="11"/>
      <c r="H63" s="11"/>
      <c r="I63" s="17"/>
      <c r="J63" s="18"/>
    </row>
    <row r="64" ht="168.75" customHeight="1" spans="1:10">
      <c r="A64" s="8">
        <v>52</v>
      </c>
      <c r="B64" s="10" t="s">
        <v>147</v>
      </c>
      <c r="C64" s="10" t="s">
        <v>47</v>
      </c>
      <c r="D64" s="10" t="s">
        <v>148</v>
      </c>
      <c r="E64" s="9" t="s">
        <v>49</v>
      </c>
      <c r="F64" s="11">
        <v>13</v>
      </c>
      <c r="G64" s="11"/>
      <c r="H64" s="11"/>
      <c r="I64" s="17">
        <f t="shared" si="1"/>
        <v>0</v>
      </c>
      <c r="J64" s="18"/>
    </row>
    <row r="65" ht="143.25" customHeight="1" spans="1:10">
      <c r="A65" s="8">
        <v>53</v>
      </c>
      <c r="B65" s="10" t="s">
        <v>149</v>
      </c>
      <c r="C65" s="10" t="s">
        <v>47</v>
      </c>
      <c r="D65" s="10" t="s">
        <v>150</v>
      </c>
      <c r="E65" s="9" t="s">
        <v>49</v>
      </c>
      <c r="F65" s="11">
        <v>7</v>
      </c>
      <c r="G65" s="11"/>
      <c r="H65" s="11"/>
      <c r="I65" s="17">
        <f t="shared" si="1"/>
        <v>0</v>
      </c>
      <c r="J65" s="18"/>
    </row>
    <row r="66" ht="108" customHeight="1" spans="1:10">
      <c r="A66" s="8">
        <v>54</v>
      </c>
      <c r="B66" s="10" t="s">
        <v>80</v>
      </c>
      <c r="C66" s="10" t="s">
        <v>78</v>
      </c>
      <c r="D66" s="10" t="s">
        <v>81</v>
      </c>
      <c r="E66" s="9" t="s">
        <v>49</v>
      </c>
      <c r="F66" s="11">
        <v>8</v>
      </c>
      <c r="G66" s="11"/>
      <c r="H66" s="11"/>
      <c r="I66" s="17">
        <f>F66*H66</f>
        <v>0</v>
      </c>
      <c r="J66" s="18"/>
    </row>
    <row r="67" ht="18" customHeight="1" spans="1:10">
      <c r="A67" s="8"/>
      <c r="B67" s="10"/>
      <c r="C67" s="10" t="s">
        <v>88</v>
      </c>
      <c r="D67" s="10"/>
      <c r="E67" s="10"/>
      <c r="F67" s="11"/>
      <c r="G67" s="11"/>
      <c r="H67" s="11"/>
      <c r="I67" s="17"/>
      <c r="J67" s="18"/>
    </row>
    <row r="68" ht="117.75" customHeight="1" spans="1:10">
      <c r="A68" s="8">
        <v>55</v>
      </c>
      <c r="B68" s="10" t="s">
        <v>151</v>
      </c>
      <c r="C68" s="10" t="s">
        <v>90</v>
      </c>
      <c r="D68" s="10" t="s">
        <v>94</v>
      </c>
      <c r="E68" s="9" t="s">
        <v>92</v>
      </c>
      <c r="F68" s="11">
        <v>99</v>
      </c>
      <c r="G68" s="11"/>
      <c r="H68" s="11"/>
      <c r="I68" s="17">
        <f>F68*H68</f>
        <v>0</v>
      </c>
      <c r="J68" s="18"/>
    </row>
    <row r="69" ht="117.75" customHeight="1" spans="1:10">
      <c r="A69" s="8">
        <v>56</v>
      </c>
      <c r="B69" s="10" t="s">
        <v>152</v>
      </c>
      <c r="C69" s="10" t="s">
        <v>90</v>
      </c>
      <c r="D69" s="10" t="s">
        <v>123</v>
      </c>
      <c r="E69" s="9" t="s">
        <v>92</v>
      </c>
      <c r="F69" s="11">
        <v>161</v>
      </c>
      <c r="G69" s="11"/>
      <c r="H69" s="11"/>
      <c r="I69" s="17">
        <f>F69*H69</f>
        <v>0</v>
      </c>
      <c r="J69" s="18"/>
    </row>
    <row r="70" ht="130.5" customHeight="1" spans="1:10">
      <c r="A70" s="8">
        <v>57</v>
      </c>
      <c r="B70" s="10" t="s">
        <v>153</v>
      </c>
      <c r="C70" s="10" t="s">
        <v>90</v>
      </c>
      <c r="D70" s="10" t="s">
        <v>114</v>
      </c>
      <c r="E70" s="9" t="s">
        <v>92</v>
      </c>
      <c r="F70" s="11">
        <v>39</v>
      </c>
      <c r="G70" s="11"/>
      <c r="H70" s="11"/>
      <c r="I70" s="17">
        <f>F70*H70</f>
        <v>0</v>
      </c>
      <c r="J70" s="18"/>
    </row>
    <row r="71" ht="120" customHeight="1" spans="1:10">
      <c r="A71" s="8">
        <v>58</v>
      </c>
      <c r="B71" s="10" t="s">
        <v>97</v>
      </c>
      <c r="C71" s="10" t="s">
        <v>90</v>
      </c>
      <c r="D71" s="10" t="s">
        <v>98</v>
      </c>
      <c r="E71" s="9" t="s">
        <v>92</v>
      </c>
      <c r="F71" s="11">
        <v>88</v>
      </c>
      <c r="G71" s="11"/>
      <c r="H71" s="11"/>
      <c r="I71" s="17">
        <f>F71*H71</f>
        <v>0</v>
      </c>
      <c r="J71" s="18"/>
    </row>
    <row r="72" ht="120" customHeight="1" spans="1:10">
      <c r="A72" s="8">
        <v>59</v>
      </c>
      <c r="B72" s="10" t="s">
        <v>128</v>
      </c>
      <c r="C72" s="10" t="s">
        <v>90</v>
      </c>
      <c r="D72" s="10" t="s">
        <v>129</v>
      </c>
      <c r="E72" s="9" t="s">
        <v>92</v>
      </c>
      <c r="F72" s="11">
        <v>65</v>
      </c>
      <c r="G72" s="11"/>
      <c r="H72" s="11"/>
      <c r="I72" s="17">
        <f>F72*H72</f>
        <v>0</v>
      </c>
      <c r="J72" s="18"/>
    </row>
    <row r="73" ht="120" customHeight="1" spans="1:10">
      <c r="A73" s="8">
        <v>60</v>
      </c>
      <c r="B73" s="10" t="s">
        <v>128</v>
      </c>
      <c r="C73" s="10" t="s">
        <v>90</v>
      </c>
      <c r="D73" s="10" t="s">
        <v>154</v>
      </c>
      <c r="E73" s="9" t="s">
        <v>92</v>
      </c>
      <c r="F73" s="11">
        <v>43</v>
      </c>
      <c r="G73" s="11"/>
      <c r="H73" s="11"/>
      <c r="I73" s="17">
        <f>F73*H73</f>
        <v>0</v>
      </c>
      <c r="J73" s="18"/>
    </row>
    <row r="74" ht="28.5" customHeight="1" spans="1:10">
      <c r="A74" s="8"/>
      <c r="B74" s="10"/>
      <c r="C74" s="10" t="s">
        <v>138</v>
      </c>
      <c r="D74" s="10"/>
      <c r="E74" s="10"/>
      <c r="F74" s="11"/>
      <c r="G74" s="11"/>
      <c r="H74" s="11"/>
      <c r="I74" s="17"/>
      <c r="J74" s="18"/>
    </row>
    <row r="75" ht="79.5" customHeight="1" spans="1:10">
      <c r="A75" s="8">
        <v>61</v>
      </c>
      <c r="B75" s="10" t="s">
        <v>155</v>
      </c>
      <c r="C75" s="10" t="s">
        <v>140</v>
      </c>
      <c r="D75" s="10" t="s">
        <v>141</v>
      </c>
      <c r="E75" s="9" t="s">
        <v>92</v>
      </c>
      <c r="F75" s="11">
        <v>234</v>
      </c>
      <c r="G75" s="11"/>
      <c r="H75" s="11"/>
      <c r="I75" s="17">
        <f>F75*H75</f>
        <v>0</v>
      </c>
      <c r="J75" s="18"/>
    </row>
    <row r="76" ht="28.5" customHeight="1" spans="1:10">
      <c r="A76" s="19" t="s">
        <v>156</v>
      </c>
      <c r="B76" s="20"/>
      <c r="C76" s="21"/>
      <c r="D76" s="21"/>
      <c r="E76" s="21"/>
      <c r="F76" s="21"/>
      <c r="G76" s="21"/>
      <c r="H76" s="21"/>
      <c r="I76" s="22">
        <f>SUM(I6:I75)</f>
        <v>0</v>
      </c>
      <c r="J76" s="23"/>
    </row>
  </sheetData>
  <autoFilter xmlns:etc="http://www.wps.cn/officeDocument/2017/etCustomData" ref="A4:J76" etc:filterBottomFollowUsedRange="0">
    <extLst/>
  </autoFilter>
  <mergeCells count="83">
    <mergeCell ref="A1:J1"/>
    <mergeCell ref="A2:D2"/>
    <mergeCell ref="E2:F2"/>
    <mergeCell ref="G2:J2"/>
    <mergeCell ref="H3:J3"/>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A76:H76"/>
    <mergeCell ref="A3:A4"/>
    <mergeCell ref="B3:B4"/>
    <mergeCell ref="C3:C4"/>
    <mergeCell ref="D3:D4"/>
    <mergeCell ref="E3:E4"/>
    <mergeCell ref="F3:G4"/>
  </mergeCells>
  <printOptions horizontalCentered="1"/>
  <pageMargins left="0.118055555555556" right="0.118055555555556" top="0.594444444444444" bottom="0" header="0.594444444444444" footer="0"/>
  <pageSetup paperSize="9"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报价汇总表 </vt:lpstr>
      <vt:lpstr>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2026-04-21T15:17:00Z</dcterms:created>
  <dcterms:modified xsi:type="dcterms:W3CDTF">2026-06-02T07:53:49Z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DA9C2B32A14347CBA7859C89681C28FB_13</vt:lpwstr>
  </property>
</Properties>
</file>