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报价清单2" sheetId="1" r:id="rId1"/>
  </sheets>
  <externalReferences>
    <externalReference r:id="rId2"/>
  </externalReferences>
  <definedNames>
    <definedName name="_xlnm._FilterDatabase" localSheetId="0" hidden="1">报价清单2!$A$3:$S$22</definedName>
    <definedName name="_1_1">[1]SJK!#REF!</definedName>
    <definedName name="_1_10">[1]SJK!#REF!</definedName>
    <definedName name="_xlnm.Print_Area" localSheetId="0">报价清单2!$A$1:$H$22</definedName>
    <definedName name="_xlnm.Print_Titles" localSheetId="0">报价清单2!$1:$3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<sst xmlns="http://schemas.openxmlformats.org/spreadsheetml/2006/main" count="74" uniqueCount="27">
  <si>
    <t>沙田镇体育北路、站前路-道路、建筑结构工程混凝土采购报价清单</t>
  </si>
  <si>
    <t>项目名称：沙田镇体育北路、站前路-道路、建筑结构工程混凝土采购</t>
  </si>
  <si>
    <t>序号</t>
  </si>
  <si>
    <t>名称</t>
  </si>
  <si>
    <t>规格型号</t>
  </si>
  <si>
    <t>单位</t>
  </si>
  <si>
    <t>暂定数量</t>
  </si>
  <si>
    <t>单价（不含税）
（元）</t>
  </si>
  <si>
    <t>合价（元）</t>
  </si>
  <si>
    <t>备注</t>
  </si>
  <si>
    <t>普通商品混凝土</t>
  </si>
  <si>
    <t>C15</t>
  </si>
  <si>
    <t>m3</t>
  </si>
  <si>
    <t>非泵送</t>
  </si>
  <si>
    <t>泵送</t>
  </si>
  <si>
    <t>C20</t>
  </si>
  <si>
    <t>C25</t>
  </si>
  <si>
    <t>C30</t>
  </si>
  <si>
    <t>C35</t>
  </si>
  <si>
    <t>C40</t>
  </si>
  <si>
    <t>C45</t>
  </si>
  <si>
    <t>小计</t>
  </si>
  <si>
    <t>元</t>
  </si>
  <si>
    <t>增值税</t>
  </si>
  <si>
    <t>合计</t>
  </si>
  <si>
    <r>
      <rPr>
        <b/>
        <sz val="10"/>
        <rFont val="宋体"/>
        <charset val="134"/>
      </rPr>
      <t>混凝土各特殊标号价格</t>
    </r>
    <r>
      <rPr>
        <sz val="10"/>
        <rFont val="宋体"/>
        <charset val="134"/>
      </rPr>
      <t xml:space="preserve">
（1）塌落180mm以上的在同强度等级普通混凝土的基础上增加</t>
    </r>
    <r>
      <rPr>
        <u/>
        <sz val="10"/>
        <rFont val="宋体"/>
        <charset val="134"/>
      </rPr>
      <t xml:space="preserve"> 15  </t>
    </r>
    <r>
      <rPr>
        <sz val="10"/>
        <rFont val="宋体"/>
        <charset val="134"/>
      </rPr>
      <t>元/ m³;
（2）水下桩在同强度等级普通混凝土单价的基础上增加</t>
    </r>
    <r>
      <rPr>
        <u/>
        <sz val="10"/>
        <rFont val="宋体"/>
        <charset val="134"/>
      </rPr>
      <t xml:space="preserve"> 15 </t>
    </r>
    <r>
      <rPr>
        <sz val="10"/>
        <rFont val="宋体"/>
        <charset val="134"/>
      </rPr>
      <t>元/ m³;
（3）抗渗、防水：抗渗等级P6、p8的防水混凝土增加</t>
    </r>
    <r>
      <rPr>
        <u/>
        <sz val="10"/>
        <rFont val="宋体"/>
        <charset val="134"/>
      </rPr>
      <t xml:space="preserve"> 0 </t>
    </r>
    <r>
      <rPr>
        <sz val="10"/>
        <rFont val="宋体"/>
        <charset val="134"/>
      </rPr>
      <t>元/ m3；抗渗等级P10、P12的防水混凝土增加</t>
    </r>
    <r>
      <rPr>
        <u/>
        <sz val="10"/>
        <rFont val="宋体"/>
        <charset val="134"/>
      </rPr>
      <t>10</t>
    </r>
    <r>
      <rPr>
        <sz val="10"/>
        <rFont val="宋体"/>
        <charset val="134"/>
      </rPr>
      <t>元/ m³； 
（4）早强要求：气温在20 摄氏度以上，7天早强混凝土增加</t>
    </r>
    <r>
      <rPr>
        <u/>
        <sz val="10"/>
        <rFont val="宋体"/>
        <charset val="134"/>
      </rPr>
      <t xml:space="preserve"> 20 </t>
    </r>
    <r>
      <rPr>
        <sz val="10"/>
        <rFont val="宋体"/>
        <charset val="134"/>
      </rPr>
      <t>元/ m³；5天早强混凝土增加</t>
    </r>
    <r>
      <rPr>
        <u/>
        <sz val="10"/>
        <rFont val="宋体"/>
        <charset val="134"/>
      </rPr>
      <t xml:space="preserve"> 30 </t>
    </r>
    <r>
      <rPr>
        <sz val="10"/>
        <rFont val="宋体"/>
        <charset val="134"/>
      </rPr>
      <t xml:space="preserve"> 元/ m³；3天早强混凝土增加</t>
    </r>
    <r>
      <rPr>
        <u/>
        <sz val="10"/>
        <rFont val="宋体"/>
        <charset val="134"/>
      </rPr>
      <t xml:space="preserve"> 40</t>
    </r>
    <r>
      <rPr>
        <sz val="10"/>
        <rFont val="宋体"/>
        <charset val="134"/>
      </rPr>
      <t xml:space="preserve"> 元/ m³。
（5）细石（瓜米石）普通混凝土单价增加</t>
    </r>
    <r>
      <rPr>
        <u/>
        <sz val="10"/>
        <rFont val="宋体"/>
        <charset val="134"/>
      </rPr>
      <t xml:space="preserve"> 15  </t>
    </r>
    <r>
      <rPr>
        <sz val="10"/>
        <rFont val="宋体"/>
        <charset val="134"/>
      </rPr>
      <t>元/ m³。
（6）混凝土掺膨胀剂6%-10%加收</t>
    </r>
    <r>
      <rPr>
        <u/>
        <sz val="10"/>
        <rFont val="宋体"/>
        <charset val="134"/>
      </rPr>
      <t xml:space="preserve"> 35 </t>
    </r>
    <r>
      <rPr>
        <sz val="10"/>
        <rFont val="宋体"/>
        <charset val="134"/>
      </rPr>
      <t>元/ m3,混凝土掺膨胀剂12%加收</t>
    </r>
    <r>
      <rPr>
        <u/>
        <sz val="10"/>
        <rFont val="宋体"/>
        <charset val="134"/>
      </rPr>
      <t xml:space="preserve"> 45  </t>
    </r>
    <r>
      <rPr>
        <sz val="10"/>
        <rFont val="宋体"/>
        <charset val="134"/>
      </rPr>
      <t>元/ m³。
（7）表面要求具有耐磨性能的部位(如路面、地面、球场、车道等)，不加灰混凝土单价增加</t>
    </r>
    <r>
      <rPr>
        <u/>
        <sz val="10"/>
        <rFont val="宋体"/>
        <charset val="134"/>
      </rPr>
      <t xml:space="preserve">  20  </t>
    </r>
    <r>
      <rPr>
        <sz val="10"/>
        <rFont val="宋体"/>
        <charset val="134"/>
      </rPr>
      <t xml:space="preserve">元/ m³。
（8）纤维混凝土单价增加 </t>
    </r>
    <r>
      <rPr>
        <u/>
        <sz val="10"/>
        <rFont val="宋体"/>
        <charset val="134"/>
      </rPr>
      <t xml:space="preserve"> 37 </t>
    </r>
    <r>
      <rPr>
        <sz val="10"/>
        <rFont val="宋体"/>
        <charset val="134"/>
      </rPr>
      <t>元/ m³。
（9） 抗折混凝土（4.0/4.5/5.0）单价增加（  30  元/  50  元/  70  元）。
（10）防腐混凝土单价加收</t>
    </r>
    <r>
      <rPr>
        <u/>
        <sz val="10"/>
        <rFont val="宋体"/>
        <charset val="134"/>
      </rPr>
      <t>28</t>
    </r>
    <r>
      <rPr>
        <sz val="10"/>
        <rFont val="宋体"/>
        <charset val="134"/>
      </rPr>
      <t>元/m³。
（10）上述特殊要求如超过两个（包括两个）的，混凝土增加的单价予以累加。</t>
    </r>
  </si>
  <si>
    <t>备注：
1、所报单价已包括混凝土售价、运输费、装卸费、人工费等所有费用在内，若混凝土原材料价格出现波动，混凝土价格不作调整。
2、支付方式：月结，支付比例：供货量80%货款，余下的20%货款待工程完工后支付。
3、混凝土各特殊标号价格均已含税。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</si>
</sst>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Arial"/>
      <charset val="20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top" wrapText="1"/>
    </xf>
    <xf numFmtId="176" fontId="7" fillId="0" borderId="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160" zoomScaleNormal="160" workbookViewId="0">
      <selection activeCell="A1" sqref="A1:H1"/>
    </sheetView>
  </sheetViews>
  <sheetFormatPr defaultColWidth="9" defaultRowHeight="14.25"/>
  <cols>
    <col min="1" max="1" width="6.8" style="1" customWidth="1"/>
    <col min="2" max="2" width="15.9416666666667" style="1" customWidth="1"/>
    <col min="3" max="3" width="9.73333333333333" style="1" customWidth="1"/>
    <col min="4" max="4" width="5.73333333333333" style="1" customWidth="1"/>
    <col min="5" max="5" width="8.50833333333333" style="2" customWidth="1"/>
    <col min="6" max="6" width="10.225" style="2" customWidth="1"/>
    <col min="7" max="7" width="13.7416666666667" style="1" customWidth="1"/>
    <col min="8" max="8" width="12.875" style="1" customWidth="1"/>
    <col min="9" max="9" width="16.8083333333333" style="1" hidden="1" customWidth="1"/>
    <col min="10" max="10" width="9.375" style="2" hidden="1" customWidth="1"/>
    <col min="11" max="12" width="9.5" style="1"/>
    <col min="13" max="18" width="9" style="1"/>
    <col min="19" max="19" width="9.375" style="2"/>
    <col min="20" max="16384" width="9" style="1"/>
  </cols>
  <sheetData>
    <row r="1" ht="40" customHeight="1" spans="1:10">
      <c r="A1" s="3" t="s">
        <v>0</v>
      </c>
      <c r="B1" s="4"/>
      <c r="C1" s="4"/>
      <c r="D1" s="4"/>
      <c r="E1" s="5"/>
      <c r="F1" s="5"/>
      <c r="G1" s="4"/>
      <c r="H1" s="4"/>
    </row>
    <row r="2" ht="24" customHeight="1" spans="1:10">
      <c r="A2" s="6" t="s">
        <v>1</v>
      </c>
      <c r="B2" s="6"/>
      <c r="C2" s="6"/>
      <c r="D2" s="6"/>
      <c r="E2" s="7"/>
      <c r="F2" s="7"/>
      <c r="G2" s="6"/>
      <c r="H2" s="6"/>
    </row>
    <row r="3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8" t="s">
        <v>9</v>
      </c>
    </row>
    <row r="4" ht="23.15" customHeight="1" spans="1:10">
      <c r="A4" s="10">
        <v>1</v>
      </c>
      <c r="B4" s="10" t="s">
        <v>10</v>
      </c>
      <c r="C4" s="10" t="s">
        <v>11</v>
      </c>
      <c r="D4" s="10" t="s">
        <v>12</v>
      </c>
      <c r="E4" s="11">
        <v>6.2626</v>
      </c>
      <c r="F4" s="11"/>
      <c r="G4" s="10"/>
      <c r="H4" s="10" t="s">
        <v>13</v>
      </c>
      <c r="I4" s="1">
        <v>387.86</v>
      </c>
      <c r="J4" s="2">
        <f t="shared" ref="J4:J17" si="0">I4*0.77</f>
        <v>298.6522</v>
      </c>
    </row>
    <row r="5" ht="23.15" customHeight="1" spans="1:10">
      <c r="A5" s="10">
        <v>2</v>
      </c>
      <c r="B5" s="10" t="s">
        <v>10</v>
      </c>
      <c r="C5" s="10" t="s">
        <v>11</v>
      </c>
      <c r="D5" s="10" t="s">
        <v>12</v>
      </c>
      <c r="E5" s="11">
        <v>0</v>
      </c>
      <c r="F5" s="11"/>
      <c r="G5" s="10"/>
      <c r="H5" s="10" t="s">
        <v>14</v>
      </c>
      <c r="I5" s="1">
        <v>393.96</v>
      </c>
      <c r="J5" s="2">
        <f t="shared" si="0"/>
        <v>303.3492</v>
      </c>
    </row>
    <row r="6" ht="23.15" customHeight="1" spans="1:10">
      <c r="A6" s="10">
        <v>3</v>
      </c>
      <c r="B6" s="10" t="s">
        <v>10</v>
      </c>
      <c r="C6" s="10" t="s">
        <v>15</v>
      </c>
      <c r="D6" s="10" t="s">
        <v>12</v>
      </c>
      <c r="E6" s="11">
        <f>2231+5.3336+0.202</f>
        <v>2236.5356</v>
      </c>
      <c r="F6" s="11"/>
      <c r="G6" s="10"/>
      <c r="H6" s="10" t="s">
        <v>13</v>
      </c>
      <c r="I6" s="1">
        <v>393.71</v>
      </c>
      <c r="J6" s="2">
        <f t="shared" si="0"/>
        <v>303.1567</v>
      </c>
    </row>
    <row r="7" ht="23.15" customHeight="1" spans="1:10">
      <c r="A7" s="10">
        <v>4</v>
      </c>
      <c r="B7" s="10" t="s">
        <v>10</v>
      </c>
      <c r="C7" s="10" t="s">
        <v>15</v>
      </c>
      <c r="D7" s="10" t="s">
        <v>12</v>
      </c>
      <c r="E7" s="11">
        <v>0</v>
      </c>
      <c r="F7" s="11"/>
      <c r="G7" s="10"/>
      <c r="H7" s="10" t="s">
        <v>14</v>
      </c>
      <c r="I7" s="1">
        <v>400.11</v>
      </c>
      <c r="J7" s="2">
        <f t="shared" si="0"/>
        <v>308.0847</v>
      </c>
    </row>
    <row r="8" ht="23.15" customHeight="1" spans="1:10">
      <c r="A8" s="10">
        <v>5</v>
      </c>
      <c r="B8" s="10" t="s">
        <v>10</v>
      </c>
      <c r="C8" s="10" t="s">
        <v>16</v>
      </c>
      <c r="D8" s="10" t="s">
        <v>12</v>
      </c>
      <c r="E8" s="11">
        <f>66+26.8458</f>
        <v>92.8458</v>
      </c>
      <c r="F8" s="11"/>
      <c r="G8" s="10"/>
      <c r="H8" s="10" t="s">
        <v>13</v>
      </c>
      <c r="I8" s="1">
        <v>402.31</v>
      </c>
      <c r="J8" s="2">
        <f t="shared" si="0"/>
        <v>309.7787</v>
      </c>
    </row>
    <row r="9" ht="23.15" customHeight="1" spans="1:10">
      <c r="A9" s="10">
        <v>6</v>
      </c>
      <c r="B9" s="10" t="s">
        <v>10</v>
      </c>
      <c r="C9" s="10" t="s">
        <v>16</v>
      </c>
      <c r="D9" s="10" t="s">
        <v>12</v>
      </c>
      <c r="E9" s="11">
        <v>0</v>
      </c>
      <c r="F9" s="11"/>
      <c r="G9" s="10"/>
      <c r="H9" s="10" t="s">
        <v>14</v>
      </c>
      <c r="I9" s="1">
        <v>408.65</v>
      </c>
      <c r="J9" s="2">
        <f t="shared" si="0"/>
        <v>314.6605</v>
      </c>
    </row>
    <row r="10" ht="23.15" customHeight="1" spans="1:10">
      <c r="A10" s="10">
        <v>7</v>
      </c>
      <c r="B10" s="10" t="s">
        <v>10</v>
      </c>
      <c r="C10" s="10" t="s">
        <v>17</v>
      </c>
      <c r="D10" s="10" t="s">
        <v>12</v>
      </c>
      <c r="E10" s="11">
        <v>11</v>
      </c>
      <c r="F10" s="11"/>
      <c r="G10" s="10"/>
      <c r="H10" s="10" t="s">
        <v>13</v>
      </c>
      <c r="I10" s="1">
        <v>410.5</v>
      </c>
      <c r="J10" s="2">
        <f t="shared" si="0"/>
        <v>316.085</v>
      </c>
    </row>
    <row r="11" ht="23.15" customHeight="1" spans="1:10">
      <c r="A11" s="10">
        <v>8</v>
      </c>
      <c r="B11" s="10" t="s">
        <v>10</v>
      </c>
      <c r="C11" s="10" t="s">
        <v>17</v>
      </c>
      <c r="D11" s="10" t="s">
        <v>12</v>
      </c>
      <c r="E11" s="11">
        <v>180.3085</v>
      </c>
      <c r="F11" s="11"/>
      <c r="G11" s="10"/>
      <c r="H11" s="10" t="s">
        <v>14</v>
      </c>
      <c r="I11" s="1">
        <v>417.56</v>
      </c>
      <c r="J11" s="2">
        <f t="shared" si="0"/>
        <v>321.5212</v>
      </c>
    </row>
    <row r="12" ht="23.15" customHeight="1" spans="1:10">
      <c r="A12" s="10">
        <v>9</v>
      </c>
      <c r="B12" s="10" t="s">
        <v>10</v>
      </c>
      <c r="C12" s="10" t="s">
        <v>18</v>
      </c>
      <c r="D12" s="10" t="s">
        <v>12</v>
      </c>
      <c r="E12" s="11">
        <v>43</v>
      </c>
      <c r="F12" s="11"/>
      <c r="G12" s="10"/>
      <c r="H12" s="10" t="s">
        <v>13</v>
      </c>
      <c r="I12" s="1">
        <v>425.14</v>
      </c>
      <c r="J12" s="2">
        <f t="shared" si="0"/>
        <v>327.3578</v>
      </c>
    </row>
    <row r="13" ht="23.15" customHeight="1" spans="1:10">
      <c r="A13" s="10">
        <v>10</v>
      </c>
      <c r="B13" s="10" t="s">
        <v>10</v>
      </c>
      <c r="C13" s="10" t="s">
        <v>18</v>
      </c>
      <c r="D13" s="10" t="s">
        <v>12</v>
      </c>
      <c r="E13" s="11">
        <v>4.1676</v>
      </c>
      <c r="F13" s="11"/>
      <c r="G13" s="10"/>
      <c r="H13" s="10" t="s">
        <v>14</v>
      </c>
      <c r="I13" s="1">
        <v>433.16</v>
      </c>
      <c r="J13" s="2">
        <f t="shared" si="0"/>
        <v>333.5332</v>
      </c>
    </row>
    <row r="14" ht="23.15" customHeight="1" spans="1:10">
      <c r="A14" s="10">
        <v>11</v>
      </c>
      <c r="B14" s="10" t="s">
        <v>10</v>
      </c>
      <c r="C14" s="10" t="s">
        <v>19</v>
      </c>
      <c r="D14" s="10" t="s">
        <v>12</v>
      </c>
      <c r="E14" s="11">
        <v>36</v>
      </c>
      <c r="F14" s="11"/>
      <c r="G14" s="10"/>
      <c r="H14" s="10" t="s">
        <v>13</v>
      </c>
      <c r="I14" s="1">
        <v>436.55</v>
      </c>
      <c r="J14" s="2">
        <f t="shared" si="0"/>
        <v>336.1435</v>
      </c>
    </row>
    <row r="15" ht="23.15" customHeight="1" spans="1:10">
      <c r="A15" s="10">
        <v>12</v>
      </c>
      <c r="B15" s="10" t="s">
        <v>10</v>
      </c>
      <c r="C15" s="10" t="s">
        <v>19</v>
      </c>
      <c r="D15" s="10" t="s">
        <v>12</v>
      </c>
      <c r="E15" s="11">
        <v>0</v>
      </c>
      <c r="F15" s="11"/>
      <c r="G15" s="10"/>
      <c r="H15" s="10" t="s">
        <v>14</v>
      </c>
      <c r="I15" s="2">
        <v>444.5</v>
      </c>
      <c r="J15" s="2">
        <f t="shared" si="0"/>
        <v>342.265</v>
      </c>
    </row>
    <row r="16" ht="23.15" customHeight="1" spans="1:10">
      <c r="A16" s="10">
        <v>13</v>
      </c>
      <c r="B16" s="10" t="s">
        <v>10</v>
      </c>
      <c r="C16" s="10" t="s">
        <v>20</v>
      </c>
      <c r="D16" s="10" t="s">
        <v>12</v>
      </c>
      <c r="E16" s="11">
        <v>0</v>
      </c>
      <c r="F16" s="11"/>
      <c r="G16" s="10"/>
      <c r="H16" s="10" t="s">
        <v>13</v>
      </c>
      <c r="I16" s="1">
        <v>446.37</v>
      </c>
      <c r="J16" s="2">
        <f t="shared" si="0"/>
        <v>343.7049</v>
      </c>
    </row>
    <row r="17" ht="23.15" customHeight="1" spans="1:10">
      <c r="A17" s="10">
        <v>14</v>
      </c>
      <c r="B17" s="10" t="s">
        <v>10</v>
      </c>
      <c r="C17" s="10" t="s">
        <v>20</v>
      </c>
      <c r="D17" s="10" t="s">
        <v>12</v>
      </c>
      <c r="E17" s="11">
        <v>0</v>
      </c>
      <c r="F17" s="11"/>
      <c r="G17" s="10"/>
      <c r="H17" s="10" t="s">
        <v>14</v>
      </c>
      <c r="I17" s="1">
        <v>454.67</v>
      </c>
      <c r="J17" s="2">
        <f t="shared" si="0"/>
        <v>350.0959</v>
      </c>
    </row>
    <row r="18" ht="21" customHeight="1" spans="1:10">
      <c r="A18" s="10">
        <v>15</v>
      </c>
      <c r="B18" s="10" t="s">
        <v>21</v>
      </c>
      <c r="C18" s="12"/>
      <c r="D18" s="10" t="s">
        <v>22</v>
      </c>
      <c r="E18" s="13"/>
      <c r="F18" s="11"/>
      <c r="G18" s="10"/>
      <c r="H18" s="12"/>
    </row>
    <row r="19" ht="21" customHeight="1" spans="1:10">
      <c r="A19" s="10">
        <v>16</v>
      </c>
      <c r="B19" s="10" t="s">
        <v>23</v>
      </c>
      <c r="C19" s="14">
        <v>0.13</v>
      </c>
      <c r="D19" s="10" t="s">
        <v>22</v>
      </c>
      <c r="E19" s="13"/>
      <c r="F19" s="13"/>
      <c r="G19" s="10"/>
      <c r="H19" s="12"/>
    </row>
    <row r="20" ht="21" customHeight="1" spans="1:10">
      <c r="A20" s="10">
        <v>17</v>
      </c>
      <c r="B20" s="10" t="s">
        <v>24</v>
      </c>
      <c r="C20" s="15"/>
      <c r="D20" s="10" t="s">
        <v>22</v>
      </c>
      <c r="E20" s="13"/>
      <c r="F20" s="13"/>
      <c r="G20" s="10"/>
      <c r="H20" s="12"/>
    </row>
    <row r="21" ht="173" customHeight="1" spans="1:10">
      <c r="A21" s="16" t="s">
        <v>25</v>
      </c>
      <c r="B21" s="17"/>
      <c r="C21" s="17"/>
      <c r="D21" s="17"/>
      <c r="E21" s="18"/>
      <c r="F21" s="18"/>
      <c r="G21" s="19"/>
      <c r="H21" s="17"/>
    </row>
    <row r="22" ht="74" customHeight="1" spans="1:10">
      <c r="A22" s="20" t="s">
        <v>26</v>
      </c>
      <c r="B22" s="20"/>
      <c r="C22" s="20"/>
      <c r="D22" s="20"/>
      <c r="E22" s="21"/>
      <c r="F22" s="21"/>
      <c r="G22" s="22"/>
      <c r="H22" s="20"/>
    </row>
  </sheetData>
  <autoFilter xmlns:etc="http://www.wps.cn/officeDocument/2017/etCustomData" ref="A3:S22" etc:filterBottomFollowUsedRange="0">
    <extLst/>
  </autoFilter>
  <mergeCells count="4">
    <mergeCell ref="A1:H1"/>
    <mergeCell ref="A2:H2"/>
    <mergeCell ref="A21:H21"/>
    <mergeCell ref="A22:H22"/>
  </mergeCells>
  <pageMargins left="0.700694444444445" right="0.700694444444445" top="0.751388888888889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潦草猪猪</dc:creator>
  <cp:lastModifiedBy>冷风过境﹎.</cp:lastModifiedBy>
  <dcterms:created xsi:type="dcterms:W3CDTF">2026-07-18T06:29:00Z</dcterms:created>
  <dcterms:modified xsi:type="dcterms:W3CDTF">2026-07-23T01:25:06Z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44C25C3D7D094A61BA064B6A299955A8_11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