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4" r:id="rId1"/>
    <sheet name="预算说明 (2)" sheetId="5" r:id="rId2"/>
    <sheet name="汇总表" sheetId="3" r:id="rId3"/>
    <sheet name="清单" sheetId="1" r:id="rId4"/>
    <sheet name="Sheet1" sheetId="2" r:id="rId5"/>
  </sheets>
  <definedNames>
    <definedName name="_xlnm.Print_Titles" localSheetId="3">清单!$2:$3</definedName>
    <definedName name="_xlnm.Print_Area" localSheetId="3">清单!$A$1:$H$21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<sst xmlns="http://schemas.openxmlformats.org/spreadsheetml/2006/main" count="73" uniqueCount="57">
  <si>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中山路历史文化街区改造项目-街区建筑保护提升工程标段一-机械租赁</t>
  </si>
  <si>
    <t>采 购 控 制 价</t>
  </si>
  <si>
    <t>招  标  人：</t>
  </si>
  <si>
    <t>东莞市城市工城建设集团有限公司</t>
  </si>
  <si>
    <t>编  制  人：</t>
  </si>
  <si>
    <t>编制时间：2026 年  月  日</t>
  </si>
  <si>
    <t>审  核  人：</t>
  </si>
  <si>
    <t>编制说明</t>
  </si>
  <si>
    <t xml:space="preserve">    1、招标范围：中山路历史文化街区改造项目-街区建筑保护提升工程标段一-机械租赁</t>
  </si>
  <si>
    <t xml:space="preserve">    2、本项目为单价合同，数量为暂定量。最终结算量以实际使用量为准。</t>
  </si>
  <si>
    <t xml:space="preserve">    3、本项目预算价参考机器人项目、中山公园项目及中山公园市政项目预算价。</t>
  </si>
  <si>
    <t>中山路历史文化街区改造项目-街区建筑保护提升工程标段一-机械租赁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</si>
  <si>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</si>
  <si>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</si>
  <si>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</si>
  <si>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</si>
  <si>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</si>
  <si>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</si>
  <si>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</si>
  <si>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钢结构工程</t>
  </si>
  <si>
    <t>汇总报价</t>
  </si>
  <si>
    <t>小写：</t>
  </si>
  <si>
    <t>大写：</t>
  </si>
  <si>
    <t>中山路历史文化街区改造项目-街区建筑保护提升工程标段一-机械租赁预算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</si>
  <si>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</si>
  <si>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项目</t>
    </r>
  </si>
  <si>
    <t>项目特征</t>
  </si>
  <si>
    <r>
      <rPr>
        <b/>
        <sz val="10"/>
        <rFont val="宋体"/>
        <charset val="134"/>
      </rPr>
      <t>单位</t>
    </r>
  </si>
  <si>
    <t>工程量</t>
  </si>
  <si>
    <t>不含税单价（元）</t>
  </si>
  <si>
    <t>不含税合价（元）</t>
  </si>
  <si>
    <t>土方外运</t>
  </si>
  <si>
    <t>1.综合考虑装车、自卸汽车运渣土至渣土收纳场弃置，运距自行综合考虑；
2.提供运输许可证                            
3.包括但不限于完成此项工作的全部工作内容。</t>
  </si>
  <si>
    <t>12m3/车</t>
  </si>
  <si>
    <t>建筑废料外运</t>
  </si>
  <si>
    <t>1.综合考虑装车、自卸汽车运建筑废料收纳场弃置，运距自行综合考虑；
2.提供运输许可证                            
3.包括但不限于完成此项工作的全部工作内容。</t>
  </si>
  <si>
    <t>建筑垃圾外运</t>
  </si>
  <si>
    <t>1.综合考虑装车、自卸汽车运建筑垃圾收纳场弃置，运距自行综合考虑；
2.提供运输许可证                            
3.包括但不限于完成此项工作的全部工作内容。</t>
  </si>
  <si>
    <t>200挖机使用费</t>
  </si>
  <si>
    <t>1、综合考虑机上人工
2、综合考虑机械进出场费
3、综合考虑机械用燃油费
4、综合考虑机械维护费等</t>
  </si>
  <si>
    <t>台班</t>
  </si>
  <si>
    <t>200炮机使用费</t>
  </si>
  <si>
    <t>120挖机使用费</t>
  </si>
  <si>
    <t>120炮机使用费</t>
  </si>
  <si>
    <t>120长臂挖机使用费</t>
  </si>
  <si>
    <t>60挖机使用费</t>
  </si>
  <si>
    <t>60炮机使用费</t>
  </si>
  <si>
    <t>30挖机使用费</t>
  </si>
  <si>
    <t>30炮机使用费</t>
  </si>
  <si>
    <t>25t汽车吊</t>
  </si>
  <si>
    <t>含司索工</t>
  </si>
  <si>
    <t>3.5t叉车</t>
  </si>
  <si>
    <t>不含税合计</t>
  </si>
  <si>
    <r>
      <rPr>
        <sz val="10"/>
        <rFont val="宋体"/>
        <charset val="134"/>
      </rPr>
      <t>元</t>
    </r>
  </si>
  <si>
    <t>税金</t>
  </si>
  <si>
    <t>含税合计</t>
  </si>
  <si>
    <t>注：1.以上单价包工，包辅材、进出场费、包机械设备操作用工，包施工用水电设备及相关费用（承包人提供的除外）、包含场内外运输，包工完场清。
    2.报价含外运土方、於泥（泥浆）消纳费用（提供相关消纳证明材料），运距自行考虑。
    3.运输过程中的遗洒清扫及道路冲洗由承包人负责，费用在综合单价中考虑，不另行计取。
    4.承包人外运车辆必须为合格的环保自卸汽车。
    5.如承包人提供的外运车容量与清单不符，单价以体积折算。
    6.一个台班按8小时计算，不足一个台班的按小时折算，不足一个小时的按一个小时计算。
    7.最终工程量以现场实际发生的工程量为准。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</si>
</sst>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44">
    <font>
      <sz val="9"/>
      <color theme="1"/>
      <name val="宋体"/>
      <charset val="134"/>
      <scheme val="minor"/>
    </font>
    <font>
      <sz val="10"/>
      <color rgb="FF000000"/>
      <name val="Times New Roman"/>
      <charset val="204"/>
    </font>
    <font>
      <b/>
      <sz val="16"/>
      <color rgb="FF000000"/>
      <name val="宋体"/>
      <charset val="204"/>
    </font>
    <font>
      <b/>
      <sz val="16"/>
      <color rgb="FF000000"/>
      <name val="Times New Roman"/>
      <charset val="20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0"/>
      <color rgb="FF000000"/>
      <name val="宋体"/>
      <charset val="204"/>
    </font>
    <font>
      <sz val="10"/>
      <color rgb="FF000000"/>
      <name val="宋体"/>
      <charset val="204"/>
    </font>
    <font>
      <sz val="10"/>
      <name val="宋体"/>
      <charset val="20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0"/>
      <name val="Arial"/>
      <charset val="0"/>
    </font>
    <font>
      <sz val="18"/>
      <name val="宋体"/>
      <charset val="134"/>
    </font>
    <font>
      <sz val="12"/>
      <color theme="1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0" fillId="0" borderId="0"/>
  </cellStyleXfs>
  <cellXfs count="82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8" fillId="2" borderId="1" xfId="3" applyNumberFormat="1" applyFont="1" applyFill="1" applyBorder="1" applyAlignment="1">
      <alignment horizontal="right" vertical="center" wrapText="1"/>
    </xf>
    <xf numFmtId="176" fontId="9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vertical="center"/>
    </xf>
    <xf numFmtId="178" fontId="11" fillId="0" borderId="2" xfId="0" applyNumberFormat="1" applyFont="1" applyFill="1" applyBorder="1" applyAlignment="1">
      <alignment horizontal="center" vertical="center"/>
    </xf>
    <xf numFmtId="178" fontId="11" fillId="0" borderId="11" xfId="0" applyNumberFormat="1" applyFont="1" applyFill="1" applyBorder="1" applyAlignment="1">
      <alignment horizontal="center" vertical="center"/>
    </xf>
    <xf numFmtId="178" fontId="11" fillId="0" borderId="3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179" fontId="15" fillId="0" borderId="2" xfId="0" applyNumberFormat="1" applyFont="1" applyFill="1" applyBorder="1" applyAlignment="1">
      <alignment horizontal="center" vertical="center"/>
    </xf>
    <xf numFmtId="179" fontId="15" fillId="0" borderId="11" xfId="0" applyNumberFormat="1" applyFont="1" applyFill="1" applyBorder="1" applyAlignment="1">
      <alignment horizontal="center" vertical="center"/>
    </xf>
    <xf numFmtId="179" fontId="1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/>
    <xf numFmtId="0" fontId="0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20" fillId="3" borderId="0" xfId="49" applyFont="1" applyFill="1" applyAlignment="1">
      <alignment horizontal="center" wrapText="1"/>
    </xf>
    <xf numFmtId="0" fontId="21" fillId="3" borderId="0" xfId="49" applyFont="1" applyFill="1" applyAlignment="1">
      <alignment horizontal="center" wrapText="1"/>
    </xf>
    <xf numFmtId="0" fontId="21" fillId="3" borderId="0" xfId="49" applyFont="1" applyFill="1" applyAlignment="1">
      <alignment wrapText="1"/>
    </xf>
    <xf numFmtId="0" fontId="22" fillId="3" borderId="0" xfId="49" applyFont="1" applyFill="1" applyAlignment="1">
      <alignment horizontal="center" wrapText="1"/>
    </xf>
    <xf numFmtId="0" fontId="23" fillId="3" borderId="15" xfId="49" applyFont="1" applyFill="1" applyBorder="1" applyAlignment="1">
      <alignment horizontal="center" wrapText="1"/>
    </xf>
    <xf numFmtId="0" fontId="22" fillId="3" borderId="0" xfId="49" applyFont="1" applyFill="1" applyAlignment="1">
      <alignment horizontal="right" wrapText="1"/>
    </xf>
    <xf numFmtId="0" fontId="6" fillId="3" borderId="16" xfId="49" applyFont="1" applyFill="1" applyBorder="1" applyAlignment="1">
      <alignment horizontal="center" vertical="top" wrapText="1"/>
    </xf>
    <xf numFmtId="0" fontId="11" fillId="3" borderId="0" xfId="49" applyFont="1" applyFill="1" applyAlignment="1">
      <alignment horizontal="left" wrapText="1"/>
    </xf>
    <xf numFmtId="0" fontId="23" fillId="3" borderId="15" xfId="49" applyFont="1" applyFill="1" applyBorder="1" applyAlignment="1">
      <alignment wrapText="1"/>
    </xf>
    <xf numFmtId="0" fontId="23" fillId="3" borderId="0" xfId="49" applyFont="1" applyFill="1" applyBorder="1" applyAlignment="1">
      <alignment horizontal="left" wrapText="1"/>
    </xf>
    <xf numFmtId="0" fontId="6" fillId="3" borderId="0" xfId="49" applyFont="1" applyFill="1" applyBorder="1" applyAlignment="1">
      <alignment horizontal="center" vertical="top" wrapText="1"/>
    </xf>
    <xf numFmtId="0" fontId="14" fillId="3" borderId="0" xfId="49" applyFont="1" applyFill="1" applyAlignment="1">
      <alignment horizontal="center" vertical="center" wrapText="1"/>
    </xf>
    <xf numFmtId="0" fontId="11" fillId="3" borderId="0" xfId="49" applyFont="1" applyFill="1" applyAlignment="1">
      <alignment vertical="center" wrapText="1"/>
    </xf>
    <xf numFmtId="0" fontId="22" fillId="3" borderId="0" xfId="49" applyFont="1" applyFill="1" applyAlignment="1">
      <alignment horizontal="left" wrapText="1"/>
    </xf>
    <xf numFmtId="0" fontId="14" fillId="3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view="pageBreakPreview" zoomScaleNormal="100" workbookViewId="0">
      <selection activeCell="H5" sqref="H5"/>
    </sheetView>
  </sheetViews>
  <sheetFormatPr defaultColWidth="11.3777777777778" defaultRowHeight="11.25" outlineLevelCol="4"/>
  <cols>
    <col min="1" max="1" width="9.66666666666667" style="66" customWidth="1"/>
    <col min="2" max="2" width="3.16666666666667" style="66" customWidth="1"/>
    <col min="3" max="3" width="27.3888888888889" style="66" customWidth="1"/>
    <col min="4" max="4" width="28.7" style="66" customWidth="1"/>
    <col min="5" max="5" width="48.9333333333333" style="66" customWidth="1"/>
    <col min="6" max="16384" width="11.3777777777778" style="66"/>
  </cols>
  <sheetData>
    <row r="1" s="66" customFormat="1" ht="127.5" customHeight="1" spans="1:5">
      <c r="A1" s="67" t="s">
        <v>0</v>
      </c>
      <c r="B1" s="67"/>
      <c r="C1" s="67"/>
      <c r="D1" s="67"/>
      <c r="E1" s="67"/>
    </row>
    <row r="2" s="66" customFormat="1" ht="60" customHeight="1" spans="1:5">
      <c r="A2" s="68" t="s">
        <v>1</v>
      </c>
      <c r="B2" s="68"/>
      <c r="C2" s="68"/>
      <c r="D2" s="68"/>
      <c r="E2" s="68"/>
    </row>
    <row r="3" s="66" customFormat="1" ht="75" customHeight="1" spans="1:5">
      <c r="A3" s="69"/>
      <c r="B3" s="70" t="s">
        <v>2</v>
      </c>
      <c r="C3" s="70"/>
      <c r="D3" s="71" t="s">
        <v>3</v>
      </c>
      <c r="E3" s="71"/>
    </row>
    <row r="4" s="66" customFormat="1" ht="65" customHeight="1" spans="1:5">
      <c r="A4" s="69"/>
      <c r="B4" s="72"/>
      <c r="C4" s="72"/>
      <c r="D4" s="73"/>
      <c r="E4" s="73"/>
    </row>
    <row r="5" s="66" customFormat="1" ht="60" customHeight="1" spans="1:5">
      <c r="A5" s="74"/>
      <c r="B5" s="70" t="s">
        <v>4</v>
      </c>
      <c r="C5" s="70"/>
      <c r="D5" s="75"/>
      <c r="E5" s="76" t="s">
        <v>5</v>
      </c>
    </row>
    <row r="6" s="66" customFormat="1" ht="36" customHeight="1" spans="1:5">
      <c r="A6" s="74"/>
      <c r="B6" s="72"/>
      <c r="C6" s="72"/>
      <c r="D6" s="73"/>
      <c r="E6" s="77"/>
    </row>
    <row r="7" s="66" customFormat="1" ht="60.75" customHeight="1" spans="1:5">
      <c r="A7" s="74"/>
      <c r="B7" s="70" t="s">
        <v>6</v>
      </c>
      <c r="C7" s="70"/>
      <c r="D7" s="75"/>
      <c r="E7" s="76" t="s">
        <v>5</v>
      </c>
    </row>
    <row r="8" s="66" customFormat="1" ht="36" customHeight="1" spans="1:5">
      <c r="A8" s="74"/>
      <c r="B8" s="78"/>
      <c r="C8" s="78"/>
      <c r="D8" s="73"/>
      <c r="E8" s="77"/>
    </row>
    <row r="9" s="66" customFormat="1" ht="69.75" customHeight="1" spans="1:5">
      <c r="A9" s="74"/>
      <c r="B9" s="79"/>
      <c r="C9" s="79"/>
      <c r="D9" s="70"/>
      <c r="E9" s="70"/>
    </row>
    <row r="10" s="66" customFormat="1" ht="18" customHeight="1" spans="1:5">
      <c r="A10" s="74"/>
      <c r="B10" s="79"/>
      <c r="C10" s="79"/>
      <c r="D10" s="80"/>
      <c r="E10" s="80"/>
    </row>
    <row r="11" s="66" customFormat="1" ht="18" customHeight="1" spans="1:5">
      <c r="A11" s="81"/>
      <c r="B11" s="81"/>
      <c r="C11" s="78"/>
      <c r="D11" s="78"/>
      <c r="E11" s="78"/>
    </row>
  </sheetData>
  <mergeCells count="17">
    <mergeCell ref="A1:E1"/>
    <mergeCell ref="A2:E2"/>
    <mergeCell ref="B3:C3"/>
    <mergeCell ref="D3:E3"/>
    <mergeCell ref="B4:C4"/>
    <mergeCell ref="D4:E4"/>
    <mergeCell ref="B5:C5"/>
    <mergeCell ref="B6:C6"/>
    <mergeCell ref="D6:E6"/>
    <mergeCell ref="B7:C7"/>
    <mergeCell ref="B8:C8"/>
    <mergeCell ref="D8:E8"/>
    <mergeCell ref="B9:C9"/>
    <mergeCell ref="D9:E9"/>
    <mergeCell ref="B10:C10"/>
    <mergeCell ref="A11:B11"/>
    <mergeCell ref="C11:E11"/>
  </mergeCells>
  <pageMargins left="0.75" right="0.75" top="1" bottom="1" header="0.5" footer="0.5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view="pageBreakPreview" zoomScaleNormal="100" workbookViewId="0">
      <selection activeCell="L9" sqref="K9:L10"/>
    </sheetView>
  </sheetViews>
  <sheetFormatPr defaultColWidth="10.8444444444444" defaultRowHeight="11.25"/>
  <cols>
    <col min="1" max="1" width="9.75555555555556" style="61"/>
    <col min="2" max="2" width="5.48888888888889" style="61" customWidth="1"/>
    <col min="3" max="3" width="10.9666666666667" style="61" customWidth="1"/>
    <col min="4" max="9" width="9.75555555555556" style="61"/>
    <col min="10" max="10" width="24" style="61" customWidth="1"/>
    <col min="11" max="16384" width="9.75555555555556" style="61"/>
  </cols>
  <sheetData>
    <row r="1" s="60" customFormat="1" ht="22.5" spans="1:10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</row>
    <row r="2" s="35" customFormat="1" ht="39" customHeight="1" spans="1:10">
      <c r="A2" s="63" t="s">
        <v>8</v>
      </c>
      <c r="B2" s="63"/>
      <c r="C2" s="63"/>
      <c r="D2" s="63"/>
      <c r="E2" s="63"/>
      <c r="F2" s="63"/>
      <c r="G2" s="63"/>
      <c r="H2" s="63"/>
      <c r="I2" s="63"/>
      <c r="J2" s="63"/>
    </row>
    <row r="3" s="35" customFormat="1" ht="31" customHeight="1" spans="1:10">
      <c r="A3" s="63" t="s">
        <v>9</v>
      </c>
      <c r="B3" s="63"/>
      <c r="C3" s="63"/>
      <c r="D3" s="63"/>
      <c r="E3" s="63"/>
      <c r="F3" s="63"/>
      <c r="G3" s="63"/>
      <c r="H3" s="63"/>
      <c r="I3" s="63"/>
      <c r="J3" s="63"/>
    </row>
    <row r="4" s="35" customFormat="1" ht="36" customHeight="1" spans="1:10">
      <c r="A4" s="64" t="s">
        <v>10</v>
      </c>
      <c r="B4" s="64"/>
      <c r="C4" s="64"/>
      <c r="D4" s="64"/>
      <c r="E4" s="64"/>
      <c r="F4" s="64"/>
      <c r="G4" s="64"/>
      <c r="H4" s="64"/>
      <c r="I4" s="64"/>
      <c r="J4" s="64"/>
    </row>
    <row r="5" s="35" customFormat="1" ht="31" customHeight="1" spans="1:10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="35" customFormat="1" ht="44" customHeight="1" spans="1:10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="35" customFormat="1" ht="54" customHeight="1" spans="1:10">
      <c r="A7" s="63"/>
      <c r="B7" s="63"/>
      <c r="C7" s="63"/>
      <c r="D7" s="63"/>
      <c r="E7" s="63"/>
      <c r="F7" s="63"/>
      <c r="G7" s="63"/>
      <c r="H7" s="63"/>
      <c r="I7" s="63"/>
      <c r="J7" s="63"/>
    </row>
    <row r="8" s="35" customFormat="1" ht="48" customHeight="1" spans="1:10">
      <c r="A8" s="63"/>
      <c r="B8" s="63"/>
      <c r="C8" s="63"/>
      <c r="D8" s="63"/>
      <c r="E8" s="63"/>
      <c r="F8" s="63"/>
      <c r="G8" s="63"/>
      <c r="H8" s="63"/>
      <c r="I8" s="63"/>
      <c r="J8" s="63"/>
    </row>
    <row r="9" s="35" customFormat="1" ht="34" customHeight="1" spans="1:10">
      <c r="A9" s="63"/>
      <c r="B9" s="63"/>
      <c r="C9" s="63"/>
      <c r="D9" s="63"/>
      <c r="E9" s="63"/>
      <c r="F9" s="63"/>
      <c r="G9" s="63"/>
      <c r="H9" s="63"/>
      <c r="I9" s="63"/>
      <c r="J9" s="63"/>
    </row>
    <row r="10" s="35" customFormat="1" ht="29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3"/>
    </row>
    <row r="11" s="35" customFormat="1" ht="33" customHeight="1" spans="1:10">
      <c r="A11" s="63"/>
      <c r="B11" s="63"/>
      <c r="C11" s="63"/>
      <c r="D11" s="63"/>
      <c r="E11" s="63"/>
      <c r="F11" s="63"/>
      <c r="G11" s="63"/>
      <c r="H11" s="63"/>
      <c r="I11" s="63"/>
      <c r="J11" s="63"/>
    </row>
    <row r="12" s="35" customFormat="1" ht="33" customHeight="1" spans="1:10">
      <c r="A12" s="65"/>
      <c r="B12" s="65"/>
      <c r="C12" s="65"/>
      <c r="D12" s="65"/>
      <c r="E12" s="65"/>
      <c r="F12" s="65"/>
      <c r="G12" s="65"/>
      <c r="H12" s="65"/>
      <c r="I12" s="65"/>
      <c r="J12" s="65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5" right="0.75" top="1" bottom="1" header="0.5" footer="0.5"/>
  <pageSetup paperSize="9" scale="9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E5" sqref="E5:G5"/>
    </sheetView>
  </sheetViews>
  <sheetFormatPr defaultColWidth="14" defaultRowHeight="14.25" outlineLevelCol="6"/>
  <cols>
    <col min="1" max="1" width="13.2222222222222" style="35" customWidth="1"/>
    <col min="2" max="2" width="21.6111111111111" style="35" customWidth="1"/>
    <col min="3" max="3" width="32.3" style="35" customWidth="1"/>
    <col min="4" max="4" width="37.7777777777778" style="35" customWidth="1"/>
    <col min="5" max="5" width="33.8333333333333" style="35" customWidth="1"/>
    <col min="6" max="6" width="38.7222222222222" style="35" customWidth="1"/>
    <col min="7" max="7" width="27.0666666666667" style="35" customWidth="1"/>
    <col min="8" max="16384" width="14.7555555555556" style="35"/>
  </cols>
  <sheetData>
    <row r="1" s="35" customFormat="1" ht="54" customHeight="1" spans="1:7">
      <c r="A1" s="36" t="s">
        <v>11</v>
      </c>
      <c r="B1" s="37"/>
      <c r="C1" s="37"/>
      <c r="D1" s="38"/>
      <c r="E1" s="37"/>
      <c r="F1" s="37"/>
      <c r="G1" s="37"/>
    </row>
    <row r="2" s="35" customFormat="1" ht="52" customHeight="1" spans="1:7">
      <c r="A2" s="39" t="s">
        <v>12</v>
      </c>
      <c r="B2" s="39" t="s">
        <v>13</v>
      </c>
      <c r="C2" s="39" t="s">
        <v>14</v>
      </c>
      <c r="D2" s="40" t="s">
        <v>15</v>
      </c>
      <c r="E2" s="41" t="s">
        <v>16</v>
      </c>
      <c r="F2" s="41" t="s">
        <v>17</v>
      </c>
      <c r="G2" s="39" t="s">
        <v>18</v>
      </c>
    </row>
    <row r="3" s="35" customFormat="1" ht="52" customHeight="1" spans="1:7">
      <c r="A3" s="42">
        <v>1</v>
      </c>
      <c r="B3" s="42" t="s">
        <v>19</v>
      </c>
      <c r="C3" s="43">
        <f>清单!G20</f>
        <v>1587029.63</v>
      </c>
      <c r="D3" s="43">
        <f>清单!G20</f>
        <v>1587029.63</v>
      </c>
      <c r="E3" s="43"/>
      <c r="F3" s="43"/>
      <c r="G3" s="44"/>
    </row>
    <row r="4" s="35" customFormat="1" ht="52" customHeight="1" spans="1:7">
      <c r="A4" s="45" t="s">
        <v>20</v>
      </c>
      <c r="B4" s="46"/>
      <c r="C4" s="47"/>
      <c r="D4" s="48" t="s">
        <v>21</v>
      </c>
      <c r="E4" s="49"/>
      <c r="F4" s="50"/>
      <c r="G4" s="51"/>
    </row>
    <row r="5" s="35" customFormat="1" ht="52" customHeight="1" spans="1:7">
      <c r="A5" s="52"/>
      <c r="B5" s="53"/>
      <c r="C5" s="54"/>
      <c r="D5" s="48" t="s">
        <v>22</v>
      </c>
      <c r="E5" s="55"/>
      <c r="F5" s="56"/>
      <c r="G5" s="57"/>
    </row>
    <row r="7" spans="1:7">
      <c r="A7" s="58"/>
    </row>
    <row r="8" spans="1:7">
      <c r="A8" s="58"/>
    </row>
    <row r="9" spans="1:7">
      <c r="A9" s="59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view="pageBreakPreview" zoomScale="145" zoomScaleNormal="100" topLeftCell="A13" workbookViewId="0">
      <selection activeCell="A23" sqref="$A23:$XFD32"/>
    </sheetView>
  </sheetViews>
  <sheetFormatPr defaultColWidth="9.33333333333333" defaultRowHeight="12.75" outlineLevelCol="7"/>
  <cols>
    <col min="1" max="1" width="6.92222222222222" style="1" customWidth="1"/>
    <col min="2" max="2" width="20" style="1" customWidth="1"/>
    <col min="3" max="3" width="32.3" style="1" customWidth="1"/>
    <col min="4" max="4" width="9.5" style="2" customWidth="1"/>
    <col min="5" max="5" width="14.9333333333333" style="3" customWidth="1"/>
    <col min="6" max="6" width="14.2444444444444" style="3" customWidth="1"/>
    <col min="7" max="7" width="14.3555555555556" style="3" customWidth="1"/>
    <col min="8" max="8" width="12.8222222222222" style="4" customWidth="1"/>
    <col min="9" max="16384" width="9.33333333333333" style="1"/>
  </cols>
  <sheetData>
    <row r="1" ht="50" customHeight="1" spans="1:8">
      <c r="A1" s="5" t="s">
        <v>23</v>
      </c>
      <c r="B1" s="6"/>
      <c r="C1" s="6"/>
      <c r="D1" s="6"/>
      <c r="E1" s="7"/>
      <c r="F1" s="7"/>
      <c r="G1" s="7"/>
      <c r="H1" s="8"/>
    </row>
    <row r="2" spans="1:8">
      <c r="A2" s="9" t="s">
        <v>24</v>
      </c>
      <c r="B2" s="10" t="s">
        <v>25</v>
      </c>
      <c r="C2" s="10" t="s">
        <v>26</v>
      </c>
      <c r="D2" s="11" t="s">
        <v>27</v>
      </c>
      <c r="E2" s="12" t="s">
        <v>28</v>
      </c>
      <c r="F2" s="12" t="s">
        <v>29</v>
      </c>
      <c r="G2" s="12" t="s">
        <v>30</v>
      </c>
      <c r="H2" s="13" t="s">
        <v>18</v>
      </c>
    </row>
    <row r="3" ht="16" customHeight="1" spans="1:8">
      <c r="A3" s="9"/>
      <c r="B3" s="10"/>
      <c r="C3" s="10"/>
      <c r="D3" s="11"/>
      <c r="E3" s="10"/>
      <c r="F3" s="10"/>
      <c r="G3" s="12"/>
      <c r="H3" s="14"/>
    </row>
    <row r="4" s="1" customFormat="1" ht="79" customHeight="1" spans="1:8">
      <c r="A4" s="15">
        <v>1</v>
      </c>
      <c r="B4" s="16" t="s">
        <v>31</v>
      </c>
      <c r="C4" s="17" t="s">
        <v>32</v>
      </c>
      <c r="D4" s="15" t="s">
        <v>33</v>
      </c>
      <c r="E4" s="18">
        <v>325</v>
      </c>
      <c r="F4" s="17">
        <v>683</v>
      </c>
      <c r="G4" s="17">
        <f>E4*F4</f>
        <v>221975</v>
      </c>
      <c r="H4" s="19"/>
    </row>
    <row r="5" s="1" customFormat="1" ht="73" customHeight="1" spans="1:8">
      <c r="A5" s="15">
        <v>2</v>
      </c>
      <c r="B5" s="20" t="s">
        <v>34</v>
      </c>
      <c r="C5" s="17" t="s">
        <v>35</v>
      </c>
      <c r="D5" s="15" t="s">
        <v>33</v>
      </c>
      <c r="E5" s="18">
        <v>272</v>
      </c>
      <c r="F5" s="17">
        <v>600</v>
      </c>
      <c r="G5" s="17">
        <f>E5*F5</f>
        <v>163200</v>
      </c>
      <c r="H5" s="19"/>
    </row>
    <row r="6" s="1" customFormat="1" ht="73" customHeight="1" spans="1:8">
      <c r="A6" s="15">
        <v>3</v>
      </c>
      <c r="B6" s="20" t="s">
        <v>36</v>
      </c>
      <c r="C6" s="17" t="s">
        <v>37</v>
      </c>
      <c r="D6" s="15" t="s">
        <v>33</v>
      </c>
      <c r="E6" s="18">
        <v>359</v>
      </c>
      <c r="F6" s="17">
        <v>1494</v>
      </c>
      <c r="G6" s="17">
        <f>E6*F6</f>
        <v>536346</v>
      </c>
      <c r="H6" s="21"/>
    </row>
    <row r="7" s="1" customFormat="1" ht="22" customHeight="1" spans="1:8">
      <c r="A7" s="15">
        <v>4</v>
      </c>
      <c r="B7" s="22" t="s">
        <v>38</v>
      </c>
      <c r="C7" s="23" t="s">
        <v>39</v>
      </c>
      <c r="D7" s="15" t="s">
        <v>40</v>
      </c>
      <c r="E7" s="18">
        <v>10</v>
      </c>
      <c r="F7" s="17">
        <v>1840</v>
      </c>
      <c r="G7" s="17">
        <f t="shared" ref="G7:G18" si="0">E7*F7</f>
        <v>18400</v>
      </c>
      <c r="H7" s="22"/>
    </row>
    <row r="8" s="1" customFormat="1" ht="22" customHeight="1" spans="1:8">
      <c r="A8" s="15">
        <v>5</v>
      </c>
      <c r="B8" s="17" t="s">
        <v>41</v>
      </c>
      <c r="C8" s="24"/>
      <c r="D8" s="15" t="s">
        <v>40</v>
      </c>
      <c r="E8" s="18">
        <v>10</v>
      </c>
      <c r="F8" s="17">
        <v>2820</v>
      </c>
      <c r="G8" s="17">
        <f t="shared" si="0"/>
        <v>28200</v>
      </c>
      <c r="H8" s="17"/>
    </row>
    <row r="9" s="1" customFormat="1" ht="22" customHeight="1" spans="1:8">
      <c r="A9" s="15">
        <v>6</v>
      </c>
      <c r="B9" s="17" t="s">
        <v>42</v>
      </c>
      <c r="C9" s="24"/>
      <c r="D9" s="15" t="s">
        <v>40</v>
      </c>
      <c r="E9" s="18">
        <v>10</v>
      </c>
      <c r="F9" s="17">
        <v>1437</v>
      </c>
      <c r="G9" s="17">
        <f t="shared" si="0"/>
        <v>14370</v>
      </c>
      <c r="H9" s="17"/>
    </row>
    <row r="10" s="1" customFormat="1" ht="22" customHeight="1" spans="1:8">
      <c r="A10" s="15">
        <v>7</v>
      </c>
      <c r="B10" s="17" t="s">
        <v>43</v>
      </c>
      <c r="C10" s="24"/>
      <c r="D10" s="15" t="s">
        <v>40</v>
      </c>
      <c r="E10" s="18">
        <v>10</v>
      </c>
      <c r="F10" s="17">
        <v>2086</v>
      </c>
      <c r="G10" s="17">
        <f t="shared" si="0"/>
        <v>20860</v>
      </c>
      <c r="H10" s="17"/>
    </row>
    <row r="11" s="1" customFormat="1" ht="22" customHeight="1" spans="1:8">
      <c r="A11" s="15">
        <v>8</v>
      </c>
      <c r="B11" s="17" t="s">
        <v>44</v>
      </c>
      <c r="C11" s="24"/>
      <c r="D11" s="15" t="s">
        <v>40</v>
      </c>
      <c r="E11" s="18">
        <v>10</v>
      </c>
      <c r="F11" s="17">
        <v>2000</v>
      </c>
      <c r="G11" s="17">
        <f t="shared" si="0"/>
        <v>20000</v>
      </c>
      <c r="H11" s="17"/>
    </row>
    <row r="12" s="1" customFormat="1" ht="22" customHeight="1" spans="1:8">
      <c r="A12" s="15">
        <v>9</v>
      </c>
      <c r="B12" s="16" t="s">
        <v>45</v>
      </c>
      <c r="C12" s="24"/>
      <c r="D12" s="15" t="s">
        <v>40</v>
      </c>
      <c r="E12" s="18">
        <v>80</v>
      </c>
      <c r="F12" s="17">
        <v>1170</v>
      </c>
      <c r="G12" s="17">
        <f t="shared" si="0"/>
        <v>93600</v>
      </c>
      <c r="H12" s="17"/>
    </row>
    <row r="13" s="1" customFormat="1" ht="22" customHeight="1" spans="1:8">
      <c r="A13" s="15">
        <v>10</v>
      </c>
      <c r="B13" s="17" t="s">
        <v>46</v>
      </c>
      <c r="C13" s="24"/>
      <c r="D13" s="15" t="s">
        <v>40</v>
      </c>
      <c r="E13" s="18">
        <v>80</v>
      </c>
      <c r="F13" s="17">
        <v>1670</v>
      </c>
      <c r="G13" s="17">
        <f t="shared" si="0"/>
        <v>133600</v>
      </c>
      <c r="H13" s="17"/>
    </row>
    <row r="14" s="1" customFormat="1" ht="22" customHeight="1" spans="1:8">
      <c r="A14" s="15">
        <v>11</v>
      </c>
      <c r="B14" s="16" t="s">
        <v>47</v>
      </c>
      <c r="C14" s="24"/>
      <c r="D14" s="15" t="s">
        <v>40</v>
      </c>
      <c r="E14" s="18">
        <v>50</v>
      </c>
      <c r="F14" s="17">
        <v>1100</v>
      </c>
      <c r="G14" s="17">
        <f t="shared" si="0"/>
        <v>55000</v>
      </c>
      <c r="H14" s="17"/>
    </row>
    <row r="15" s="1" customFormat="1" ht="22" customHeight="1" spans="1:8">
      <c r="A15" s="15">
        <v>12</v>
      </c>
      <c r="B15" s="17" t="s">
        <v>48</v>
      </c>
      <c r="C15" s="24"/>
      <c r="D15" s="15" t="s">
        <v>40</v>
      </c>
      <c r="E15" s="18">
        <v>50</v>
      </c>
      <c r="F15" s="17">
        <v>1473</v>
      </c>
      <c r="G15" s="17">
        <f t="shared" si="0"/>
        <v>73650</v>
      </c>
      <c r="H15" s="25"/>
    </row>
    <row r="16" s="1" customFormat="1" ht="21" customHeight="1" spans="1:8">
      <c r="A16" s="15">
        <v>13</v>
      </c>
      <c r="B16" s="20" t="s">
        <v>49</v>
      </c>
      <c r="C16" s="24"/>
      <c r="D16" s="15" t="s">
        <v>40</v>
      </c>
      <c r="E16" s="18">
        <v>5</v>
      </c>
      <c r="F16" s="17">
        <f>1600+250</f>
        <v>1850</v>
      </c>
      <c r="G16" s="17">
        <f t="shared" si="0"/>
        <v>9250</v>
      </c>
      <c r="H16" s="21" t="s">
        <v>50</v>
      </c>
    </row>
    <row r="17" s="1" customFormat="1" ht="20" customHeight="1" spans="1:8">
      <c r="A17" s="15">
        <v>14</v>
      </c>
      <c r="B17" s="20" t="s">
        <v>51</v>
      </c>
      <c r="C17" s="24"/>
      <c r="D17" s="15" t="s">
        <v>40</v>
      </c>
      <c r="E17" s="18">
        <v>20</v>
      </c>
      <c r="F17" s="17">
        <v>800</v>
      </c>
      <c r="G17" s="17">
        <f t="shared" si="0"/>
        <v>16000</v>
      </c>
      <c r="H17" s="21"/>
    </row>
    <row r="18" s="1" customFormat="1" ht="20" customHeight="1" spans="1:8">
      <c r="A18" s="15">
        <v>15</v>
      </c>
      <c r="B18" s="26" t="s">
        <v>52</v>
      </c>
      <c r="C18" s="26"/>
      <c r="D18" s="27" t="s">
        <v>53</v>
      </c>
      <c r="E18" s="18"/>
      <c r="F18" s="22"/>
      <c r="G18" s="22">
        <f>SUM(G4:G17)</f>
        <v>1404451</v>
      </c>
      <c r="H18" s="28"/>
    </row>
    <row r="19" s="1" customFormat="1" ht="20" customHeight="1" spans="1:8">
      <c r="A19" s="15">
        <v>16</v>
      </c>
      <c r="B19" s="26" t="s">
        <v>54</v>
      </c>
      <c r="C19" s="26"/>
      <c r="D19" s="27" t="s">
        <v>53</v>
      </c>
      <c r="E19" s="18"/>
      <c r="F19" s="29"/>
      <c r="G19" s="22">
        <f>ROUND(G18*0.13,2)</f>
        <v>182578.63</v>
      </c>
      <c r="H19" s="28"/>
    </row>
    <row r="20" s="1" customFormat="1" ht="20" customHeight="1" spans="1:8">
      <c r="A20" s="15">
        <v>17</v>
      </c>
      <c r="B20" s="26" t="s">
        <v>55</v>
      </c>
      <c r="C20" s="26"/>
      <c r="D20" s="27" t="s">
        <v>53</v>
      </c>
      <c r="E20" s="18"/>
      <c r="F20" s="30"/>
      <c r="G20" s="22">
        <f>G19+G18</f>
        <v>1587029.63</v>
      </c>
      <c r="H20" s="31"/>
    </row>
    <row r="21" s="1" customFormat="1" ht="96" customHeight="1" spans="1:8">
      <c r="A21" s="32" t="s">
        <v>56</v>
      </c>
      <c r="B21" s="32"/>
      <c r="C21" s="32"/>
      <c r="D21" s="33"/>
      <c r="E21" s="34"/>
      <c r="F21" s="34"/>
      <c r="G21" s="34"/>
      <c r="H21" s="32"/>
    </row>
  </sheetData>
  <mergeCells count="11">
    <mergeCell ref="A1:H1"/>
    <mergeCell ref="A21:H21"/>
    <mergeCell ref="A2:A3"/>
    <mergeCell ref="B2:B3"/>
    <mergeCell ref="C2:C3"/>
    <mergeCell ref="C7:C17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scale="85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16" sqref="M16"/>
    </sheetView>
  </sheetViews>
  <sheetFormatPr defaultColWidth="9.33333333333333" defaultRowHeight="11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预算说明 (2)</vt:lpstr>
      <vt:lpstr>汇总表</vt:lpstr>
      <vt:lpstr>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卢妙琴</cp:lastModifiedBy>
  <dcterms:created xsi:type="dcterms:W3CDTF">2026-07-12T02:28:00Z</dcterms:created>
  <dcterms:modified xsi:type="dcterms:W3CDTF">2026-07-22T10:49:25Z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1C07FB09550A4F8899FC2DD5484349E7_11</vt:lpwstr>
  </property>
  <property fmtid="{D5CDD505-2E9C-101B-9397-08002B2CF9AE}" pid="3" name="KSOProductBuildVer">
    <vt:lpwstr>2052-12.1.0.23542</vt:lpwstr>
  </property>
</Properties>
</file>