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城工集团\机器人 6.11\机器人项目\下游招采\水冷蓄罐\松山湖机器人智创城-蓄冷水罐20260717\"/>
    </mc:Choice>
  </mc:AlternateContent>
  <bookViews>
    <workbookView windowHeight="17655" tabRatio="902" firstSheet="2" activeTab="3"/>
  </bookViews>
  <sheets>
    <sheet name="汇总表" sheetId="22" r:id="rId1"/>
    <sheet name="编制说明" sheetId="23" r:id="rId2"/>
    <sheet name="报价汇总表" sheetId="1" r:id="rId3"/>
    <sheet name="清单" sheetId="2" r:id="rId4"/>
  </sheets>
  <definedNames>
    <definedName name="_xlnm.Print_Area" localSheetId="0">汇总表!$A$1:$G$5</definedName>
    <definedName name="_xlnm.Print_Area" localSheetId="1">编制说明!$A$1:$A$11</definedName>
    <definedName name="_xlnm.Print_Titles" localSheetId="3">清单!$1:$4</definedName>
    <definedName name="_xlnm.Print_Area" localSheetId="3">清单!$A$1:$H$50</definedName>
    <definedName name="_xlnm.Print_Area" localSheetId="2">报价汇总表!$A$1:$D$8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<sst xmlns="http://schemas.openxmlformats.org/spreadsheetml/2006/main" count="214" uniqueCount="162">
  <si>
    <t>松山湖机器人智创城项目-水蓄冷罐工程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</si>
  <si>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</si>
  <si>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</si>
  <si>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</si>
  <si>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</si>
  <si>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</si>
  <si>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</si>
  <si>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</si>
  <si>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</si>
  <si>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</si>
  <si>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</si>
  <si>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</si>
  <si>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</si>
  <si>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水蓄冷罐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</si>
  <si>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水电费、场内外运输费、装卸费、现场安装、其他辅材等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</si>
  <si>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</si>
  <si>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</si>
  <si>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</si>
  <si>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</si>
  <si>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</si>
  <si>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</si>
  <si>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</si>
  <si>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</si>
  <si>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</si>
  <si>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工程名称：松山湖机器人智创城项目-水蓄冷罐</t>
  </si>
  <si>
    <t>工程名称</t>
  </si>
  <si>
    <t>金额（元）</t>
  </si>
  <si>
    <t>松山湖机器人智创城项目-水蓄冷罐</t>
  </si>
  <si>
    <t>不含税合计</t>
  </si>
  <si>
    <r>
      <rPr>
        <sz val="10"/>
        <rFont val="宋体"/>
        <charset val="134"/>
      </rPr>
      <t>税金（</t>
    </r>
    <r>
      <rPr>
        <u/>
        <sz val="10"/>
        <rFont val="宋体"/>
        <charset val="134"/>
      </rPr>
      <t xml:space="preserve"> 9 </t>
    </r>
    <r>
      <rPr>
        <sz val="10"/>
        <rFont val="宋体"/>
        <charset val="134"/>
      </rPr>
      <t>%）</t>
    </r>
  </si>
  <si>
    <t>含税合计</t>
  </si>
  <si>
    <t>报价表</t>
  </si>
  <si>
    <t>项目编码</t>
  </si>
  <si>
    <t>项目名称</t>
  </si>
  <si>
    <t>项目特征描述</t>
  </si>
  <si>
    <t>计量
单位</t>
  </si>
  <si>
    <t>工程量</t>
  </si>
  <si>
    <t>综合单价</t>
  </si>
  <si>
    <t>合价</t>
  </si>
  <si>
    <t>蓄冷水池保温防水工程</t>
  </si>
  <si>
    <t>040602052001</t>
  </si>
  <si>
    <t>中心立柱及引入管</t>
  </si>
  <si>
    <t>1.材质:碳钢
2.规格:DN600
3.其他:详见设计图纸，按技术规范及设计图纸完成清单项目所需的一切相关工作</t>
  </si>
  <si>
    <t>m</t>
  </si>
  <si>
    <t>040602052002</t>
  </si>
  <si>
    <t>上布水“H型”布水管</t>
  </si>
  <si>
    <t>1.材质:304不锈钢
2.规格:配套
3.其他:详见设计图纸，按技术规范及设计图纸完成清单项目所需的一切相关工作</t>
  </si>
  <si>
    <t>m2</t>
  </si>
  <si>
    <t>040602052003</t>
  </si>
  <si>
    <t>下布水“H型”布水管</t>
  </si>
  <si>
    <t>040602052004</t>
  </si>
  <si>
    <t>上布水器</t>
  </si>
  <si>
    <t>1.材质:304不锈钢
2.其他:详见设计图纸，按技术规范及设计图纸完成清单项目所需的一切相关工作</t>
  </si>
  <si>
    <t>040602052005</t>
  </si>
  <si>
    <t>下布水器</t>
  </si>
  <si>
    <t>040602052006</t>
  </si>
  <si>
    <t>专用法兰</t>
  </si>
  <si>
    <t>1.规格:DN100
2.其他:详见设计图纸，按技术规范及设计图纸完成清单项目所需的一切相关工作</t>
  </si>
  <si>
    <t>个</t>
  </si>
  <si>
    <t>040602052007</t>
  </si>
  <si>
    <t>不锈钢法兰</t>
  </si>
  <si>
    <t>040602052008</t>
  </si>
  <si>
    <t>上布水吊码</t>
  </si>
  <si>
    <t>1.材质:吊丝、槽钢
2.其他:详见设计图纸，按技术规范及设计图纸完成清单项目所需的一切相关工作</t>
  </si>
  <si>
    <t>040602052009</t>
  </si>
  <si>
    <t>下布水支座</t>
  </si>
  <si>
    <t>1.材质:槽钢
2.其他:详见设计图纸，按技术规范及设计图纸完成清单项目所需的一切相关工作</t>
  </si>
  <si>
    <t>040602052011</t>
  </si>
  <si>
    <t>布水器安装辅材</t>
  </si>
  <si>
    <t>1.含进出水主管
2.其他:详见设计图纸，按技术规范及设计图纸完成清单项目所需的一切相关工作</t>
  </si>
  <si>
    <t>项</t>
  </si>
  <si>
    <t>蓄冷水罐（有效容积10000m³，D25m，H21m，含制作安装费用）</t>
  </si>
  <si>
    <t>040602052010</t>
  </si>
  <si>
    <t>蓄罐顶制作安装（Φ25m）</t>
  </si>
  <si>
    <t>1.材质:Q345R
2.规格:DN100板厚6mm
3.结构:拱顶塔接、顶板加强
4.含制作安装费用
5.其他:详见设计图纸，按技术规范及设计图纸完成清单项目所需的一切相关工作</t>
  </si>
  <si>
    <t>t</t>
  </si>
  <si>
    <t>040602052012</t>
  </si>
  <si>
    <t>蓄罐筒体制作安装（Φ25m*H21m）</t>
  </si>
  <si>
    <t>1.材质:Q345R
2.规格:筒体第一圈板厚16mm*2m，第二圈板厚14mm*2m，第三圈板厚12mm*2m，第四圈板厚12mm*2m，第五圈板厚10mm*2m，第六圈板厚10mm*2m，第七圈板厚8mm*2m，第八圈板厚8mm*2m，第九圈板厚6mm*2m，第十圈板厚6mm*1.5m，第十一圈板厚6mm*1.5m
3.结构:拱顶塔接、顶板加强
4.含制作安装费用
5.其他:详见设计图纸，按技术规范及设计图纸完成清单项目所需的一切相关工作</t>
  </si>
  <si>
    <t>040602052013</t>
  </si>
  <si>
    <t>蓄罐顶安装（Φ25m）</t>
  </si>
  <si>
    <t>1.材质:Q345R
2.规格:板厚10mm/12mm(中幅板/边缘版）
3.含制作安装费用
4.其他:详见设计图纸，按技术规范及设计图纸完成清单项目所需的一切相关工作</t>
  </si>
  <si>
    <t>040602052014</t>
  </si>
  <si>
    <t>包边角钢</t>
  </si>
  <si>
    <t>1.材质:Q345R
2.规格:L140*14
3.含制作安装费用
4.其他:详见设计图纸，按技术规范及设计图纸完成清单项目所需的一切相关工作</t>
  </si>
  <si>
    <t>040602052015</t>
  </si>
  <si>
    <t>罐壁外抗风圈安装</t>
  </si>
  <si>
    <t>1.材质:Q345R
2.含制作安装费用
3.其他:详见设计图纸，按技术规范及设计图纸完成清单项目所需的一切相关工作</t>
  </si>
  <si>
    <t>040602052016</t>
  </si>
  <si>
    <t>拉力杆</t>
  </si>
  <si>
    <t>1.镀锌管，DN200
2.含制作安装费用
3.其他:详见设计图纸，按技术规范及设计图纸完成清单项目所需的一切相关工作</t>
  </si>
  <si>
    <t>040602052017</t>
  </si>
  <si>
    <t>罐底沥青漆</t>
  </si>
  <si>
    <t>1.除锈
2.两道沥青漆
3.含制作安装费用
4.其他:详见设计图纸，按技术规范及设计图纸完成清单项目所需的一切相关工作</t>
  </si>
  <si>
    <t>040602052018</t>
  </si>
  <si>
    <t>罐外防锈、涂装</t>
  </si>
  <si>
    <t>1.除锈
2.两道油漆
3.含制作安装费用
4.其他:详见设计图纸，按技术规范及设计图纸完成清单项目所需的一切相关工作</t>
  </si>
  <si>
    <t>040602052019</t>
  </si>
  <si>
    <t>罐内防腐底面处理</t>
  </si>
  <si>
    <t>1.除锈
2.两道环氧沥青漆
3.含制作安装费用
4.其他:详见设计图纸，按技术规范及设计图纸完成清单项目所需的一切相关工作</t>
  </si>
  <si>
    <t>040602052020</t>
  </si>
  <si>
    <t>罐外爬梯</t>
  </si>
  <si>
    <t>1.镀锌
2.含制作安装费用
3.其他:详见设计图纸，按技术规范及设计图纸完成清单项目所需的一切相关工作</t>
  </si>
  <si>
    <t>套</t>
  </si>
  <si>
    <t>040602052021</t>
  </si>
  <si>
    <t>罐顶防护栏杆安装（Φ25m*H1.4m）</t>
  </si>
  <si>
    <t>1.罐顶防护栏杆安装
2.含制作安装费用
3.其他:详见设计图纸，按技术规范及设计图纸完成清单项目所需的一切相关工作</t>
  </si>
  <si>
    <t>040602052023</t>
  </si>
  <si>
    <t>罐内检修平台</t>
  </si>
  <si>
    <t>1.材质:Q235
2.含制作安装费用
3.其他:详见设计图纸，按技术规范及设计图纸完成清单项目所需的一切相关工作</t>
  </si>
  <si>
    <t>040602052022</t>
  </si>
  <si>
    <t>罐壁人孔安装</t>
  </si>
  <si>
    <t>1.材质:Q235
2.DN600
3.含制作安装费用
4.其他:详见设计图纸，按技术规范及设计图纸完成清单项目所需的一切相关工作</t>
  </si>
  <si>
    <t>040602052024</t>
  </si>
  <si>
    <t>罐顶人孔安装</t>
  </si>
  <si>
    <t>040602052025</t>
  </si>
  <si>
    <t>蓄罐通气口</t>
  </si>
  <si>
    <t>1.材质:Q235
2.DN300
3.含制作安装费用
4.其他:详见设计图纸，按技术规范及设计图纸完成清单项目所需的一切相关工作</t>
  </si>
  <si>
    <t>040602052026</t>
  </si>
  <si>
    <t>蓄罐溢流管至底部</t>
  </si>
  <si>
    <t>1.材质:Q235
2.DN150
3.含制作安装费用
4.其他:详见设计图纸，按技术规范及设计图纸完成清单项目所需的一切相关工作</t>
  </si>
  <si>
    <t>040602052027</t>
  </si>
  <si>
    <t>蓄罐补水管</t>
  </si>
  <si>
    <t>040602052028</t>
  </si>
  <si>
    <t>排污口</t>
  </si>
  <si>
    <t>040602052029</t>
  </si>
  <si>
    <t>补水截止阀</t>
  </si>
  <si>
    <t>040602052030</t>
  </si>
  <si>
    <t>排污截止阀</t>
  </si>
  <si>
    <t>040602052031</t>
  </si>
  <si>
    <t>补水浮球阀</t>
  </si>
  <si>
    <t>040602052032</t>
  </si>
  <si>
    <t>普通法兰</t>
  </si>
  <si>
    <t>1.材质:碳钢
2.DN150
3.含制作安装费用
4.其他:详见设计图纸，按技术规范及设计图纸完成清单项目所需的一切相关工作</t>
  </si>
  <si>
    <t>片</t>
  </si>
  <si>
    <t>040602052033</t>
  </si>
  <si>
    <t>蝶阀</t>
  </si>
  <si>
    <t>1.材质:涡轮蝶阀
2.规格:DN600
3.含制作安装费用
4.其他:详见设计图纸，按技术规范及设计图纸完成清单项目所需的一切相关工作</t>
  </si>
  <si>
    <t>040602052034</t>
  </si>
  <si>
    <t>不锈钢伸缩节</t>
  </si>
  <si>
    <t>1.材质:不锈钢伸缩节
2.规格:DN600
3.含制作安装费用
4.其他:详见设计图纸，按技术规范及设计图纸完成清单项目所需的一切相关工作</t>
  </si>
  <si>
    <t>040602052035</t>
  </si>
  <si>
    <t>1.材质:DN600,1.6MPa，碳钢
2.连接形式:焊接
3.含制作安装费用
4.其他:详见设计图纸，按技术规范及设计图纸完成清单项目所需的一切相关工作</t>
  </si>
  <si>
    <t>040602052036</t>
  </si>
  <si>
    <t>040602052040</t>
  </si>
  <si>
    <t>预埋件</t>
  </si>
  <si>
    <t>1.材质:24套/M42地脚螺栓
2.含制作安装费用
3.其他:详见设计图纸，按技术规范及设计图纸完成清单项目所需的一切相关工作</t>
  </si>
  <si>
    <t>蓄冷水罐保温、防腐</t>
  </si>
  <si>
    <t>040602052037</t>
  </si>
  <si>
    <t>罐外保温</t>
  </si>
  <si>
    <t>1.材质:B2级聚氨酯发泡
2.厚度:100mm
3.其他:详见设计图纸，按技术规范及设计图纸完成清单项目所需的一切相关工作</t>
  </si>
  <si>
    <t>040602052038</t>
  </si>
  <si>
    <t>罐外保护层</t>
  </si>
  <si>
    <t>1.材质:彩钢瓦楞板
2.厚度:0.5mm
3.其他:详见设计图纸，按技术规范及设计图纸完成清单项目所需的一切相关工作</t>
  </si>
  <si>
    <t>040602052039</t>
  </si>
  <si>
    <t>保护层固定架</t>
  </si>
  <si>
    <t>1.材质:镀锌扁钢
2.规格:40*3mm，竖向间距2m，横向间距1.5m
3.其他:详见设计图纸，按技术规范及设计图纸完成清单项目所需的一切相关工作</t>
  </si>
  <si>
    <t>措施项目费</t>
  </si>
  <si>
    <t>1.抽查检测打磨、油漆修复费用；                              2.二次搬运费、吊装费;              3.现场安全文明、临时围闭及加工棚、卫生清理、成品保护费、工完场清等；                            4.高空施工措施费；</t>
  </si>
  <si>
    <t>罐体焊口探伤抽查检测及检测报告</t>
  </si>
  <si>
    <t>1.罐体焊口探伤抽查检测及检测报告</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</si>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</sst>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 numFmtId="179" formatCode="#,##0.00_ "/>
    <numFmt numFmtId="180" formatCode="[DBNum2][$-804]General"/>
  </numFmts>
  <fonts count="32">
    <font>
      <sz val="9"/>
      <color theme="1"/>
      <name val="??"/>
      <charset val="134"/>
      <scheme val="minor"/>
    </font>
    <font>
      <b/>
      <sz val="20"/>
      <name val="宋体"/>
      <charset val="134"/>
    </font>
    <font>
      <sz val="10"/>
      <name val="宋体"/>
      <charset val="134"/>
    </font>
    <font>
      <b/>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1" applyNumberFormat="0" applyFill="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19" fillId="0" borderId="0" applyNumberFormat="0" applyFill="0" applyBorder="0" applyAlignment="0" applyProtection="0">
      <alignment vertical="center"/>
    </xf>
    <xf numFmtId="0" fontId="20" fillId="4" borderId="23" applyNumberFormat="0" applyAlignment="0" applyProtection="0">
      <alignment vertical="center"/>
    </xf>
    <xf numFmtId="0" fontId="21" fillId="5" borderId="24" applyNumberFormat="0" applyAlignment="0" applyProtection="0">
      <alignment vertical="center"/>
    </xf>
    <xf numFmtId="0" fontId="22" fillId="5" borderId="23" applyNumberFormat="0" applyAlignment="0" applyProtection="0">
      <alignment vertical="center"/>
    </xf>
    <xf numFmtId="0" fontId="23" fillId="6" borderId="25" applyNumberFormat="0" applyAlignment="0" applyProtection="0">
      <alignment vertical="center"/>
    </xf>
    <xf numFmtId="0" fontId="24" fillId="0" borderId="26" applyNumberFormat="0" applyFill="0" applyAlignment="0" applyProtection="0">
      <alignment vertical="center"/>
    </xf>
    <xf numFmtId="0" fontId="25" fillId="0" borderId="2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4" fillId="2" borderId="6" xfId="49" applyNumberFormat="1" applyFont="1" applyFill="1" applyBorder="1" applyAlignment="1">
      <alignment horizontal="right" vertical="center" wrapText="1"/>
    </xf>
    <xf numFmtId="0" fontId="2" fillId="2" borderId="0" xfId="49" applyFont="1" applyFill="1" applyBorder="1" applyAlignment="1">
      <alignment vertical="center" wrapText="1"/>
    </xf>
    <xf numFmtId="0" fontId="2" fillId="2" borderId="0"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5" fillId="2" borderId="10"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7"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4" fillId="2" borderId="10" xfId="49" applyFont="1" applyFill="1" applyBorder="1" applyAlignment="1">
      <alignment horizontal="right" vertical="center" wrapText="1"/>
    </xf>
    <xf numFmtId="177" fontId="2" fillId="2" borderId="10" xfId="49" applyNumberFormat="1" applyFont="1" applyFill="1" applyBorder="1" applyAlignment="1">
      <alignment vertical="center" wrapText="1"/>
    </xf>
    <xf numFmtId="0" fontId="4" fillId="2" borderId="10" xfId="49" applyFont="1" applyFill="1" applyBorder="1" applyAlignment="1">
      <alignment vertical="center" wrapText="1"/>
    </xf>
    <xf numFmtId="178" fontId="0" fillId="0" borderId="0" xfId="3" applyNumberFormat="1" applyFont="1" applyAlignment="1"/>
    <xf numFmtId="0" fontId="5" fillId="0" borderId="0" xfId="0" applyFont="1" applyFill="1" applyBorder="1" applyAlignment="1">
      <alignment vertical="center"/>
    </xf>
    <xf numFmtId="0" fontId="5" fillId="0" borderId="0" xfId="0" applyFont="1" applyFill="1" applyBorder="1" applyAlignment="1">
      <alignment vertical="center" wrapText="1"/>
    </xf>
    <xf numFmtId="0" fontId="6" fillId="0" borderId="10"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0" xfId="0" applyFont="1" applyFill="1" applyBorder="1" applyAlignment="1">
      <alignment horizontal="left" vertical="center" wrapText="1"/>
    </xf>
    <xf numFmtId="0" fontId="7" fillId="0" borderId="10" xfId="0" applyFont="1" applyFill="1" applyBorder="1" applyAlignment="1">
      <alignment vertical="center" wrapText="1"/>
    </xf>
    <xf numFmtId="0" fontId="8" fillId="0" borderId="10" xfId="0" applyFont="1" applyFill="1" applyBorder="1" applyAlignment="1">
      <alignment vertical="center" wrapText="1"/>
    </xf>
    <xf numFmtId="0" fontId="5"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8" fillId="0" borderId="10" xfId="0" applyFont="1" applyFill="1" applyBorder="1" applyAlignment="1">
      <alignment horizontal="center" vertical="center"/>
    </xf>
    <xf numFmtId="176" fontId="8" fillId="0" borderId="10"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vertical="center"/>
    </xf>
    <xf numFmtId="179" fontId="5" fillId="0" borderId="10" xfId="0" applyNumberFormat="1" applyFont="1" applyFill="1" applyBorder="1" applyAlignment="1">
      <alignment vertical="center"/>
    </xf>
    <xf numFmtId="0" fontId="4" fillId="0" borderId="10" xfId="0" applyFont="1" applyFill="1" applyBorder="1" applyAlignment="1">
      <alignment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176" fontId="5" fillId="0" borderId="10" xfId="0" applyNumberFormat="1" applyFont="1" applyFill="1" applyBorder="1" applyAlignment="1">
      <alignment vertical="center"/>
    </xf>
    <xf numFmtId="179" fontId="5" fillId="0" borderId="14" xfId="0" applyNumberFormat="1" applyFont="1" applyFill="1" applyBorder="1" applyAlignment="1">
      <alignment horizontal="center" vertical="center"/>
    </xf>
    <xf numFmtId="179" fontId="5" fillId="0" borderId="15" xfId="0" applyNumberFormat="1" applyFont="1" applyFill="1" applyBorder="1" applyAlignment="1">
      <alignment horizontal="center" vertical="center"/>
    </xf>
    <xf numFmtId="179" fontId="5" fillId="0" borderId="16" xfId="0" applyNumberFormat="1" applyFont="1" applyFill="1" applyBorder="1" applyAlignment="1">
      <alignment horizontal="center" vertical="center"/>
    </xf>
    <xf numFmtId="0" fontId="8" fillId="0"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180" fontId="10" fillId="0" borderId="14" xfId="0" applyNumberFormat="1" applyFont="1" applyFill="1" applyBorder="1" applyAlignment="1">
      <alignment horizontal="center" vertical="center"/>
    </xf>
    <xf numFmtId="180" fontId="10" fillId="0" borderId="15" xfId="0" applyNumberFormat="1" applyFont="1" applyFill="1" applyBorder="1" applyAlignment="1">
      <alignment horizontal="center" vertical="center"/>
    </xf>
    <xf numFmtId="180" fontId="10" fillId="0" borderId="1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11" sqref="E11"/>
    </sheetView>
  </sheetViews>
  <sheetFormatPr defaultColWidth="10.6666666666667" defaultRowHeight="14.25" outlineLevelRow="4" outlineLevelCol="6"/>
  <cols>
    <col min="1" max="1" width="8.14285714285714" style="37" customWidth="1"/>
    <col min="2" max="2" width="22.6761904761905" style="37" customWidth="1"/>
    <col min="3" max="3" width="33.7809523809524" style="37" customWidth="1"/>
    <col min="4" max="4" width="24.4285714285714" style="37" customWidth="1"/>
    <col min="5" max="6" width="28.152380952381" style="37" customWidth="1"/>
    <col min="7" max="7" width="24.6" style="37" customWidth="1"/>
    <col min="8" max="16384" width="10.6666666666667" style="37"/>
  </cols>
  <sheetData>
    <row r="1" s="37" customFormat="1" ht="54" customHeight="1" spans="1:7">
      <c r="A1" s="38" t="s">
        <v>0</v>
      </c>
      <c r="B1" s="39"/>
      <c r="C1" s="39"/>
      <c r="D1" s="40"/>
      <c r="E1" s="39"/>
      <c r="F1" s="39"/>
      <c r="G1" s="39"/>
    </row>
    <row r="2" s="37" customFormat="1" ht="52" customHeight="1" spans="1:7">
      <c r="A2" s="41" t="s">
        <v>1</v>
      </c>
      <c r="B2" s="41" t="s">
        <v>2</v>
      </c>
      <c r="C2" s="41" t="s">
        <v>3</v>
      </c>
      <c r="D2" s="42" t="s">
        <v>4</v>
      </c>
      <c r="E2" s="43" t="s">
        <v>5</v>
      </c>
      <c r="F2" s="43" t="s">
        <v>6</v>
      </c>
      <c r="G2" s="41" t="s">
        <v>7</v>
      </c>
    </row>
    <row r="3" s="37" customFormat="1" ht="52" customHeight="1" spans="1:7">
      <c r="A3" s="44">
        <v>1</v>
      </c>
      <c r="B3" s="45" t="s">
        <v>8</v>
      </c>
      <c r="C3" s="46"/>
      <c r="D3" s="46"/>
      <c r="E3" s="46"/>
      <c r="F3" s="46"/>
      <c r="G3" s="47"/>
    </row>
    <row r="4" s="37" customFormat="1" ht="52" customHeight="1" spans="1:7">
      <c r="A4" s="48" t="s">
        <v>9</v>
      </c>
      <c r="B4" s="49"/>
      <c r="C4" s="50"/>
      <c r="D4" s="51" t="s">
        <v>10</v>
      </c>
      <c r="E4" s="52">
        <f>F3</f>
        <v>0</v>
      </c>
      <c r="F4" s="53"/>
      <c r="G4" s="54"/>
    </row>
    <row r="5" s="37" customFormat="1" ht="52" customHeight="1" spans="1:7">
      <c r="A5" s="55"/>
      <c r="B5" s="56"/>
      <c r="C5" s="57"/>
      <c r="D5" s="51" t="s">
        <v>11</v>
      </c>
      <c r="E5" s="58" t="str">
        <f>IF(E4&lt;0,"负","")&amp;IF(TRUNC(E4)=E4,TEXT(IF(E4&lt;0,-E4,E4),"[DBNum2]")&amp;"元整",IF(TRUNC(E4*10)=E4*10,TEXT(TRUNC(IF(E4&lt;0,-E4,E4)),"[DBNum2]")&amp;"元"&amp;TEXT(RIGHT(E4),"[DBNum2]")&amp;"角整",TEXT(TRUNC(E4),"[DBNum2]")&amp;"元"&amp;IF(ISNUMBER(FIND(".0",E4)),"零",TEXT(LEFT(RIGHT(E4,2)),"[DBNum2]")&amp;"角")&amp;TEXT(RIGHT(E4),"[DBNum2]")&amp;"分"))</f>
        <v>零元整</v>
      </c>
      <c r="F5" s="59"/>
      <c r="G5" s="60"/>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4" sqref="A4"/>
    </sheetView>
  </sheetViews>
  <sheetFormatPr defaultColWidth="13.0380952380952" defaultRowHeight="33" customHeight="1"/>
  <cols>
    <col min="1" max="1" width="142.219047619048" style="31" customWidth="1"/>
    <col min="2" max="32" width="13.3428571428571" style="30"/>
    <col min="33" max="16384" width="13.0380952380952" style="30"/>
  </cols>
  <sheetData>
    <row r="1" s="30" customFormat="1" ht="43" customHeight="1" spans="1:10">
      <c r="A1" s="32" t="s">
        <v>12</v>
      </c>
    </row>
    <row r="2" s="30" customFormat="1" ht="90" customHeight="1" spans="1:10">
      <c r="A2" s="33" t="s">
        <v>13</v>
      </c>
    </row>
    <row r="3" s="30" customFormat="1" ht="116" customHeight="1" spans="1:10">
      <c r="A3" s="34" t="s">
        <v>14</v>
      </c>
    </row>
    <row r="4" s="30" customFormat="1" ht="102" customHeight="1" spans="1:10">
      <c r="A4" s="35" t="s">
        <v>15</v>
      </c>
    </row>
    <row r="5" s="30" customFormat="1" ht="37" customHeight="1" spans="1:10">
      <c r="A5" s="33" t="s">
        <v>16</v>
      </c>
    </row>
    <row r="6" s="30" customFormat="1" ht="53" customHeight="1" spans="1:10">
      <c r="A6" s="33" t="s">
        <v>17</v>
      </c>
    </row>
    <row r="7" s="30" customFormat="1" ht="54" customHeight="1" spans="1:10">
      <c r="A7" s="33" t="s">
        <v>18</v>
      </c>
    </row>
    <row r="8" s="30" customFormat="1" ht="48" customHeight="1" spans="1:10">
      <c r="A8" s="33" t="s">
        <v>19</v>
      </c>
    </row>
    <row r="9" s="30" customFormat="1" ht="34" customHeight="1" spans="1:10">
      <c r="A9" s="33" t="s">
        <v>20</v>
      </c>
    </row>
    <row r="10" s="30" customFormat="1" ht="34" customHeight="1" spans="1:10">
      <c r="A10" s="33" t="s">
        <v>21</v>
      </c>
    </row>
    <row r="11" s="30" customFormat="1" customHeight="1" spans="1:10">
      <c r="A11" s="36" t="s">
        <v>22</v>
      </c>
      <c r="B11" s="33"/>
      <c r="C11" s="33"/>
      <c r="D11" s="33"/>
      <c r="E11" s="33"/>
      <c r="F11" s="33"/>
      <c r="G11" s="33"/>
      <c r="H11" s="33"/>
      <c r="I11" s="33"/>
      <c r="J11" s="33"/>
    </row>
    <row r="12" s="30" customFormat="1" customHeight="1" spans="1:10">
      <c r="A12" s="31"/>
    </row>
    <row r="13" s="3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showGridLines="0" showZeros="0" view="pageBreakPreview" zoomScaleNormal="100" workbookViewId="0">
      <selection activeCell="C31" sqref="C31"/>
    </sheetView>
  </sheetViews>
  <sheetFormatPr defaultColWidth="9" defaultRowHeight="12" outlineLevelRow="7" outlineLevelCol="5"/>
  <cols>
    <col min="1" max="1" width="12.3333333333333" customWidth="1"/>
    <col min="2" max="2" width="63" customWidth="1"/>
    <col min="3" max="3" width="19.8380952380952" customWidth="1"/>
    <col min="4" max="4" width="15.6666666666667" customWidth="1"/>
    <col min="5" max="5" width="11.2857142857143" customWidth="1"/>
    <col min="6" max="6" width="12.8571428571429"/>
  </cols>
  <sheetData>
    <row r="1" ht="39.75" customHeight="1" spans="1:6">
      <c r="A1" s="1" t="s">
        <v>23</v>
      </c>
      <c r="B1" s="1"/>
      <c r="C1" s="1"/>
      <c r="D1" s="1"/>
    </row>
    <row r="2" ht="28.5" customHeight="1" spans="1:6">
      <c r="A2" s="3" t="s">
        <v>24</v>
      </c>
      <c r="B2" s="3"/>
      <c r="C2" s="3"/>
      <c r="D2" s="3"/>
    </row>
    <row r="3" ht="18" customHeight="1" spans="1:6">
      <c r="A3" s="21" t="s">
        <v>1</v>
      </c>
      <c r="B3" s="21" t="s">
        <v>25</v>
      </c>
      <c r="C3" s="21" t="s">
        <v>26</v>
      </c>
      <c r="D3" s="21" t="s">
        <v>7</v>
      </c>
    </row>
    <row r="4" ht="20" customHeight="1" spans="1:6">
      <c r="A4" s="21"/>
      <c r="B4" s="21"/>
      <c r="C4" s="21"/>
      <c r="D4" s="21"/>
    </row>
    <row r="5" ht="33" customHeight="1" spans="1:6">
      <c r="A5" s="22">
        <v>1</v>
      </c>
      <c r="B5" s="23" t="s">
        <v>27</v>
      </c>
      <c r="C5" s="24">
        <f>清单!H50</f>
        <v>0</v>
      </c>
      <c r="D5" s="25"/>
    </row>
    <row r="6" ht="27" customHeight="1" spans="1:6">
      <c r="A6" s="22">
        <v>2</v>
      </c>
      <c r="B6" s="22" t="s">
        <v>28</v>
      </c>
      <c r="C6" s="24">
        <f>SUM(C5:C5)</f>
        <v>0</v>
      </c>
      <c r="D6" s="26"/>
      <c r="E6" s="24"/>
    </row>
    <row r="7" ht="27" customHeight="1" spans="1:6">
      <c r="A7" s="22">
        <v>3</v>
      </c>
      <c r="B7" s="22" t="s">
        <v>29</v>
      </c>
      <c r="C7" s="27">
        <f>C6*0.09</f>
        <v>0</v>
      </c>
      <c r="D7" s="28"/>
    </row>
    <row r="8" ht="25.5" customHeight="1" spans="1:6">
      <c r="A8" s="22">
        <v>4</v>
      </c>
      <c r="B8" s="22" t="s">
        <v>30</v>
      </c>
      <c r="C8" s="27">
        <f>SUM(C6:C7)</f>
        <v>0</v>
      </c>
      <c r="D8" s="28"/>
      <c r="F8" s="2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showZeros="0" tabSelected="1" view="pageBreakPreview" zoomScaleNormal="100" topLeftCell="A41" workbookViewId="0">
      <selection activeCell="D55" sqref="D55"/>
    </sheetView>
  </sheetViews>
  <sheetFormatPr defaultColWidth="9" defaultRowHeight="12"/>
  <cols>
    <col min="1" max="1" width="9.5047619047619" customWidth="1"/>
    <col min="2" max="2" width="19.6666666666667" customWidth="1"/>
    <col min="3" max="3" width="18.1619047619048" customWidth="1"/>
    <col min="4" max="4" width="32.3333333333333" customWidth="1"/>
    <col min="5" max="5" width="7.16190476190476" customWidth="1"/>
    <col min="6" max="6" width="8" customWidth="1"/>
    <col min="7" max="8" width="12.1714285714286" customWidth="1"/>
    <col min="9" max="10" width="12.8571428571429"/>
  </cols>
  <sheetData>
    <row r="1" customFormat="1" ht="39.75" customHeight="1" spans="1:10">
      <c r="A1" s="1" t="s">
        <v>31</v>
      </c>
      <c r="B1" s="1"/>
      <c r="C1" s="1"/>
      <c r="D1" s="1"/>
      <c r="E1" s="1"/>
      <c r="F1" s="1"/>
      <c r="G1" s="2"/>
      <c r="H1" s="2"/>
    </row>
    <row r="2" customFormat="1" ht="28.5" customHeight="1" spans="1:10">
      <c r="A2" s="3" t="s">
        <v>24</v>
      </c>
      <c r="B2" s="3"/>
      <c r="C2" s="3"/>
      <c r="D2" s="3"/>
      <c r="E2" s="3"/>
      <c r="F2" s="3"/>
      <c r="G2" s="4"/>
      <c r="H2" s="4"/>
    </row>
    <row r="3" customFormat="1" ht="17.25" customHeight="1" spans="1:10">
      <c r="A3" s="5" t="s">
        <v>1</v>
      </c>
      <c r="B3" s="6" t="s">
        <v>32</v>
      </c>
      <c r="C3" s="6" t="s">
        <v>33</v>
      </c>
      <c r="D3" s="6" t="s">
        <v>34</v>
      </c>
      <c r="E3" s="6" t="s">
        <v>35</v>
      </c>
      <c r="F3" s="6" t="s">
        <v>36</v>
      </c>
      <c r="G3" s="6" t="s">
        <v>26</v>
      </c>
      <c r="H3" s="7"/>
    </row>
    <row r="4" customFormat="1" ht="17.25" customHeight="1" spans="1:10">
      <c r="A4" s="8"/>
      <c r="B4" s="9"/>
      <c r="C4" s="9"/>
      <c r="D4" s="9"/>
      <c r="E4" s="9"/>
      <c r="F4" s="9"/>
      <c r="G4" s="9" t="s">
        <v>37</v>
      </c>
      <c r="H4" s="10" t="s">
        <v>38</v>
      </c>
    </row>
    <row r="5" customFormat="1" ht="28" customHeight="1" spans="1:10">
      <c r="A5" s="8"/>
      <c r="B5" s="11"/>
      <c r="C5" s="12" t="s">
        <v>39</v>
      </c>
      <c r="D5" s="11"/>
      <c r="E5" s="9"/>
      <c r="F5" s="11"/>
      <c r="G5" s="13"/>
      <c r="H5" s="14"/>
    </row>
    <row r="6" customFormat="1" ht="60" spans="1:10">
      <c r="A6" s="8">
        <v>1</v>
      </c>
      <c r="B6" s="11" t="s">
        <v>40</v>
      </c>
      <c r="C6" s="11" t="s">
        <v>41</v>
      </c>
      <c r="D6" s="11" t="s">
        <v>42</v>
      </c>
      <c r="E6" s="9" t="s">
        <v>43</v>
      </c>
      <c r="F6" s="13">
        <v>50</v>
      </c>
      <c r="G6" s="13"/>
      <c r="H6" s="15">
        <f>F6*G6</f>
        <v>0</v>
      </c>
      <c r="I6" s="16"/>
      <c r="J6" s="17"/>
    </row>
    <row r="7" customFormat="1" ht="60" spans="1:10">
      <c r="A7" s="8">
        <v>2</v>
      </c>
      <c r="B7" s="11" t="s">
        <v>44</v>
      </c>
      <c r="C7" s="11" t="s">
        <v>45</v>
      </c>
      <c r="D7" s="11" t="s">
        <v>46</v>
      </c>
      <c r="E7" s="9" t="s">
        <v>47</v>
      </c>
      <c r="F7" s="13">
        <v>491</v>
      </c>
      <c r="G7" s="13"/>
      <c r="H7" s="15">
        <f t="shared" ref="H7:H50" si="0">F7*G7</f>
        <v>0</v>
      </c>
    </row>
    <row r="8" customFormat="1" ht="60" spans="1:10">
      <c r="A8" s="8">
        <v>3</v>
      </c>
      <c r="B8" s="11" t="s">
        <v>48</v>
      </c>
      <c r="C8" s="11" t="s">
        <v>49</v>
      </c>
      <c r="D8" s="11" t="s">
        <v>46</v>
      </c>
      <c r="E8" s="9" t="s">
        <v>47</v>
      </c>
      <c r="F8" s="13">
        <v>491</v>
      </c>
      <c r="G8" s="13"/>
      <c r="H8" s="15">
        <f t="shared" si="0"/>
        <v>0</v>
      </c>
    </row>
    <row r="9" customFormat="1" ht="48" spans="1:10">
      <c r="A9" s="8">
        <v>4</v>
      </c>
      <c r="B9" s="11" t="s">
        <v>50</v>
      </c>
      <c r="C9" s="11" t="s">
        <v>51</v>
      </c>
      <c r="D9" s="11" t="s">
        <v>52</v>
      </c>
      <c r="E9" s="9" t="s">
        <v>47</v>
      </c>
      <c r="F9" s="13">
        <v>491</v>
      </c>
      <c r="G9" s="13"/>
      <c r="H9" s="15">
        <f t="shared" si="0"/>
        <v>0</v>
      </c>
    </row>
    <row r="10" customFormat="1" ht="48" spans="1:10">
      <c r="A10" s="8">
        <v>5</v>
      </c>
      <c r="B10" s="11" t="s">
        <v>53</v>
      </c>
      <c r="C10" s="11" t="s">
        <v>54</v>
      </c>
      <c r="D10" s="11" t="s">
        <v>52</v>
      </c>
      <c r="E10" s="9" t="s">
        <v>47</v>
      </c>
      <c r="F10" s="13">
        <v>491</v>
      </c>
      <c r="G10" s="13"/>
      <c r="H10" s="15">
        <f t="shared" si="0"/>
        <v>0</v>
      </c>
    </row>
    <row r="11" customFormat="1" ht="48" spans="1:10">
      <c r="A11" s="8">
        <v>6</v>
      </c>
      <c r="B11" s="11" t="s">
        <v>55</v>
      </c>
      <c r="C11" s="11" t="s">
        <v>56</v>
      </c>
      <c r="D11" s="11" t="s">
        <v>57</v>
      </c>
      <c r="E11" s="9" t="s">
        <v>58</v>
      </c>
      <c r="F11" s="13">
        <v>30</v>
      </c>
      <c r="G11" s="13"/>
      <c r="H11" s="15">
        <f t="shared" si="0"/>
        <v>0</v>
      </c>
    </row>
    <row r="12" customFormat="1" ht="48" spans="1:10">
      <c r="A12" s="8">
        <v>7</v>
      </c>
      <c r="B12" s="11" t="s">
        <v>59</v>
      </c>
      <c r="C12" s="11" t="s">
        <v>60</v>
      </c>
      <c r="D12" s="11" t="s">
        <v>57</v>
      </c>
      <c r="E12" s="9" t="s">
        <v>58</v>
      </c>
      <c r="F12" s="13">
        <v>30</v>
      </c>
      <c r="G12" s="13"/>
      <c r="H12" s="15">
        <f t="shared" si="0"/>
        <v>0</v>
      </c>
    </row>
    <row r="13" customFormat="1" ht="30" customHeight="1" spans="1:10">
      <c r="A13" s="8">
        <v>8</v>
      </c>
      <c r="B13" s="11" t="s">
        <v>61</v>
      </c>
      <c r="C13" s="11" t="s">
        <v>62</v>
      </c>
      <c r="D13" s="11" t="s">
        <v>63</v>
      </c>
      <c r="E13" s="9" t="s">
        <v>47</v>
      </c>
      <c r="F13" s="13">
        <v>491</v>
      </c>
      <c r="G13" s="13"/>
      <c r="H13" s="15">
        <f t="shared" si="0"/>
        <v>0</v>
      </c>
    </row>
    <row r="14" customFormat="1" ht="48" spans="1:10">
      <c r="A14" s="8">
        <v>9</v>
      </c>
      <c r="B14" s="11" t="s">
        <v>64</v>
      </c>
      <c r="C14" s="11" t="s">
        <v>65</v>
      </c>
      <c r="D14" s="11" t="s">
        <v>66</v>
      </c>
      <c r="E14" s="9" t="s">
        <v>47</v>
      </c>
      <c r="F14" s="13">
        <v>491</v>
      </c>
      <c r="G14" s="13"/>
      <c r="H14" s="15">
        <f t="shared" si="0"/>
        <v>0</v>
      </c>
    </row>
    <row r="15" customFormat="1" ht="48" spans="1:10">
      <c r="A15" s="8">
        <v>10</v>
      </c>
      <c r="B15" s="11" t="s">
        <v>67</v>
      </c>
      <c r="C15" s="11" t="s">
        <v>68</v>
      </c>
      <c r="D15" s="11" t="s">
        <v>69</v>
      </c>
      <c r="E15" s="9" t="s">
        <v>70</v>
      </c>
      <c r="F15" s="13">
        <v>1</v>
      </c>
      <c r="G15" s="13"/>
      <c r="H15" s="15">
        <f t="shared" si="0"/>
        <v>0</v>
      </c>
    </row>
    <row r="16" customFormat="1" ht="48" spans="1:10">
      <c r="A16" s="8">
        <v>11</v>
      </c>
      <c r="B16" s="11"/>
      <c r="C16" s="12" t="s">
        <v>71</v>
      </c>
      <c r="D16" s="11"/>
      <c r="E16" s="9"/>
      <c r="F16" s="11"/>
      <c r="G16" s="13"/>
      <c r="H16" s="15">
        <f t="shared" si="0"/>
        <v>0</v>
      </c>
    </row>
    <row r="17" customFormat="1" ht="84" spans="1:8">
      <c r="A17" s="8">
        <v>12</v>
      </c>
      <c r="B17" s="11" t="s">
        <v>72</v>
      </c>
      <c r="C17" s="11" t="s">
        <v>73</v>
      </c>
      <c r="D17" s="11" t="s">
        <v>74</v>
      </c>
      <c r="E17" s="9" t="s">
        <v>75</v>
      </c>
      <c r="F17" s="13">
        <v>25</v>
      </c>
      <c r="G17" s="13"/>
      <c r="H17" s="15">
        <f t="shared" si="0"/>
        <v>0</v>
      </c>
    </row>
    <row r="18" customFormat="1" ht="168" spans="1:8">
      <c r="A18" s="8">
        <v>13</v>
      </c>
      <c r="B18" s="11" t="s">
        <v>76</v>
      </c>
      <c r="C18" s="11" t="s">
        <v>77</v>
      </c>
      <c r="D18" s="11" t="s">
        <v>78</v>
      </c>
      <c r="E18" s="9" t="s">
        <v>75</v>
      </c>
      <c r="F18" s="13">
        <v>129</v>
      </c>
      <c r="G18" s="13"/>
      <c r="H18" s="15">
        <f t="shared" si="0"/>
        <v>0</v>
      </c>
    </row>
    <row r="19" customFormat="1" ht="84" spans="1:8">
      <c r="A19" s="8">
        <v>14</v>
      </c>
      <c r="B19" s="11" t="s">
        <v>79</v>
      </c>
      <c r="C19" s="11" t="s">
        <v>80</v>
      </c>
      <c r="D19" s="11" t="s">
        <v>81</v>
      </c>
      <c r="E19" s="9" t="s">
        <v>75</v>
      </c>
      <c r="F19" s="13">
        <v>41</v>
      </c>
      <c r="G19" s="13"/>
      <c r="H19" s="15">
        <f t="shared" si="0"/>
        <v>0</v>
      </c>
    </row>
    <row r="20" customFormat="1" ht="72" spans="1:8">
      <c r="A20" s="8">
        <v>15</v>
      </c>
      <c r="B20" s="11" t="s">
        <v>82</v>
      </c>
      <c r="C20" s="11" t="s">
        <v>83</v>
      </c>
      <c r="D20" s="11" t="s">
        <v>84</v>
      </c>
      <c r="E20" s="9" t="s">
        <v>75</v>
      </c>
      <c r="F20" s="13">
        <v>2</v>
      </c>
      <c r="G20" s="13"/>
      <c r="H20" s="15">
        <f t="shared" si="0"/>
        <v>0</v>
      </c>
    </row>
    <row r="21" customFormat="1" ht="60" spans="1:8">
      <c r="A21" s="8">
        <v>16</v>
      </c>
      <c r="B21" s="11" t="s">
        <v>85</v>
      </c>
      <c r="C21" s="11" t="s">
        <v>86</v>
      </c>
      <c r="D21" s="11" t="s">
        <v>87</v>
      </c>
      <c r="E21" s="9" t="s">
        <v>75</v>
      </c>
      <c r="F21" s="13">
        <v>2</v>
      </c>
      <c r="G21" s="13"/>
      <c r="H21" s="15">
        <f t="shared" si="0"/>
        <v>0</v>
      </c>
    </row>
    <row r="22" customFormat="1" ht="60" spans="1:8">
      <c r="A22" s="8">
        <v>17</v>
      </c>
      <c r="B22" s="11" t="s">
        <v>88</v>
      </c>
      <c r="C22" s="11" t="s">
        <v>89</v>
      </c>
      <c r="D22" s="11" t="s">
        <v>90</v>
      </c>
      <c r="E22" s="9" t="s">
        <v>70</v>
      </c>
      <c r="F22" s="13">
        <v>1</v>
      </c>
      <c r="G22" s="13"/>
      <c r="H22" s="15">
        <f t="shared" si="0"/>
        <v>0</v>
      </c>
    </row>
    <row r="23" customFormat="1" ht="72" spans="1:8">
      <c r="A23" s="8">
        <v>18</v>
      </c>
      <c r="B23" s="11" t="s">
        <v>91</v>
      </c>
      <c r="C23" s="11" t="s">
        <v>92</v>
      </c>
      <c r="D23" s="11" t="s">
        <v>93</v>
      </c>
      <c r="E23" s="9" t="s">
        <v>47</v>
      </c>
      <c r="F23" s="13">
        <v>491</v>
      </c>
      <c r="G23" s="13"/>
      <c r="H23" s="15">
        <f t="shared" si="0"/>
        <v>0</v>
      </c>
    </row>
    <row r="24" customFormat="1" ht="72" spans="1:8">
      <c r="A24" s="8">
        <v>19</v>
      </c>
      <c r="B24" s="11" t="s">
        <v>94</v>
      </c>
      <c r="C24" s="11" t="s">
        <v>95</v>
      </c>
      <c r="D24" s="11" t="s">
        <v>96</v>
      </c>
      <c r="E24" s="9" t="s">
        <v>47</v>
      </c>
      <c r="F24" s="13">
        <v>2238</v>
      </c>
      <c r="G24" s="13"/>
      <c r="H24" s="15">
        <f t="shared" si="0"/>
        <v>0</v>
      </c>
    </row>
    <row r="25" customFormat="1" ht="72" spans="1:8">
      <c r="A25" s="8">
        <v>20</v>
      </c>
      <c r="B25" s="11" t="s">
        <v>97</v>
      </c>
      <c r="C25" s="11" t="s">
        <v>98</v>
      </c>
      <c r="D25" s="11" t="s">
        <v>99</v>
      </c>
      <c r="E25" s="9" t="s">
        <v>47</v>
      </c>
      <c r="F25" s="13">
        <v>2238</v>
      </c>
      <c r="G25" s="13"/>
      <c r="H25" s="15">
        <f t="shared" si="0"/>
        <v>0</v>
      </c>
    </row>
    <row r="26" customFormat="1" ht="60" spans="1:8">
      <c r="A26" s="8">
        <v>21</v>
      </c>
      <c r="B26" s="11" t="s">
        <v>100</v>
      </c>
      <c r="C26" s="11" t="s">
        <v>101</v>
      </c>
      <c r="D26" s="11" t="s">
        <v>102</v>
      </c>
      <c r="E26" s="9" t="s">
        <v>103</v>
      </c>
      <c r="F26" s="13">
        <v>1</v>
      </c>
      <c r="G26" s="13"/>
      <c r="H26" s="15">
        <f t="shared" si="0"/>
        <v>0</v>
      </c>
    </row>
    <row r="27" customFormat="1" ht="60" spans="1:8">
      <c r="A27" s="8">
        <v>22</v>
      </c>
      <c r="B27" s="11" t="s">
        <v>104</v>
      </c>
      <c r="C27" s="11" t="s">
        <v>105</v>
      </c>
      <c r="D27" s="11" t="s">
        <v>106</v>
      </c>
      <c r="E27" s="9" t="s">
        <v>103</v>
      </c>
      <c r="F27" s="13">
        <v>1</v>
      </c>
      <c r="G27" s="13"/>
      <c r="H27" s="15">
        <f t="shared" si="0"/>
        <v>0</v>
      </c>
    </row>
    <row r="28" customFormat="1" ht="60" spans="1:8">
      <c r="A28" s="8">
        <v>23</v>
      </c>
      <c r="B28" s="11" t="s">
        <v>107</v>
      </c>
      <c r="C28" s="11" t="s">
        <v>108</v>
      </c>
      <c r="D28" s="11" t="s">
        <v>109</v>
      </c>
      <c r="E28" s="9" t="s">
        <v>103</v>
      </c>
      <c r="F28" s="13">
        <v>1</v>
      </c>
      <c r="G28" s="13"/>
      <c r="H28" s="15">
        <f t="shared" si="0"/>
        <v>0</v>
      </c>
    </row>
    <row r="29" customFormat="1" ht="72" spans="1:8">
      <c r="A29" s="8">
        <v>24</v>
      </c>
      <c r="B29" s="11" t="s">
        <v>110</v>
      </c>
      <c r="C29" s="11" t="s">
        <v>111</v>
      </c>
      <c r="D29" s="11" t="s">
        <v>112</v>
      </c>
      <c r="E29" s="9" t="s">
        <v>103</v>
      </c>
      <c r="F29" s="13">
        <v>1</v>
      </c>
      <c r="G29" s="13"/>
      <c r="H29" s="15">
        <f t="shared" si="0"/>
        <v>0</v>
      </c>
    </row>
    <row r="30" customFormat="1" ht="72" spans="1:8">
      <c r="A30" s="8">
        <v>25</v>
      </c>
      <c r="B30" s="11" t="s">
        <v>113</v>
      </c>
      <c r="C30" s="11" t="s">
        <v>114</v>
      </c>
      <c r="D30" s="11" t="s">
        <v>112</v>
      </c>
      <c r="E30" s="9" t="s">
        <v>103</v>
      </c>
      <c r="F30" s="13">
        <v>1</v>
      </c>
      <c r="G30" s="13"/>
      <c r="H30" s="15">
        <f t="shared" si="0"/>
        <v>0</v>
      </c>
    </row>
    <row r="31" customFormat="1" ht="72" spans="1:8">
      <c r="A31" s="8">
        <v>26</v>
      </c>
      <c r="B31" s="11" t="s">
        <v>115</v>
      </c>
      <c r="C31" s="11" t="s">
        <v>116</v>
      </c>
      <c r="D31" s="11" t="s">
        <v>117</v>
      </c>
      <c r="E31" s="9" t="s">
        <v>103</v>
      </c>
      <c r="F31" s="13">
        <v>1</v>
      </c>
      <c r="G31" s="13"/>
      <c r="H31" s="15">
        <f t="shared" si="0"/>
        <v>0</v>
      </c>
    </row>
    <row r="32" customFormat="1" ht="72" spans="1:8">
      <c r="A32" s="8">
        <v>27</v>
      </c>
      <c r="B32" s="11" t="s">
        <v>118</v>
      </c>
      <c r="C32" s="11" t="s">
        <v>119</v>
      </c>
      <c r="D32" s="11" t="s">
        <v>120</v>
      </c>
      <c r="E32" s="9" t="s">
        <v>103</v>
      </c>
      <c r="F32" s="13">
        <v>1</v>
      </c>
      <c r="G32" s="13"/>
      <c r="H32" s="15">
        <f t="shared" si="0"/>
        <v>0</v>
      </c>
    </row>
    <row r="33" customFormat="1" ht="72" spans="1:8">
      <c r="A33" s="8">
        <v>28</v>
      </c>
      <c r="B33" s="11" t="s">
        <v>121</v>
      </c>
      <c r="C33" s="11" t="s">
        <v>122</v>
      </c>
      <c r="D33" s="11" t="s">
        <v>120</v>
      </c>
      <c r="E33" s="9" t="s">
        <v>103</v>
      </c>
      <c r="F33" s="13">
        <v>1</v>
      </c>
      <c r="G33" s="13"/>
      <c r="H33" s="15">
        <f t="shared" si="0"/>
        <v>0</v>
      </c>
    </row>
    <row r="34" customFormat="1" ht="72" spans="1:8">
      <c r="A34" s="8">
        <v>29</v>
      </c>
      <c r="B34" s="11" t="s">
        <v>123</v>
      </c>
      <c r="C34" s="11" t="s">
        <v>124</v>
      </c>
      <c r="D34" s="11" t="s">
        <v>120</v>
      </c>
      <c r="E34" s="9" t="s">
        <v>103</v>
      </c>
      <c r="F34" s="13">
        <v>1</v>
      </c>
      <c r="G34" s="13"/>
      <c r="H34" s="15">
        <f t="shared" si="0"/>
        <v>0</v>
      </c>
    </row>
    <row r="35" customFormat="1" ht="72" spans="1:8">
      <c r="A35" s="8">
        <v>30</v>
      </c>
      <c r="B35" s="11" t="s">
        <v>125</v>
      </c>
      <c r="C35" s="11" t="s">
        <v>126</v>
      </c>
      <c r="D35" s="11" t="s">
        <v>120</v>
      </c>
      <c r="E35" s="9" t="s">
        <v>103</v>
      </c>
      <c r="F35" s="13">
        <v>1</v>
      </c>
      <c r="G35" s="13"/>
      <c r="H35" s="15">
        <f t="shared" si="0"/>
        <v>0</v>
      </c>
    </row>
    <row r="36" customFormat="1" ht="72" spans="1:8">
      <c r="A36" s="8">
        <v>31</v>
      </c>
      <c r="B36" s="11" t="s">
        <v>127</v>
      </c>
      <c r="C36" s="11" t="s">
        <v>128</v>
      </c>
      <c r="D36" s="11" t="s">
        <v>120</v>
      </c>
      <c r="E36" s="9" t="s">
        <v>103</v>
      </c>
      <c r="F36" s="13">
        <v>1</v>
      </c>
      <c r="G36" s="13"/>
      <c r="H36" s="15">
        <f t="shared" si="0"/>
        <v>0</v>
      </c>
    </row>
    <row r="37" customFormat="1" ht="72" spans="1:8">
      <c r="A37" s="8">
        <v>32</v>
      </c>
      <c r="B37" s="11" t="s">
        <v>129</v>
      </c>
      <c r="C37" s="11" t="s">
        <v>130</v>
      </c>
      <c r="D37" s="11" t="s">
        <v>120</v>
      </c>
      <c r="E37" s="9" t="s">
        <v>103</v>
      </c>
      <c r="F37" s="13">
        <v>1</v>
      </c>
      <c r="G37" s="13"/>
      <c r="H37" s="15">
        <f t="shared" si="0"/>
        <v>0</v>
      </c>
    </row>
    <row r="38" customFormat="1" ht="72" spans="1:8">
      <c r="A38" s="8">
        <v>33</v>
      </c>
      <c r="B38" s="11" t="s">
        <v>131</v>
      </c>
      <c r="C38" s="11" t="s">
        <v>132</v>
      </c>
      <c r="D38" s="11" t="s">
        <v>133</v>
      </c>
      <c r="E38" s="9" t="s">
        <v>134</v>
      </c>
      <c r="F38" s="13">
        <v>8</v>
      </c>
      <c r="G38" s="13"/>
      <c r="H38" s="15">
        <f t="shared" si="0"/>
        <v>0</v>
      </c>
    </row>
    <row r="39" customFormat="1" ht="72" spans="1:8">
      <c r="A39" s="8">
        <v>34</v>
      </c>
      <c r="B39" s="11" t="s">
        <v>135</v>
      </c>
      <c r="C39" s="11" t="s">
        <v>136</v>
      </c>
      <c r="D39" s="11" t="s">
        <v>137</v>
      </c>
      <c r="E39" s="9" t="s">
        <v>58</v>
      </c>
      <c r="F39" s="13">
        <v>2</v>
      </c>
      <c r="G39" s="13"/>
      <c r="H39" s="15">
        <f t="shared" si="0"/>
        <v>0</v>
      </c>
    </row>
    <row r="40" customFormat="1" ht="72" spans="1:8">
      <c r="A40" s="8">
        <v>35</v>
      </c>
      <c r="B40" s="11" t="s">
        <v>138</v>
      </c>
      <c r="C40" s="11" t="s">
        <v>139</v>
      </c>
      <c r="D40" s="11" t="s">
        <v>140</v>
      </c>
      <c r="E40" s="9" t="s">
        <v>58</v>
      </c>
      <c r="F40" s="13">
        <v>2</v>
      </c>
      <c r="G40" s="13"/>
      <c r="H40" s="15">
        <f t="shared" si="0"/>
        <v>0</v>
      </c>
    </row>
    <row r="41" customFormat="1" ht="72" spans="1:8">
      <c r="A41" s="8">
        <v>36</v>
      </c>
      <c r="B41" s="11" t="s">
        <v>141</v>
      </c>
      <c r="C41" s="11" t="s">
        <v>132</v>
      </c>
      <c r="D41" s="11" t="s">
        <v>142</v>
      </c>
      <c r="E41" s="9" t="s">
        <v>134</v>
      </c>
      <c r="F41" s="13">
        <v>4</v>
      </c>
      <c r="G41" s="13"/>
      <c r="H41" s="15">
        <f t="shared" si="0"/>
        <v>0</v>
      </c>
    </row>
    <row r="42" customFormat="1" ht="72" spans="1:8">
      <c r="A42" s="8">
        <v>37</v>
      </c>
      <c r="B42" s="11" t="s">
        <v>143</v>
      </c>
      <c r="C42" s="11" t="s">
        <v>56</v>
      </c>
      <c r="D42" s="11" t="s">
        <v>142</v>
      </c>
      <c r="E42" s="9" t="s">
        <v>134</v>
      </c>
      <c r="F42" s="13">
        <v>4</v>
      </c>
      <c r="G42" s="13"/>
      <c r="H42" s="15">
        <f t="shared" si="0"/>
        <v>0</v>
      </c>
    </row>
    <row r="43" customFormat="1" ht="60" spans="1:8">
      <c r="A43" s="8">
        <v>38</v>
      </c>
      <c r="B43" s="11" t="s">
        <v>144</v>
      </c>
      <c r="C43" s="11" t="s">
        <v>145</v>
      </c>
      <c r="D43" s="11" t="s">
        <v>146</v>
      </c>
      <c r="E43" s="9" t="s">
        <v>70</v>
      </c>
      <c r="F43" s="13">
        <v>1</v>
      </c>
      <c r="G43" s="13"/>
      <c r="H43" s="15">
        <f t="shared" si="0"/>
        <v>0</v>
      </c>
    </row>
    <row r="44" customFormat="1" ht="27" customHeight="1" spans="1:8">
      <c r="A44" s="8">
        <v>39</v>
      </c>
      <c r="B44" s="11"/>
      <c r="C44" s="12" t="s">
        <v>147</v>
      </c>
      <c r="D44" s="11"/>
      <c r="E44" s="9"/>
      <c r="F44" s="11"/>
      <c r="G44" s="13"/>
      <c r="H44" s="15">
        <f t="shared" si="0"/>
        <v>0</v>
      </c>
    </row>
    <row r="45" customFormat="1" ht="60" spans="1:8">
      <c r="A45" s="8">
        <v>40</v>
      </c>
      <c r="B45" s="11" t="s">
        <v>148</v>
      </c>
      <c r="C45" s="11" t="s">
        <v>149</v>
      </c>
      <c r="D45" s="11" t="s">
        <v>150</v>
      </c>
      <c r="E45" s="9" t="s">
        <v>47</v>
      </c>
      <c r="F45" s="13">
        <v>2285</v>
      </c>
      <c r="G45" s="13"/>
      <c r="H45" s="15">
        <f t="shared" si="0"/>
        <v>0</v>
      </c>
    </row>
    <row r="46" customFormat="1" ht="60" spans="1:8">
      <c r="A46" s="8">
        <v>41</v>
      </c>
      <c r="B46" s="11" t="s">
        <v>151</v>
      </c>
      <c r="C46" s="11" t="s">
        <v>152</v>
      </c>
      <c r="D46" s="11" t="s">
        <v>153</v>
      </c>
      <c r="E46" s="9" t="s">
        <v>47</v>
      </c>
      <c r="F46" s="13">
        <v>2285</v>
      </c>
      <c r="G46" s="13"/>
      <c r="H46" s="15">
        <f t="shared" si="0"/>
        <v>0</v>
      </c>
    </row>
    <row r="47" customFormat="1" ht="72" spans="1:8">
      <c r="A47" s="8">
        <v>42</v>
      </c>
      <c r="B47" s="11" t="s">
        <v>154</v>
      </c>
      <c r="C47" s="11" t="s">
        <v>155</v>
      </c>
      <c r="D47" s="11" t="s">
        <v>156</v>
      </c>
      <c r="E47" s="9" t="s">
        <v>47</v>
      </c>
      <c r="F47" s="13">
        <v>2285</v>
      </c>
      <c r="G47" s="13"/>
      <c r="H47" s="15">
        <f t="shared" si="0"/>
        <v>0</v>
      </c>
    </row>
    <row r="48" customFormat="1" ht="81" customHeight="1" spans="1:8">
      <c r="A48" s="8">
        <v>43</v>
      </c>
      <c r="B48" s="11"/>
      <c r="C48" s="12" t="s">
        <v>157</v>
      </c>
      <c r="D48" s="11" t="s">
        <v>158</v>
      </c>
      <c r="E48" s="9" t="s">
        <v>70</v>
      </c>
      <c r="F48" s="9">
        <v>1</v>
      </c>
      <c r="G48" s="13"/>
      <c r="H48" s="15">
        <f t="shared" si="0"/>
        <v>0</v>
      </c>
    </row>
    <row r="49" customFormat="1" ht="48" customHeight="1" spans="1:8">
      <c r="A49" s="8">
        <v>44</v>
      </c>
      <c r="B49" s="11"/>
      <c r="C49" s="12" t="s">
        <v>159</v>
      </c>
      <c r="D49" s="11" t="s">
        <v>160</v>
      </c>
      <c r="E49" s="9" t="s">
        <v>70</v>
      </c>
      <c r="F49" s="9">
        <v>1</v>
      </c>
      <c r="G49" s="13"/>
      <c r="H49" s="15">
        <f t="shared" si="0"/>
        <v>0</v>
      </c>
    </row>
    <row r="50" customFormat="1" ht="39" customHeight="1" spans="1:8">
      <c r="A50" s="18" t="s">
        <v>161</v>
      </c>
      <c r="B50" s="19"/>
      <c r="C50" s="19"/>
      <c r="D50" s="19"/>
      <c r="E50" s="19"/>
      <c r="F50" s="19"/>
      <c r="G50" s="19"/>
      <c r="H50" s="20">
        <f>SUM(H6:H49)</f>
        <v>0</v>
      </c>
    </row>
    <row r="51" ht="24" customHeight="1"/>
  </sheetData>
  <mergeCells count="12">
    <mergeCell ref="A1:H1"/>
    <mergeCell ref="A2:D2"/>
    <mergeCell ref="E2:F2"/>
    <mergeCell ref="G2:H2"/>
    <mergeCell ref="G3:H3"/>
    <mergeCell ref="A50:G50"/>
    <mergeCell ref="A3:A4"/>
    <mergeCell ref="B3:B4"/>
    <mergeCell ref="C3:C4"/>
    <mergeCell ref="D3:D4"/>
    <mergeCell ref="E3:E4"/>
    <mergeCell ref="F3:F4"/>
  </mergeCells>
  <printOptions horizontalCentered="1"/>
  <pageMargins left="0.118055555555556" right="0.118055555555556" top="0.275" bottom="0" header="0.594444444444444" footer="0"/>
  <pageSetup paperSize="9"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emmg08030</cp:lastModifiedBy>
  <dcterms:created xsi:type="dcterms:W3CDTF">2025-04-16T20:24:00Z</dcterms:created>
  <dcterms:modified xsi:type="dcterms:W3CDTF">2026-08-04T01:06:06Z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EA235EE6BCF749049837E5E0727AFB10_13</vt:lpwstr>
  </property>
  <property fmtid="{D5CDD505-2E9C-101B-9397-08002B2CF9AE}" pid="4" name="CalculationRule">
    <vt:i4>0</vt:i4>
  </property>
</Properties>
</file>