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项目\东江慢行道\招采\施工类\桩基\桩基专业分包\"/>
    </mc:Choice>
  </mc:AlternateContent>
  <bookViews>
    <workbookView windowWidth="28800" windowHeight="12375" firstSheet="4" activeTab="2"/>
  </bookViews>
  <sheets>
    <sheet name="封面" sheetId="6" r:id="rId1"/>
    <sheet name="预算说明 " sheetId="4" r:id="rId2"/>
    <sheet name="汇总表" sheetId="5" r:id="rId3"/>
    <sheet name="清单" sheetId="2" r:id="rId4"/>
  </sheets>
  <definedNames>
    <definedName name="_xlnm.Print_Area" localSheetId="3">清单!$A$1:$J$23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<sst xmlns="http://schemas.openxmlformats.org/spreadsheetml/2006/main" count="54" uniqueCount="51">
  <si>
    <t>东莞市石龙镇产业基地配套路网交通综合整治项目(东江慢行道外镇连接线)(一期)——桩基专业分包</t>
  </si>
  <si>
    <t>采 购 控 制 价</t>
  </si>
  <si>
    <t>招  标  人：</t>
  </si>
  <si>
    <t>东莞市城市工程建设集团有限公司</t>
  </si>
  <si>
    <t>编  制  人：</t>
  </si>
  <si>
    <t>编制时间：2026 年  月  日</t>
  </si>
  <si>
    <t>审  核  人：</t>
  </si>
  <si>
    <t>编制说明</t>
  </si>
  <si>
    <t xml:space="preserve">    1、招标范围：东莞市石龙镇产业基地配套路网交通综合整治项目(东江慢行道外镇连接线)(一期)——桩基专业分包</t>
  </si>
  <si>
    <t xml:space="preserve">    2、本项目为单价合同，数量为暂定量。最终结算量以实际使用量为准。</t>
  </si>
  <si>
    <t xml:space="preserve">    3、以询价平均价作为预算价。</t>
  </si>
  <si>
    <t>东莞市石龙镇产业基地配套路网交通综合整治项目(东江慢行道外镇连接线)(一期)——桩基专业分包
限价费用汇总表</t>
  </si>
  <si>
    <t>序号</t>
  </si>
  <si>
    <t>费用名称</t>
  </si>
  <si>
    <t>控制价（元）</t>
  </si>
  <si>
    <t>采购限价</t>
  </si>
  <si>
    <t>投标人报价
不含税
（元）</t>
  </si>
  <si>
    <t>投标人报价
含税
（元）</t>
  </si>
  <si>
    <t>备注</t>
  </si>
  <si>
    <t>施工费用</t>
  </si>
  <si>
    <t>汇总报价</t>
  </si>
  <si>
    <t>小写：</t>
  </si>
  <si>
    <t>大写：</t>
  </si>
  <si>
    <t>东莞市石龙镇产业基地配套路网交通综合整治项目（东江慢行道外镇连接线）（一期）——桩基专业分包</t>
  </si>
  <si>
    <t>分部分项清单</t>
  </si>
  <si>
    <t>项目名称</t>
  </si>
  <si>
    <t>项目特征描述</t>
  </si>
  <si>
    <t>计量单位</t>
  </si>
  <si>
    <t>工程量</t>
  </si>
  <si>
    <t>金额（元）</t>
  </si>
  <si>
    <t>施工内容</t>
  </si>
  <si>
    <t>不含税单价</t>
  </si>
  <si>
    <t>合价</t>
  </si>
  <si>
    <t>1</t>
  </si>
  <si>
    <t>型钢桩、钢板桩</t>
  </si>
  <si>
    <t>1.桩长:9m
2.板桩厚度:VI型拉森钢板桩
3.备注:含支撑安、拆
4.符合设计图纸以及施工规范要求</t>
  </si>
  <si>
    <t>t</t>
  </si>
  <si>
    <t>1、包工、包料、包机械、包插拔钢桩
2、包运输、卸货，包场内转运
3、含深化设计、专项施工方案等编制;
4、钢板桩使用时间：3个月（暂定，以现场实际需求为准）</t>
  </si>
  <si>
    <t>2</t>
  </si>
  <si>
    <t>泥浆护壁成孔灌注桩</t>
  </si>
  <si>
    <t>1.桩径:D1000
2.桩长:平均桩长29m
3.成孔方法:钻孔灌注桩
4.钢护筒长度:2m
5.混凝土种类、强度等级:C30水下砼
6.运距:投标人自行考虑
7.包含入岩，选择中风化岩作为桩端持力层,直径1.2m桩基进入最底端持力层不小于3Dm。
8.声测管SCG53x3-QY、20cm橡胶圈、钢筋笼制作安装
9.符合设计图纸以及施工规范要求</t>
  </si>
  <si>
    <t>m</t>
  </si>
  <si>
    <t>1、包工、包料（钢筋、混凝土除外）、包机械
2、包运输、卸货;
3、包入岩、包声测管安装、包橡胶圈安装、包钢筋笼制安、包辅材、包混凝土浇筑
4、含深化设计、专项施工方案等编制;</t>
  </si>
  <si>
    <t>3</t>
  </si>
  <si>
    <t>河道钢围堰</t>
  </si>
  <si>
    <t>1.钢围堰规格、尺寸:围堰直径2.5m,深度7m,壁厚12mm-水上工作</t>
  </si>
  <si>
    <t>1、包工、包料、包机械
2、包运输、卸货，包场内转运
3、含深化设计、专项施工方案等编制;
4、钢围堰使用时间：2个月（暂定，以现场实际需求为准）</t>
  </si>
  <si>
    <t>不含税合计</t>
  </si>
  <si>
    <t>税金（9 %)</t>
  </si>
  <si>
    <t>含税合计</t>
  </si>
  <si>
    <t>注：
1.综合单价包括人工费、辅材费、措施费、机械费、管理费、规费、利润和税金等，同时投标人已充分考虑施工难度、抢工、施工期间各类建材的市场风险和国家政策性调整以及施工条件确定风险系数计入综合单价。
2.计价原则：固定综合单价*实际工程量。
3.配合现场安全文明施工等费用；不另外计取。
4.安全文明施工费、赶工措施费、夜间施工增加费等在综合单价中考虑，不另外计取。
5.安全帽和反光衣费用从当期进度款中扣除。
6.食宿自理，项目不予提供，均在综合单价中考虑。
7.现场用水、用电接驳及费用自行解决，结算中不另行扣除。
8.本工程钢筋、混凝土为甲供材，甲供材保管费在综合单价中考虑，不另外计取。
9.综合单价包含机械进出场费用及场内转运费。
10.质量标准：合格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</si>
</sst>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5">
    <font>
      <sz val="9"/>
      <color theme="1"/>
      <name val="??"/>
      <charset val="134"/>
      <scheme val="minor"/>
    </font>
    <font>
      <b/>
      <sz val="16"/>
      <name val="宋体"/>
      <charset val="134"/>
    </font>
    <font>
      <sz val="10"/>
      <name val="宋体"/>
      <charset val="134"/>
    </font>
    <font>
      <sz val="12"/>
      <name val="宋体"/>
      <charset val="134"/>
    </font>
    <font>
      <b/>
      <sz val="12"/>
      <name val="宋体"/>
      <charset val="134"/>
    </font>
    <font>
      <sz val="9"/>
      <name val="宋体"/>
      <charset val="134"/>
    </font>
    <font>
      <sz val="11"/>
      <name val="宋体"/>
      <charset val="134"/>
    </font>
    <font>
      <sz val="12"/>
      <color rgb="FFFF0000"/>
      <name val="宋体"/>
      <charset val="134"/>
    </font>
    <font>
      <sz val="10"/>
      <name val="Arial"/>
      <charset val="0"/>
    </font>
    <font>
      <sz val="18"/>
      <name val="宋体"/>
      <charset val="134"/>
    </font>
    <font>
      <sz val="12"/>
      <color theme="1"/>
      <name val="宋体"/>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auto="1"/>
      </left>
      <right style="medium">
        <color auto="1"/>
      </right>
      <top style="medium">
        <color auto="1"/>
      </top>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medium">
        <color auto="1"/>
      </right>
      <top/>
      <bottom style="thin">
        <color auto="1"/>
      </bottom>
      <diagonal/>
    </border>
    <border>
      <left style="thin">
        <color indexed="8"/>
      </left>
      <right style="medium">
        <color auto="1"/>
      </right>
      <top style="thin">
        <color indexed="8"/>
      </top>
      <bottom style="thin">
        <color indexed="8"/>
      </bottom>
      <diagonal/>
    </border>
    <border>
      <left style="medium">
        <color auto="1"/>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top style="thin">
        <color indexed="8"/>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3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1" applyNumberFormat="0" applyFill="0" applyAlignment="0" applyProtection="0">
      <alignment vertical="center"/>
    </xf>
    <xf numFmtId="0" fontId="22" fillId="0" borderId="31" applyNumberFormat="0" applyFill="0" applyAlignment="0" applyProtection="0">
      <alignment vertical="center"/>
    </xf>
    <xf numFmtId="0" fontId="23" fillId="0" borderId="32" applyNumberFormat="0" applyFill="0" applyAlignment="0" applyProtection="0">
      <alignment vertical="center"/>
    </xf>
    <xf numFmtId="0" fontId="23" fillId="0" borderId="0" applyNumberFormat="0" applyFill="0" applyBorder="0" applyAlignment="0" applyProtection="0">
      <alignment vertical="center"/>
    </xf>
    <xf numFmtId="0" fontId="24" fillId="4" borderId="33" applyNumberFormat="0" applyAlignment="0" applyProtection="0">
      <alignment vertical="center"/>
    </xf>
    <xf numFmtId="0" fontId="25" fillId="5" borderId="34" applyNumberFormat="0" applyAlignment="0" applyProtection="0">
      <alignment vertical="center"/>
    </xf>
    <xf numFmtId="0" fontId="26" fillId="5" borderId="33" applyNumberFormat="0" applyAlignment="0" applyProtection="0">
      <alignment vertical="center"/>
    </xf>
    <xf numFmtId="0" fontId="27" fillId="6" borderId="35" applyNumberFormat="0" applyAlignment="0" applyProtection="0">
      <alignment vertical="center"/>
    </xf>
    <xf numFmtId="0" fontId="28" fillId="0" borderId="36" applyNumberFormat="0" applyFill="0" applyAlignment="0" applyProtection="0">
      <alignment vertical="center"/>
    </xf>
    <xf numFmtId="0" fontId="29" fillId="0" borderId="37"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72">
    <xf numFmtId="0" fontId="0" fillId="0" borderId="0" xfId="49"/>
    <xf numFmtId="0" fontId="1"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0" fillId="0" borderId="4" xfId="49" applyBorder="1" applyAlignment="1">
      <alignment horizontal="center" vertical="center"/>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0" fillId="0" borderId="8" xfId="49" applyBorder="1" applyAlignment="1">
      <alignment horizontal="center" vertical="center"/>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176" fontId="2" fillId="2" borderId="6" xfId="49" applyNumberFormat="1" applyFont="1" applyFill="1" applyBorder="1" applyAlignment="1">
      <alignment horizontal="right" vertical="center" wrapText="1"/>
    </xf>
    <xf numFmtId="176" fontId="2" fillId="2" borderId="7" xfId="49" applyNumberFormat="1"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176" fontId="2" fillId="2" borderId="12" xfId="49" applyNumberFormat="1" applyFont="1" applyFill="1" applyBorder="1" applyAlignment="1">
      <alignment horizontal="center" vertical="center" wrapText="1"/>
    </xf>
    <xf numFmtId="0" fontId="0" fillId="0" borderId="13" xfId="49" applyBorder="1"/>
    <xf numFmtId="0" fontId="2" fillId="2" borderId="14" xfId="49" applyFont="1" applyFill="1" applyBorder="1" applyAlignment="1">
      <alignment horizontal="center" vertical="center" wrapText="1"/>
    </xf>
    <xf numFmtId="0" fontId="2" fillId="2" borderId="15" xfId="49" applyFont="1" applyFill="1" applyBorder="1" applyAlignment="1">
      <alignment horizontal="center" vertical="center" wrapText="1"/>
    </xf>
    <xf numFmtId="176" fontId="2" fillId="2" borderId="16" xfId="49" applyNumberFormat="1" applyFont="1" applyFill="1" applyBorder="1" applyAlignment="1">
      <alignment horizontal="center" vertical="center" wrapText="1"/>
    </xf>
    <xf numFmtId="0" fontId="0" fillId="0" borderId="17" xfId="49" applyBorder="1"/>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177" fontId="1" fillId="0" borderId="0" xfId="0" applyNumberFormat="1" applyFont="1" applyFill="1" applyBorder="1" applyAlignment="1">
      <alignment horizontal="center" vertical="center"/>
    </xf>
    <xf numFmtId="0" fontId="4" fillId="0" borderId="18" xfId="0" applyFont="1" applyFill="1" applyBorder="1" applyAlignment="1">
      <alignment horizontal="center" vertical="center"/>
    </xf>
    <xf numFmtId="177" fontId="4" fillId="0" borderId="18" xfId="0" applyNumberFormat="1"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center"/>
    </xf>
    <xf numFmtId="178" fontId="3" fillId="0" borderId="18" xfId="0" applyNumberFormat="1" applyFont="1" applyFill="1" applyBorder="1" applyAlignment="1">
      <alignment vertical="center"/>
    </xf>
    <xf numFmtId="0" fontId="5" fillId="0" borderId="18" xfId="0" applyFont="1" applyFill="1" applyBorder="1" applyAlignment="1">
      <alignment vertical="center"/>
    </xf>
    <xf numFmtId="0" fontId="4" fillId="0" borderId="19"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xf numFmtId="177" fontId="3" fillId="0" borderId="18" xfId="0" applyNumberFormat="1" applyFont="1" applyFill="1" applyBorder="1" applyAlignment="1">
      <alignment vertical="center"/>
    </xf>
    <xf numFmtId="178" fontId="3" fillId="0" borderId="22" xfId="0" applyNumberFormat="1" applyFont="1" applyFill="1" applyBorder="1" applyAlignment="1">
      <alignment horizontal="center" vertical="center"/>
    </xf>
    <xf numFmtId="178" fontId="3" fillId="0" borderId="23" xfId="0" applyNumberFormat="1" applyFont="1" applyFill="1" applyBorder="1" applyAlignment="1">
      <alignment horizontal="center" vertical="center"/>
    </xf>
    <xf numFmtId="178" fontId="3" fillId="0" borderId="24"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4" fillId="0" borderId="26" xfId="0" applyFont="1" applyFill="1" applyBorder="1" applyAlignment="1">
      <alignment horizontal="center" vertical="center"/>
    </xf>
    <xf numFmtId="0" fontId="4" fillId="0" borderId="27" xfId="0" applyFont="1" applyFill="1" applyBorder="1" applyAlignment="1">
      <alignment horizontal="center" vertical="center"/>
    </xf>
    <xf numFmtId="179" fontId="6" fillId="0" borderId="22" xfId="0" applyNumberFormat="1" applyFont="1" applyFill="1" applyBorder="1" applyAlignment="1">
      <alignment horizontal="center" vertical="center"/>
    </xf>
    <xf numFmtId="179" fontId="6" fillId="0" borderId="23" xfId="0" applyNumberFormat="1" applyFont="1" applyFill="1" applyBorder="1" applyAlignment="1">
      <alignment horizontal="center" vertical="center"/>
    </xf>
    <xf numFmtId="179" fontId="6" fillId="0" borderId="24" xfId="0"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horizontal="left" vertical="center"/>
    </xf>
    <xf numFmtId="0" fontId="8" fillId="0" borderId="0" xfId="0" applyFont="1" applyFill="1" applyBorder="1" applyAlignment="1"/>
    <xf numFmtId="0" fontId="0" fillId="0" borderId="0" xfId="0" applyFont="1" applyFill="1" applyBorder="1" applyAlignment="1"/>
    <xf numFmtId="0" fontId="9"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0" fillId="0" borderId="0" xfId="49" applyFont="1" applyFill="1" applyAlignment="1"/>
    <xf numFmtId="0" fontId="11" fillId="2" borderId="0" xfId="49" applyFont="1" applyFill="1" applyAlignment="1">
      <alignment horizontal="center" wrapText="1"/>
    </xf>
    <xf numFmtId="0" fontId="12" fillId="2" borderId="0" xfId="49" applyFont="1" applyFill="1" applyAlignment="1">
      <alignment horizontal="center" wrapText="1"/>
    </xf>
    <xf numFmtId="0" fontId="12" fillId="2" borderId="0" xfId="49" applyFont="1" applyFill="1" applyAlignment="1">
      <alignment wrapText="1"/>
    </xf>
    <xf numFmtId="0" fontId="13" fillId="2" borderId="0" xfId="49" applyFont="1" applyFill="1" applyAlignment="1">
      <alignment horizontal="center" wrapText="1"/>
    </xf>
    <xf numFmtId="0" fontId="14" fillId="2" borderId="28" xfId="49" applyFont="1" applyFill="1" applyBorder="1" applyAlignment="1">
      <alignment horizontal="center" wrapText="1"/>
    </xf>
    <xf numFmtId="0" fontId="13" fillId="2" borderId="0" xfId="49" applyFont="1" applyFill="1" applyAlignment="1">
      <alignment horizontal="right" wrapText="1"/>
    </xf>
    <xf numFmtId="0" fontId="2" fillId="2" borderId="29" xfId="49" applyFont="1" applyFill="1" applyBorder="1" applyAlignment="1">
      <alignment horizontal="center" vertical="top" wrapText="1"/>
    </xf>
    <xf numFmtId="0" fontId="3" fillId="2" borderId="0" xfId="49" applyFont="1" applyFill="1" applyAlignment="1">
      <alignment horizontal="left" wrapText="1"/>
    </xf>
    <xf numFmtId="0" fontId="14" fillId="2" borderId="28" xfId="49" applyFont="1" applyFill="1" applyBorder="1" applyAlignment="1">
      <alignment wrapText="1"/>
    </xf>
    <xf numFmtId="0" fontId="14"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5" fillId="2" borderId="0" xfId="49" applyFont="1" applyFill="1" applyAlignment="1">
      <alignment horizontal="center" vertical="center" wrapText="1"/>
    </xf>
    <xf numFmtId="0" fontId="3" fillId="2" borderId="0" xfId="49" applyFont="1" applyFill="1" applyAlignment="1">
      <alignment vertical="center" wrapText="1"/>
    </xf>
    <xf numFmtId="0" fontId="13" fillId="2" borderId="0" xfId="49" applyFont="1" applyFill="1" applyAlignment="1">
      <alignment horizontal="left" wrapText="1"/>
    </xf>
    <xf numFmtId="0" fontId="5"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view="pageBreakPreview" zoomScaleNormal="100" workbookViewId="0">
      <selection activeCell="L6" sqref="L6"/>
    </sheetView>
  </sheetViews>
  <sheetFormatPr defaultColWidth="9.75238095238095" defaultRowHeight="12" outlineLevelCol="4"/>
  <cols>
    <col min="1" max="1" width="8.28571428571429" style="56" customWidth="1"/>
    <col min="2" max="2" width="2.71428571428571" style="56" customWidth="1"/>
    <col min="3" max="3" width="23.4761904761905" style="56" customWidth="1"/>
    <col min="4" max="4" width="24.6" style="56" customWidth="1"/>
    <col min="5" max="5" width="41.9428571428571" style="56" customWidth="1"/>
    <col min="6" max="16384" width="9.75238095238095" style="56"/>
  </cols>
  <sheetData>
    <row r="1" s="56" customFormat="1" ht="127.5" customHeight="1" spans="1:5">
      <c r="A1" s="57" t="s">
        <v>0</v>
      </c>
      <c r="B1" s="57"/>
      <c r="C1" s="57"/>
      <c r="D1" s="57"/>
      <c r="E1" s="57"/>
    </row>
    <row r="2" s="56" customFormat="1" ht="60" customHeight="1" spans="1:5">
      <c r="A2" s="58" t="s">
        <v>1</v>
      </c>
      <c r="B2" s="58"/>
      <c r="C2" s="58"/>
      <c r="D2" s="58"/>
      <c r="E2" s="58"/>
    </row>
    <row r="3" s="56" customFormat="1" ht="75" customHeight="1" spans="1:5">
      <c r="A3" s="59"/>
      <c r="B3" s="60" t="s">
        <v>2</v>
      </c>
      <c r="C3" s="60"/>
      <c r="D3" s="61" t="s">
        <v>3</v>
      </c>
      <c r="E3" s="61"/>
    </row>
    <row r="4" s="56" customFormat="1" ht="65" customHeight="1" spans="1:5">
      <c r="A4" s="59"/>
      <c r="B4" s="62"/>
      <c r="C4" s="62"/>
      <c r="D4" s="63"/>
      <c r="E4" s="63"/>
    </row>
    <row r="5" s="56" customFormat="1" ht="60" customHeight="1" spans="1:5">
      <c r="A5" s="64"/>
      <c r="B5" s="60" t="s">
        <v>4</v>
      </c>
      <c r="C5" s="60"/>
      <c r="D5" s="65"/>
      <c r="E5" s="66" t="s">
        <v>5</v>
      </c>
    </row>
    <row r="6" s="56" customFormat="1" ht="36" customHeight="1" spans="1:5">
      <c r="A6" s="64"/>
      <c r="B6" s="62"/>
      <c r="C6" s="62"/>
      <c r="D6" s="63"/>
      <c r="E6" s="67"/>
    </row>
    <row r="7" s="56" customFormat="1" ht="60.75" customHeight="1" spans="1:5">
      <c r="A7" s="64"/>
      <c r="B7" s="60" t="s">
        <v>6</v>
      </c>
      <c r="C7" s="60"/>
      <c r="D7" s="65"/>
      <c r="E7" s="66" t="s">
        <v>5</v>
      </c>
    </row>
    <row r="8" s="56" customFormat="1" ht="36" customHeight="1" spans="1:5">
      <c r="A8" s="64"/>
      <c r="B8" s="68"/>
      <c r="C8" s="68"/>
      <c r="D8" s="63"/>
      <c r="E8" s="67"/>
    </row>
    <row r="9" s="56" customFormat="1" ht="69.75" customHeight="1" spans="1:5">
      <c r="A9" s="64"/>
      <c r="B9" s="69"/>
      <c r="C9" s="69"/>
      <c r="D9" s="60"/>
      <c r="E9" s="60"/>
    </row>
    <row r="10" s="56" customFormat="1" ht="18" customHeight="1" spans="1:5">
      <c r="A10" s="64"/>
      <c r="B10" s="69"/>
      <c r="C10" s="69"/>
      <c r="D10" s="70"/>
      <c r="E10" s="70"/>
    </row>
    <row r="11" s="56" customFormat="1" ht="18" customHeight="1" spans="1:5">
      <c r="A11" s="71"/>
      <c r="B11" s="71"/>
      <c r="C11" s="68"/>
      <c r="D11" s="68"/>
      <c r="E11" s="68"/>
    </row>
  </sheetData>
  <mergeCells count="17">
    <mergeCell ref="A1:E1"/>
    <mergeCell ref="A2:E2"/>
    <mergeCell ref="B3:C3"/>
    <mergeCell ref="D3:E3"/>
    <mergeCell ref="B4:C4"/>
    <mergeCell ref="D4:E4"/>
    <mergeCell ref="B5:C5"/>
    <mergeCell ref="B6:C6"/>
    <mergeCell ref="D6:E6"/>
    <mergeCell ref="B7:C7"/>
    <mergeCell ref="B8:C8"/>
    <mergeCell ref="D8:E8"/>
    <mergeCell ref="B9:C9"/>
    <mergeCell ref="D9:E9"/>
    <mergeCell ref="B10:C10"/>
    <mergeCell ref="A11:B11"/>
    <mergeCell ref="C11:E11"/>
  </mergeCells>
  <pageMargins left="0.75" right="0.75" top="1" bottom="1" header="0.5" footer="0.5"/>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view="pageBreakPreview" zoomScaleNormal="100" workbookViewId="0">
      <selection activeCell="S7" sqref="S7"/>
    </sheetView>
  </sheetViews>
  <sheetFormatPr defaultColWidth="9.2952380952381" defaultRowHeight="12"/>
  <cols>
    <col min="1" max="1" width="8.36190476190476" style="51"/>
    <col min="2" max="2" width="4.7047619047619" style="51" customWidth="1"/>
    <col min="3" max="3" width="9.4" style="51" customWidth="1"/>
    <col min="4" max="9" width="8.36190476190476" style="51"/>
    <col min="10" max="10" width="20.5714285714286" style="51" customWidth="1"/>
    <col min="11" max="16384" width="8.36190476190476" style="51"/>
  </cols>
  <sheetData>
    <row r="1" s="50" customFormat="1" ht="22.5" spans="1:10">
      <c r="A1" s="52" t="s">
        <v>7</v>
      </c>
      <c r="B1" s="52"/>
      <c r="C1" s="52"/>
      <c r="D1" s="52"/>
      <c r="E1" s="52"/>
      <c r="F1" s="52"/>
      <c r="G1" s="52"/>
      <c r="H1" s="52"/>
      <c r="I1" s="52"/>
      <c r="J1" s="52"/>
    </row>
    <row r="2" s="25" customFormat="1" ht="39" customHeight="1" spans="1:10">
      <c r="A2" s="53" t="s">
        <v>8</v>
      </c>
      <c r="B2" s="53"/>
      <c r="C2" s="53"/>
      <c r="D2" s="53"/>
      <c r="E2" s="53"/>
      <c r="F2" s="53"/>
      <c r="G2" s="53"/>
      <c r="H2" s="53"/>
      <c r="I2" s="53"/>
      <c r="J2" s="53"/>
    </row>
    <row r="3" s="25" customFormat="1" ht="31" customHeight="1" spans="1:10">
      <c r="A3" s="53" t="s">
        <v>9</v>
      </c>
      <c r="B3" s="53"/>
      <c r="C3" s="53"/>
      <c r="D3" s="53"/>
      <c r="E3" s="53"/>
      <c r="F3" s="53"/>
      <c r="G3" s="53"/>
      <c r="H3" s="53"/>
      <c r="I3" s="53"/>
      <c r="J3" s="53"/>
    </row>
    <row r="4" s="25" customFormat="1" ht="45" customHeight="1" spans="1:10">
      <c r="A4" s="54" t="s">
        <v>10</v>
      </c>
      <c r="B4" s="54"/>
      <c r="C4" s="54"/>
      <c r="D4" s="54"/>
      <c r="E4" s="54"/>
      <c r="F4" s="54"/>
      <c r="G4" s="54"/>
      <c r="H4" s="54"/>
      <c r="I4" s="54"/>
      <c r="J4" s="54"/>
    </row>
    <row r="5" s="25" customFormat="1" ht="31" customHeight="1" spans="1:10">
      <c r="A5" s="53"/>
      <c r="B5" s="53"/>
      <c r="C5" s="53"/>
      <c r="D5" s="53"/>
      <c r="E5" s="53"/>
      <c r="F5" s="53"/>
      <c r="G5" s="53"/>
      <c r="H5" s="53"/>
      <c r="I5" s="53"/>
      <c r="J5" s="53"/>
    </row>
    <row r="6" s="25" customFormat="1" ht="44" customHeight="1" spans="1:10">
      <c r="A6" s="53"/>
      <c r="B6" s="53"/>
      <c r="C6" s="53"/>
      <c r="D6" s="53"/>
      <c r="E6" s="53"/>
      <c r="F6" s="53"/>
      <c r="G6" s="53"/>
      <c r="H6" s="53"/>
      <c r="I6" s="53"/>
      <c r="J6" s="53"/>
    </row>
    <row r="7" s="25" customFormat="1" ht="54" customHeight="1" spans="1:10">
      <c r="A7" s="53"/>
      <c r="B7" s="53"/>
      <c r="C7" s="53"/>
      <c r="D7" s="53"/>
      <c r="E7" s="53"/>
      <c r="F7" s="53"/>
      <c r="G7" s="53"/>
      <c r="H7" s="53"/>
      <c r="I7" s="53"/>
      <c r="J7" s="53"/>
    </row>
    <row r="8" s="25" customFormat="1" ht="48" customHeight="1" spans="1:10">
      <c r="A8" s="53"/>
      <c r="B8" s="53"/>
      <c r="C8" s="53"/>
      <c r="D8" s="53"/>
      <c r="E8" s="53"/>
      <c r="F8" s="53"/>
      <c r="G8" s="53"/>
      <c r="H8" s="53"/>
      <c r="I8" s="53"/>
      <c r="J8" s="53"/>
    </row>
    <row r="9" s="25" customFormat="1" ht="34" customHeight="1" spans="1:10">
      <c r="A9" s="53"/>
      <c r="B9" s="53"/>
      <c r="C9" s="53"/>
      <c r="D9" s="53"/>
      <c r="E9" s="53"/>
      <c r="F9" s="53"/>
      <c r="G9" s="53"/>
      <c r="H9" s="53"/>
      <c r="I9" s="53"/>
      <c r="J9" s="53"/>
    </row>
    <row r="10" s="25" customFormat="1" ht="29" customHeight="1" spans="1:10">
      <c r="A10" s="53"/>
      <c r="B10" s="53"/>
      <c r="C10" s="53"/>
      <c r="D10" s="53"/>
      <c r="E10" s="53"/>
      <c r="F10" s="53"/>
      <c r="G10" s="53"/>
      <c r="H10" s="53"/>
      <c r="I10" s="53"/>
      <c r="J10" s="53"/>
    </row>
    <row r="11" s="25" customFormat="1" ht="33" customHeight="1" spans="1:10">
      <c r="A11" s="53"/>
      <c r="B11" s="53"/>
      <c r="C11" s="53"/>
      <c r="D11" s="53"/>
      <c r="E11" s="53"/>
      <c r="F11" s="53"/>
      <c r="G11" s="53"/>
      <c r="H11" s="53"/>
      <c r="I11" s="53"/>
      <c r="J11" s="53"/>
    </row>
    <row r="12" s="25" customFormat="1" ht="33" customHeight="1" spans="1:10">
      <c r="A12" s="55"/>
      <c r="B12" s="55"/>
      <c r="C12" s="55"/>
      <c r="D12" s="55"/>
      <c r="E12" s="55"/>
      <c r="F12" s="55"/>
      <c r="G12" s="55"/>
      <c r="H12" s="55"/>
      <c r="I12" s="55"/>
      <c r="J12" s="55"/>
    </row>
  </sheetData>
  <mergeCells count="12">
    <mergeCell ref="A1:J1"/>
    <mergeCell ref="A2:J2"/>
    <mergeCell ref="A3:J3"/>
    <mergeCell ref="A4:J4"/>
    <mergeCell ref="A5:J5"/>
    <mergeCell ref="A6:J6"/>
    <mergeCell ref="A7:J7"/>
    <mergeCell ref="A8:J8"/>
    <mergeCell ref="A9:J9"/>
    <mergeCell ref="A10:J10"/>
    <mergeCell ref="A11:J11"/>
    <mergeCell ref="A12:J12"/>
  </mergeCells>
  <pageMargins left="0.75" right="0.75" top="1" bottom="1" header="0.5" footer="0.5"/>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view="pageBreakPreview" zoomScaleNormal="100" workbookViewId="0">
      <selection activeCell="D4" sqref="D4"/>
    </sheetView>
  </sheetViews>
  <sheetFormatPr defaultColWidth="12" defaultRowHeight="14.25" outlineLevelCol="6"/>
  <cols>
    <col min="1" max="1" width="11.3333333333333" style="25" customWidth="1"/>
    <col min="2" max="2" width="18.5238095238095" style="25" customWidth="1"/>
    <col min="3" max="3" width="27.6857142857143" style="25" customWidth="1"/>
    <col min="4" max="4" width="32.3809523809524" style="25" customWidth="1"/>
    <col min="5" max="5" width="29" style="25" customWidth="1"/>
    <col min="6" max="6" width="33.1904761904762" style="25" customWidth="1"/>
    <col min="7" max="7" width="23.2" style="25" customWidth="1"/>
    <col min="8" max="16384" width="12.647619047619" style="25"/>
  </cols>
  <sheetData>
    <row r="1" s="25" customFormat="1" ht="54" customHeight="1" spans="1:7">
      <c r="A1" s="26" t="s">
        <v>11</v>
      </c>
      <c r="B1" s="27"/>
      <c r="C1" s="27"/>
      <c r="D1" s="28"/>
      <c r="E1" s="27"/>
      <c r="F1" s="27"/>
      <c r="G1" s="27"/>
    </row>
    <row r="2" s="25" customFormat="1" ht="52" customHeight="1" spans="1:7">
      <c r="A2" s="29" t="s">
        <v>12</v>
      </c>
      <c r="B2" s="29" t="s">
        <v>13</v>
      </c>
      <c r="C2" s="29" t="s">
        <v>14</v>
      </c>
      <c r="D2" s="30" t="s">
        <v>15</v>
      </c>
      <c r="E2" s="31" t="s">
        <v>16</v>
      </c>
      <c r="F2" s="31" t="s">
        <v>17</v>
      </c>
      <c r="G2" s="29" t="s">
        <v>18</v>
      </c>
    </row>
    <row r="3" s="25" customFormat="1" ht="52" customHeight="1" spans="1:7">
      <c r="A3" s="32">
        <v>1</v>
      </c>
      <c r="B3" s="32" t="s">
        <v>19</v>
      </c>
      <c r="C3" s="33">
        <v>1161789.13</v>
      </c>
      <c r="D3" s="33">
        <v>802238.69</v>
      </c>
      <c r="E3" s="33"/>
      <c r="F3" s="33"/>
      <c r="G3" s="34"/>
    </row>
    <row r="4" s="25" customFormat="1" ht="52" customHeight="1" spans="1:7">
      <c r="A4" s="35" t="s">
        <v>20</v>
      </c>
      <c r="B4" s="36"/>
      <c r="C4" s="37"/>
      <c r="D4" s="38" t="s">
        <v>21</v>
      </c>
      <c r="E4" s="39"/>
      <c r="F4" s="40"/>
      <c r="G4" s="41"/>
    </row>
    <row r="5" s="25" customFormat="1" ht="52" customHeight="1" spans="1:7">
      <c r="A5" s="42"/>
      <c r="B5" s="43"/>
      <c r="C5" s="44"/>
      <c r="D5" s="38" t="s">
        <v>22</v>
      </c>
      <c r="E5" s="45"/>
      <c r="F5" s="46"/>
      <c r="G5" s="47"/>
    </row>
    <row r="7" spans="1:7">
      <c r="A7" s="48"/>
    </row>
    <row r="8" spans="1:7">
      <c r="A8" s="48"/>
    </row>
    <row r="9" spans="1:7">
      <c r="A9" s="49"/>
    </row>
  </sheetData>
  <mergeCells count="4">
    <mergeCell ref="A1:G1"/>
    <mergeCell ref="E4:G4"/>
    <mergeCell ref="E5:G5"/>
    <mergeCell ref="A4:C5"/>
  </mergeCells>
  <pageMargins left="0.75" right="0.75" top="1" bottom="1" header="0.5" footer="0.5"/>
  <pageSetup paperSize="9" scale="7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view="pageBreakPreview" zoomScaleNormal="100" workbookViewId="0">
      <selection activeCell="P7" sqref="P7"/>
    </sheetView>
  </sheetViews>
  <sheetFormatPr defaultColWidth="9" defaultRowHeight="12"/>
  <cols>
    <col min="1" max="1" width="6.57142857142857" customWidth="1"/>
    <col min="2" max="2" width="9" customWidth="1"/>
    <col min="3" max="3" width="9.17142857142857" customWidth="1"/>
    <col min="4" max="4" width="23.8571428571429" customWidth="1"/>
    <col min="5" max="5" width="5.85714285714286" customWidth="1"/>
    <col min="6" max="6" width="1.16190476190476" customWidth="1"/>
    <col min="7" max="7" width="9.82857142857143" customWidth="1"/>
    <col min="8" max="8" width="13.3333333333333" customWidth="1"/>
    <col min="9" max="9" width="16.5047619047619" customWidth="1"/>
    <col min="10" max="10" width="19.5714285714286" customWidth="1"/>
  </cols>
  <sheetData>
    <row r="1" ht="43.5" customHeight="1" spans="1:10">
      <c r="A1" s="1" t="s">
        <v>23</v>
      </c>
      <c r="B1" s="1"/>
      <c r="C1" s="1"/>
      <c r="D1" s="1"/>
      <c r="E1" s="1"/>
      <c r="F1" s="1"/>
      <c r="G1" s="1"/>
      <c r="H1" s="1"/>
      <c r="I1" s="1"/>
      <c r="J1" s="1"/>
    </row>
    <row r="2" ht="22" customHeight="1" spans="1:10">
      <c r="A2" s="1" t="s">
        <v>24</v>
      </c>
      <c r="B2" s="1"/>
      <c r="C2" s="1"/>
      <c r="D2" s="1"/>
      <c r="E2" s="1"/>
      <c r="F2" s="1"/>
      <c r="G2" s="1"/>
      <c r="H2" s="1"/>
      <c r="I2" s="1"/>
      <c r="J2" s="1"/>
    </row>
    <row r="3" ht="28.5" customHeight="1" spans="1:10">
      <c r="A3" s="2" t="s">
        <v>12</v>
      </c>
      <c r="B3" s="3" t="s">
        <v>25</v>
      </c>
      <c r="C3" s="3"/>
      <c r="D3" s="3" t="s">
        <v>26</v>
      </c>
      <c r="E3" s="3" t="s">
        <v>27</v>
      </c>
      <c r="F3" s="3" t="s">
        <v>28</v>
      </c>
      <c r="G3" s="3"/>
      <c r="H3" s="3" t="s">
        <v>29</v>
      </c>
      <c r="I3" s="4"/>
      <c r="J3" s="5" t="s">
        <v>30</v>
      </c>
    </row>
    <row r="4" ht="28.5" customHeight="1" spans="1:10">
      <c r="A4" s="6"/>
      <c r="B4" s="7"/>
      <c r="C4" s="7"/>
      <c r="D4" s="7"/>
      <c r="E4" s="7"/>
      <c r="F4" s="7"/>
      <c r="G4" s="7"/>
      <c r="H4" s="7" t="s">
        <v>31</v>
      </c>
      <c r="I4" s="8" t="s">
        <v>32</v>
      </c>
      <c r="J4" s="9"/>
    </row>
    <row r="5" ht="131" customHeight="1" spans="1:10">
      <c r="A5" s="6" t="s">
        <v>33</v>
      </c>
      <c r="B5" s="10" t="s">
        <v>34</v>
      </c>
      <c r="C5" s="10"/>
      <c r="D5" s="10" t="s">
        <v>35</v>
      </c>
      <c r="E5" s="7" t="s">
        <v>36</v>
      </c>
      <c r="F5" s="11">
        <v>29.16</v>
      </c>
      <c r="G5" s="11"/>
      <c r="H5" s="12">
        <v>1737.82063854881</v>
      </c>
      <c r="I5" s="13">
        <f>H5*F5</f>
        <v>50674.8498200832</v>
      </c>
      <c r="J5" s="14" t="s">
        <v>37</v>
      </c>
    </row>
    <row r="6" ht="221" customHeight="1" spans="1:10">
      <c r="A6" s="6" t="s">
        <v>38</v>
      </c>
      <c r="B6" s="10" t="s">
        <v>39</v>
      </c>
      <c r="C6" s="10"/>
      <c r="D6" s="10" t="s">
        <v>40</v>
      </c>
      <c r="E6" s="7" t="s">
        <v>41</v>
      </c>
      <c r="F6" s="12">
        <v>494</v>
      </c>
      <c r="G6" s="12"/>
      <c r="H6" s="12">
        <v>1449.92168609589</v>
      </c>
      <c r="I6" s="13">
        <f>H6*F6</f>
        <v>716261.312931369</v>
      </c>
      <c r="J6" s="14" t="s">
        <v>42</v>
      </c>
    </row>
    <row r="7" ht="131" customHeight="1" spans="1:10">
      <c r="A7" s="6" t="s">
        <v>43</v>
      </c>
      <c r="B7" s="10" t="s">
        <v>44</v>
      </c>
      <c r="C7" s="10"/>
      <c r="D7" s="10" t="s">
        <v>45</v>
      </c>
      <c r="E7" s="7" t="s">
        <v>36</v>
      </c>
      <c r="F7" s="11">
        <v>88.4</v>
      </c>
      <c r="G7" s="11"/>
      <c r="H7" s="12">
        <v>3381.50932584289</v>
      </c>
      <c r="I7" s="13">
        <f>H7*F7</f>
        <v>298925.424404511</v>
      </c>
      <c r="J7" s="14" t="s">
        <v>46</v>
      </c>
    </row>
    <row r="8" ht="23" customHeight="1" spans="1:10">
      <c r="A8" s="15" t="s">
        <v>47</v>
      </c>
      <c r="B8" s="16"/>
      <c r="C8" s="16"/>
      <c r="D8" s="16"/>
      <c r="E8" s="16"/>
      <c r="F8" s="16"/>
      <c r="G8" s="16"/>
      <c r="H8" s="16"/>
      <c r="I8" s="17">
        <f>SUM(I5:I7)</f>
        <v>1065861.58715596</v>
      </c>
      <c r="J8" s="18"/>
    </row>
    <row r="9" customFormat="1" ht="23" customHeight="1" spans="1:10">
      <c r="A9" s="15" t="s">
        <v>48</v>
      </c>
      <c r="B9" s="16"/>
      <c r="C9" s="16"/>
      <c r="D9" s="16"/>
      <c r="E9" s="16"/>
      <c r="F9" s="16"/>
      <c r="G9" s="16"/>
      <c r="H9" s="16"/>
      <c r="I9" s="17">
        <f>I8*9%</f>
        <v>95927.5428440367</v>
      </c>
      <c r="J9" s="18"/>
    </row>
    <row r="10" customFormat="1" ht="23" customHeight="1" spans="1:10">
      <c r="A10" s="19" t="s">
        <v>49</v>
      </c>
      <c r="B10" s="20"/>
      <c r="C10" s="20"/>
      <c r="D10" s="20"/>
      <c r="E10" s="20"/>
      <c r="F10" s="20"/>
      <c r="G10" s="20"/>
      <c r="H10" s="20"/>
      <c r="I10" s="21">
        <f>I8+I9</f>
        <v>1161789.13</v>
      </c>
      <c r="J10" s="22"/>
    </row>
    <row r="11" spans="1:10">
      <c r="A11" s="23" t="s">
        <v>50</v>
      </c>
      <c r="B11" s="24"/>
      <c r="C11" s="24"/>
      <c r="D11" s="24"/>
      <c r="E11" s="24"/>
      <c r="F11" s="24"/>
      <c r="G11" s="24"/>
      <c r="H11" s="24"/>
      <c r="I11" s="24"/>
      <c r="J11" s="24"/>
    </row>
    <row r="12" spans="1:10">
      <c r="A12" s="24"/>
      <c r="B12" s="24"/>
      <c r="C12" s="24"/>
      <c r="D12" s="24"/>
      <c r="E12" s="24"/>
      <c r="F12" s="24"/>
      <c r="G12" s="24"/>
      <c r="H12" s="24"/>
      <c r="I12" s="24"/>
      <c r="J12" s="24"/>
    </row>
    <row r="13" spans="1:10">
      <c r="A13" s="24"/>
      <c r="B13" s="24"/>
      <c r="C13" s="24"/>
      <c r="D13" s="24"/>
      <c r="E13" s="24"/>
      <c r="F13" s="24"/>
      <c r="G13" s="24"/>
      <c r="H13" s="24"/>
      <c r="I13" s="24"/>
      <c r="J13" s="24"/>
    </row>
    <row r="14" spans="1:10">
      <c r="A14" s="24"/>
      <c r="B14" s="24"/>
      <c r="C14" s="24"/>
      <c r="D14" s="24"/>
      <c r="E14" s="24"/>
      <c r="F14" s="24"/>
      <c r="G14" s="24"/>
      <c r="H14" s="24"/>
      <c r="I14" s="24"/>
      <c r="J14" s="24"/>
    </row>
    <row r="15" spans="1:10">
      <c r="A15" s="24"/>
      <c r="B15" s="24"/>
      <c r="C15" s="24"/>
      <c r="D15" s="24"/>
      <c r="E15" s="24"/>
      <c r="F15" s="24"/>
      <c r="G15" s="24"/>
      <c r="H15" s="24"/>
      <c r="I15" s="24"/>
      <c r="J15" s="24"/>
    </row>
    <row r="16" spans="1:10">
      <c r="A16" s="24"/>
      <c r="B16" s="24"/>
      <c r="C16" s="24"/>
      <c r="D16" s="24"/>
      <c r="E16" s="24"/>
      <c r="F16" s="24"/>
      <c r="G16" s="24"/>
      <c r="H16" s="24"/>
      <c r="I16" s="24"/>
      <c r="J16" s="24"/>
    </row>
    <row r="17" spans="1:10">
      <c r="A17" s="24"/>
      <c r="B17" s="24"/>
      <c r="C17" s="24"/>
      <c r="D17" s="24"/>
      <c r="E17" s="24"/>
      <c r="F17" s="24"/>
      <c r="G17" s="24"/>
      <c r="H17" s="24"/>
      <c r="I17" s="24"/>
      <c r="J17" s="24"/>
    </row>
    <row r="18" spans="1:10">
      <c r="A18" s="24"/>
      <c r="B18" s="24"/>
      <c r="C18" s="24"/>
      <c r="D18" s="24"/>
      <c r="E18" s="24"/>
      <c r="F18" s="24"/>
      <c r="G18" s="24"/>
      <c r="H18" s="24"/>
      <c r="I18" s="24"/>
      <c r="J18" s="24"/>
    </row>
    <row r="19" spans="1:10">
      <c r="A19" s="24"/>
      <c r="B19" s="24"/>
      <c r="C19" s="24"/>
      <c r="D19" s="24"/>
      <c r="E19" s="24"/>
      <c r="F19" s="24"/>
      <c r="G19" s="24"/>
      <c r="H19" s="24"/>
      <c r="I19" s="24"/>
      <c r="J19" s="24"/>
    </row>
    <row r="20" spans="1:10">
      <c r="A20" s="24"/>
      <c r="B20" s="24"/>
      <c r="C20" s="24"/>
      <c r="D20" s="24"/>
      <c r="E20" s="24"/>
      <c r="F20" s="24"/>
      <c r="G20" s="24"/>
      <c r="H20" s="24"/>
      <c r="I20" s="24"/>
      <c r="J20" s="24"/>
    </row>
    <row r="21" spans="1:10">
      <c r="A21" s="24"/>
      <c r="B21" s="24"/>
      <c r="C21" s="24"/>
      <c r="D21" s="24"/>
      <c r="E21" s="24"/>
      <c r="F21" s="24"/>
      <c r="G21" s="24"/>
      <c r="H21" s="24"/>
      <c r="I21" s="24"/>
      <c r="J21" s="24"/>
    </row>
    <row r="22" spans="1:10">
      <c r="A22" s="24"/>
      <c r="B22" s="24"/>
      <c r="C22" s="24"/>
      <c r="D22" s="24"/>
      <c r="E22" s="24"/>
      <c r="F22" s="24"/>
      <c r="G22" s="24"/>
      <c r="H22" s="24"/>
      <c r="I22" s="24"/>
      <c r="J22" s="24"/>
    </row>
    <row r="23" ht="15" customHeight="1" spans="1:10">
      <c r="A23" s="24"/>
      <c r="B23" s="24"/>
      <c r="C23" s="24"/>
      <c r="D23" s="24"/>
      <c r="E23" s="24"/>
      <c r="F23" s="24"/>
      <c r="G23" s="24"/>
      <c r="H23" s="24"/>
      <c r="I23" s="24"/>
      <c r="J23" s="24"/>
    </row>
  </sheetData>
  <mergeCells count="19">
    <mergeCell ref="A1:J1"/>
    <mergeCell ref="A2:J2"/>
    <mergeCell ref="H3:I3"/>
    <mergeCell ref="B5:C5"/>
    <mergeCell ref="F5:G5"/>
    <mergeCell ref="B6:C6"/>
    <mergeCell ref="F6:G6"/>
    <mergeCell ref="B7:C7"/>
    <mergeCell ref="F7:G7"/>
    <mergeCell ref="A8:H8"/>
    <mergeCell ref="A9:H9"/>
    <mergeCell ref="A10:H10"/>
    <mergeCell ref="A3:A4"/>
    <mergeCell ref="D3:D4"/>
    <mergeCell ref="E3:E4"/>
    <mergeCell ref="J3:J4"/>
    <mergeCell ref="B3:C4"/>
    <mergeCell ref="F3:G4"/>
    <mergeCell ref="A11:J23"/>
  </mergeCells>
  <printOptions horizontalCentered="1"/>
  <pageMargins left="0.303472222222222" right="0.303472222222222" top="0.75" bottom="0" header="0.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预算说明 </vt: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2026-07-22T14:40:00Z</dcterms:created>
  <dcterms:modified xsi:type="dcterms:W3CDTF">2026-08-18T01:18:12Z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EDD6B01A210649F5A12EC0778DD8847D_13</vt:lpwstr>
  </property>
  <property fmtid="{D5CDD505-2E9C-101B-9397-08002B2CF9AE}" pid="3" name="KSOProductBuildVer">
    <vt:lpwstr>2052-12.1.0.28043</vt:lpwstr>
  </property>
  <property fmtid="{D5CDD505-2E9C-101B-9397-08002B2CF9AE}" pid="4" name="CalculationRule">
    <vt:i4>0</vt:i4>
  </property>
</Properties>
</file>