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firstSheet="5" activeTab="3"/>
  </bookViews>
  <sheets>
    <sheet name="封面" sheetId="2" r:id="rId1"/>
    <sheet name="编制说明" sheetId="3" r:id="rId2"/>
    <sheet name="汇总表" sheetId="4" r:id="rId3"/>
    <sheet name="预算" sheetId="8" r:id="rId4"/>
  </sheets>
  <definedNames>
    <definedName name="_xlnm.Print_Area" localSheetId="2">汇总表!$A$1:$F$5</definedName>
    <definedName name="_xlnm.Print_Area" localSheetId="3">预算!$A$1:$H$8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<sst xmlns="http://schemas.openxmlformats.org/spreadsheetml/2006/main" count="48" uniqueCount="46">
  <si>
    <t>东莞市海心沙资源循环利用基地飞灰资源化利用项目-土石方外运</t>
  </si>
  <si>
    <t>工程</t>
  </si>
  <si>
    <t>采 购 控 制 价</t>
  </si>
  <si>
    <t>招  标  人：</t>
  </si>
  <si>
    <t>东莞市城市工程建设集团有限公司</t>
  </si>
  <si>
    <t>编  制  人：</t>
  </si>
  <si>
    <t>编制时间：  年  月  日</t>
  </si>
  <si>
    <t>审  核  人：</t>
  </si>
  <si>
    <t>审核时间：  年  月  日</t>
  </si>
  <si>
    <t>编制说明</t>
  </si>
  <si>
    <t>1、采购范围：东莞市海心沙资源循环利用基地飞灰资源化利用项目-土石方外运施工所包含的全部工程内容及其他为实现合同目的所涉及的承包范围。</t>
  </si>
  <si>
    <t>2、本项目为固定综合单价包干；按图纸范围内包工、包料、包辅材、包机械设备、包制安、包调试、包安全、包质量、包材料设备价格变化风险费、包施工用水电设备及相关费用、包与其他分包单位的配合等。分包单位按施工图纸、规范、标准合理地进行配料和施工，严禁偷工减料。以及包含对应项目所标明的设计说明及大样所述的所有内容。清单中所列项目为完成本工程所需的所有项目，完成此项工程所需的其它工序而未列项的项目，如成品保护、临时设施等，请投标单位在所列项目的综合单价综合考虑，不再单独计算。以上价格为开工程专用增值税发票适用。</t>
  </si>
  <si>
    <t>3、本项目报价需根据采购文件及技术标准和工序要求等进行综合考虑，中标后不再调整。</t>
  </si>
  <si>
    <t>4、本次采购范围以招标清单项目特征描述和建筑构造做法表和答疑确认部位为准，具体详采购清单。</t>
  </si>
  <si>
    <t>5、报价人应巨细无疑考虑现场、图纸等实际情况(如:运输条件、施工场地等)；报价人也应深入理解技术要求和验收要求,所有在招标时提供的文件均认为已完整无误包含在单价之中。</t>
  </si>
  <si>
    <t>6、对于其他变更增加或减少工程，相同或相近项目单价优先采用清单中单价结算，无法套用上述计价方式的，经双方协商后确定。</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</si>
  <si>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</si>
  <si>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8、本次招标范围以招标清单项目特征描述、大样节点做法表和答疑确认部位为准，具体详招标清单。</t>
  </si>
  <si>
    <t>9、本次招标投标报价需投标单位自行填报。</t>
  </si>
  <si>
    <t>东莞市海心沙资源循环利用基地飞灰资源化利用项目-土石方外运施工限价费用汇总表</t>
  </si>
  <si>
    <t>序号</t>
  </si>
  <si>
    <t>费用名称</t>
  </si>
  <si>
    <t>采购控制价
（元）</t>
  </si>
  <si>
    <t>采购限价
（元）</t>
  </si>
  <si>
    <t>投标报价
（元）</t>
  </si>
  <si>
    <t>备注</t>
  </si>
  <si>
    <t>工程费用</t>
  </si>
  <si>
    <t>汇总报价</t>
  </si>
  <si>
    <t>小写：</t>
  </si>
  <si>
    <t>大写：</t>
  </si>
  <si>
    <t>东莞市海心沙资源循环利用基地飞灰资源化利用项目-土石方外运工程</t>
  </si>
  <si>
    <t>工程名称：东莞市海心沙资源循环利用基地飞灰资源化利用项目</t>
  </si>
  <si>
    <t>金额单位：元</t>
  </si>
  <si>
    <t>类别</t>
  </si>
  <si>
    <t>工作内容</t>
  </si>
  <si>
    <t>单位</t>
  </si>
  <si>
    <t>暂定工程量</t>
  </si>
  <si>
    <t>不含税单价</t>
  </si>
  <si>
    <t>合价</t>
  </si>
  <si>
    <t>土石方外运</t>
  </si>
  <si>
    <t>1.废弃料品种:综合考虑
2.运距:投标单位自行考虑
3.其他:根据设计图纸及相关规范要求综合考虑</t>
  </si>
  <si>
    <t>m3</t>
  </si>
  <si>
    <t>不含税合计</t>
  </si>
  <si>
    <t>税金</t>
  </si>
  <si>
    <t>含税合计</t>
  </si>
  <si>
    <t>备注：
（1）单价包含装土、运土、卸土，土方消纳费在单价里综合考虑，清单不单独列项。乙方应提供《东莞市城市建筑垃圾排连，放证》、消纳证明文件、处置联单、相关合同、支付凭证(或发票)等相关消纳证明材料；
（2）最终结算以实际工程量（按双方确认的外运工程量）*综合单价作为结算价，综合考虑土质情况，费用已包含在合同单价内。；
（3）土方运输过程中产生的所有费用（包括但不限于燃油费、车辆保养费、过路费、过桥费、管理人员工资等）均包含在土方运输综合单价内，结算时不额外计量支付；
（4）单价含定额工日工资、安全防护费、赶工措施费及额外增加的赶工措施费、增值税专用发票等,按上述招标图纸、合同条款、工程建设标准、工程量清单及补充通知的条件要求承包上述工程的施工、竣工，并承担任何质量缺陷保修责任；
（5）为满足环境保护要求，在土方运输过程中，根据工程所在地气候条件和环境保护部门的要求确定，综合考虑各种措施，减少运输过程中产生的扬尘污染，费用包含在土方运输综合单价内。</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</si>
</sst>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7" formatCode="&quot;￥&quot;#,##0.00;&quot;￥&quot;\-#,##0.0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 numFmtId="178" formatCode="#,##0.00_ "/>
  </numFmts>
  <fonts count="35">
    <font>
      <sz val="9"/>
      <color theme="1"/>
      <name val="??"/>
      <charset val="134"/>
      <scheme val="minor"/>
    </font>
    <font>
      <sz val="10"/>
      <color theme="1"/>
      <name val="宋体"/>
      <charset val="134"/>
    </font>
    <font>
      <sz val="11"/>
      <color theme="1"/>
      <name val="宋体"/>
      <charset val="134"/>
    </font>
    <font>
      <b/>
      <sz val="16"/>
      <color theme="1"/>
      <name val="宋体"/>
      <charset val="134"/>
    </font>
    <font>
      <b/>
      <sz val="10"/>
      <color theme="1"/>
      <name val="宋体"/>
      <charset val="134"/>
    </font>
    <font>
      <sz val="10"/>
      <color rgb="FF000000"/>
      <name val="宋体"/>
      <charset val="134"/>
    </font>
    <font>
      <sz val="10"/>
      <name val="宋体"/>
      <charset val="134"/>
    </font>
    <font>
      <sz val="12"/>
      <name val="宋体"/>
      <charset val="134"/>
    </font>
    <font>
      <sz val="9"/>
      <name val="宋体"/>
      <charset val="134"/>
    </font>
    <font>
      <b/>
      <sz val="14"/>
      <name val="宋体"/>
      <charset val="134"/>
    </font>
    <font>
      <b/>
      <sz val="12"/>
      <name val="宋体"/>
      <charset val="134"/>
    </font>
    <font>
      <sz val="11"/>
      <name val="宋体"/>
      <charset val="134"/>
    </font>
    <font>
      <b/>
      <sz val="18"/>
      <name val="宋体"/>
      <charset val="134"/>
    </font>
    <font>
      <b/>
      <sz val="22"/>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3" borderId="13"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4" applyNumberFormat="0" applyFill="0" applyAlignment="0" applyProtection="0">
      <alignment vertical="center"/>
    </xf>
    <xf numFmtId="0" fontId="22" fillId="0" borderId="14" applyNumberFormat="0" applyFill="0" applyAlignment="0" applyProtection="0">
      <alignment vertical="center"/>
    </xf>
    <xf numFmtId="0" fontId="23" fillId="0" borderId="15" applyNumberFormat="0" applyFill="0" applyAlignment="0" applyProtection="0">
      <alignment vertical="center"/>
    </xf>
    <xf numFmtId="0" fontId="23" fillId="0" borderId="0" applyNumberFormat="0" applyFill="0" applyBorder="0" applyAlignment="0" applyProtection="0">
      <alignment vertical="center"/>
    </xf>
    <xf numFmtId="0" fontId="24" fillId="4" borderId="16" applyNumberFormat="0" applyAlignment="0" applyProtection="0">
      <alignment vertical="center"/>
    </xf>
    <xf numFmtId="0" fontId="25" fillId="5" borderId="17" applyNumberFormat="0" applyAlignment="0" applyProtection="0">
      <alignment vertical="center"/>
    </xf>
    <xf numFmtId="0" fontId="26" fillId="5" borderId="16" applyNumberFormat="0" applyAlignment="0" applyProtection="0">
      <alignment vertical="center"/>
    </xf>
    <xf numFmtId="0" fontId="27" fillId="6" borderId="18" applyNumberFormat="0" applyAlignment="0" applyProtection="0">
      <alignment vertical="center"/>
    </xf>
    <xf numFmtId="0" fontId="28" fillId="0" borderId="19" applyNumberFormat="0" applyFill="0" applyAlignment="0" applyProtection="0">
      <alignment vertical="center"/>
    </xf>
    <xf numFmtId="0" fontId="29" fillId="0" borderId="20" applyNumberFormat="0" applyFill="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4"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3" fillId="33" borderId="0" applyNumberFormat="0" applyBorder="0" applyAlignment="0" applyProtection="0">
      <alignment vertical="center"/>
    </xf>
    <xf numFmtId="0" fontId="0" fillId="0" borderId="0"/>
  </cellStyleXfs>
  <cellXfs count="66">
    <xf numFmtId="0" fontId="0" fillId="0" borderId="0" xfId="49"/>
    <xf numFmtId="0" fontId="1" fillId="0" borderId="0" xfId="0" applyFont="1" applyFill="1" applyAlignment="1">
      <alignment vertical="center"/>
    </xf>
    <xf numFmtId="0" fontId="2" fillId="0" borderId="0" xfId="0" applyFont="1" applyFill="1" applyAlignment="1">
      <alignment vertical="center"/>
    </xf>
    <xf numFmtId="0" fontId="3" fillId="0" borderId="0" xfId="0" applyFont="1" applyFill="1" applyAlignment="1">
      <alignment horizontal="center" vertical="center"/>
    </xf>
    <xf numFmtId="0" fontId="4" fillId="0" borderId="1" xfId="0"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177" fontId="4"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176" fontId="5" fillId="0" borderId="1" xfId="0" applyNumberFormat="1" applyFont="1" applyFill="1" applyBorder="1" applyAlignment="1">
      <alignment horizontal="center" vertical="center" wrapText="1"/>
    </xf>
    <xf numFmtId="176" fontId="6" fillId="0" borderId="1" xfId="0" applyNumberFormat="1" applyFont="1" applyFill="1" applyBorder="1" applyAlignment="1">
      <alignment horizontal="center" vertical="center"/>
    </xf>
    <xf numFmtId="176" fontId="1" fillId="0" borderId="1" xfId="0" applyNumberFormat="1" applyFont="1" applyFill="1" applyBorder="1" applyAlignment="1">
      <alignment horizontal="center" vertical="center" wrapText="1"/>
    </xf>
    <xf numFmtId="0" fontId="1" fillId="0" borderId="1" xfId="0" applyFont="1" applyFill="1" applyBorder="1" applyAlignment="1">
      <alignment vertical="center" wrapText="1"/>
    </xf>
    <xf numFmtId="7" fontId="1" fillId="0" borderId="1" xfId="0" applyNumberFormat="1" applyFont="1" applyFill="1" applyBorder="1" applyAlignment="1">
      <alignment horizontal="center" vertical="center" wrapText="1"/>
    </xf>
    <xf numFmtId="0" fontId="1" fillId="0" borderId="1" xfId="0" applyFont="1" applyFill="1" applyBorder="1" applyAlignment="1">
      <alignment vertical="center"/>
    </xf>
    <xf numFmtId="10" fontId="5" fillId="0" borderId="1" xfId="0" applyNumberFormat="1" applyFont="1" applyFill="1" applyBorder="1" applyAlignment="1">
      <alignment horizontal="center"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0" fontId="7" fillId="0" borderId="0" xfId="0" applyFont="1" applyFill="1" applyAlignment="1">
      <alignment vertical="center"/>
    </xf>
    <xf numFmtId="0" fontId="8" fillId="0" borderId="0" xfId="0" applyFont="1" applyFill="1" applyAlignment="1">
      <alignment vertical="center"/>
    </xf>
    <xf numFmtId="0" fontId="9" fillId="0" borderId="0" xfId="0" applyFont="1" applyFill="1" applyAlignment="1">
      <alignment horizontal="center" vertical="center"/>
    </xf>
    <xf numFmtId="176" fontId="9" fillId="0" borderId="0" xfId="0" applyNumberFormat="1" applyFont="1" applyFill="1" applyAlignment="1">
      <alignment horizontal="center" vertical="center"/>
    </xf>
    <xf numFmtId="0" fontId="10" fillId="0" borderId="1" xfId="0" applyFont="1" applyFill="1" applyBorder="1" applyAlignment="1">
      <alignment horizontal="center" vertical="center"/>
    </xf>
    <xf numFmtId="176" fontId="10"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178" fontId="7" fillId="0" borderId="1" xfId="0" applyNumberFormat="1" applyFont="1" applyFill="1" applyBorder="1" applyAlignment="1">
      <alignment horizontal="center" vertical="center"/>
    </xf>
    <xf numFmtId="0" fontId="8" fillId="0" borderId="1" xfId="0" applyFont="1" applyFill="1" applyBorder="1" applyAlignment="1">
      <alignment vertical="center"/>
    </xf>
    <xf numFmtId="0" fontId="10" fillId="0" borderId="5" xfId="0" applyFont="1" applyFill="1" applyBorder="1" applyAlignment="1">
      <alignment horizontal="center" vertical="center"/>
    </xf>
    <xf numFmtId="0" fontId="10" fillId="0" borderId="6" xfId="0" applyFont="1" applyFill="1" applyBorder="1" applyAlignment="1">
      <alignment horizontal="center" vertical="center"/>
    </xf>
    <xf numFmtId="0" fontId="10" fillId="0" borderId="7" xfId="0" applyFont="1" applyFill="1" applyBorder="1" applyAlignment="1">
      <alignment horizontal="center" vertical="center"/>
    </xf>
    <xf numFmtId="176" fontId="7" fillId="0" borderId="1" xfId="0" applyNumberFormat="1" applyFont="1" applyFill="1" applyBorder="1" applyAlignment="1">
      <alignment vertical="center"/>
    </xf>
    <xf numFmtId="0" fontId="8" fillId="0" borderId="2" xfId="0" applyFont="1" applyFill="1" applyBorder="1" applyAlignment="1">
      <alignment horizontal="center" vertical="center"/>
    </xf>
    <xf numFmtId="0" fontId="8" fillId="0" borderId="4" xfId="0" applyFont="1" applyFill="1" applyBorder="1" applyAlignment="1">
      <alignment horizontal="center" vertical="center"/>
    </xf>
    <xf numFmtId="0" fontId="10" fillId="0" borderId="8" xfId="0" applyFont="1" applyFill="1" applyBorder="1" applyAlignment="1">
      <alignment horizontal="center" vertical="center"/>
    </xf>
    <xf numFmtId="0" fontId="10" fillId="0" borderId="9" xfId="0" applyFont="1" applyFill="1" applyBorder="1" applyAlignment="1">
      <alignment horizontal="center" vertical="center"/>
    </xf>
    <xf numFmtId="0" fontId="10" fillId="0" borderId="10" xfId="0" applyFont="1" applyFill="1" applyBorder="1" applyAlignment="1">
      <alignment horizontal="center" vertical="center"/>
    </xf>
    <xf numFmtId="176" fontId="7" fillId="0" borderId="0" xfId="0" applyNumberFormat="1" applyFont="1" applyFill="1" applyAlignment="1">
      <alignment horizontal="center" vertical="center"/>
    </xf>
    <xf numFmtId="0" fontId="7" fillId="0" borderId="0" xfId="0" applyFont="1" applyFill="1" applyAlignment="1">
      <alignment horizontal="center" vertical="center"/>
    </xf>
    <xf numFmtId="0" fontId="7" fillId="0" borderId="0" xfId="0" applyFont="1" applyFill="1" applyBorder="1" applyAlignment="1">
      <alignment vertical="center"/>
    </xf>
    <xf numFmtId="0" fontId="7" fillId="0" borderId="0" xfId="0" applyFont="1" applyFill="1" applyBorder="1" applyAlignment="1">
      <alignment vertical="center" wrapText="1"/>
    </xf>
    <xf numFmtId="0" fontId="9" fillId="0" borderId="0" xfId="0" applyFont="1" applyFill="1" applyBorder="1" applyAlignment="1">
      <alignment horizontal="center" vertical="center" wrapText="1"/>
    </xf>
    <xf numFmtId="0" fontId="7" fillId="0" borderId="1" xfId="0" applyFont="1" applyFill="1" applyBorder="1" applyAlignment="1">
      <alignment vertical="center" wrapText="1"/>
    </xf>
    <xf numFmtId="0" fontId="7" fillId="0" borderId="1" xfId="0" applyFont="1" applyFill="1" applyBorder="1" applyAlignment="1">
      <alignment horizontal="left" vertical="center" wrapText="1"/>
    </xf>
    <xf numFmtId="0" fontId="11" fillId="0" borderId="1" xfId="0" applyFont="1" applyFill="1" applyBorder="1" applyAlignment="1">
      <alignment vertical="center" wrapText="1"/>
    </xf>
    <xf numFmtId="0" fontId="0" fillId="0" borderId="0" xfId="49" applyFont="1" applyFill="1" applyBorder="1" applyAlignment="1"/>
    <xf numFmtId="0" fontId="8" fillId="2" borderId="0" xfId="49" applyFont="1" applyFill="1" applyBorder="1" applyAlignment="1">
      <alignment horizontal="left" vertical="center" wrapText="1"/>
    </xf>
    <xf numFmtId="0" fontId="12" fillId="2" borderId="11" xfId="49" applyFont="1" applyFill="1" applyBorder="1" applyAlignment="1">
      <alignment horizontal="center" wrapText="1"/>
    </xf>
    <xf numFmtId="0" fontId="12" fillId="2" borderId="0" xfId="49" applyFont="1" applyFill="1" applyBorder="1" applyAlignment="1">
      <alignment horizontal="left" wrapText="1"/>
    </xf>
    <xf numFmtId="0" fontId="13" fillId="2" borderId="0" xfId="49" applyFont="1" applyFill="1" applyBorder="1" applyAlignment="1">
      <alignment horizontal="center" wrapText="1"/>
    </xf>
    <xf numFmtId="0" fontId="13" fillId="2" borderId="0" xfId="49" applyFont="1" applyFill="1" applyBorder="1" applyAlignment="1">
      <alignment wrapText="1"/>
    </xf>
    <xf numFmtId="0" fontId="9" fillId="2" borderId="0" xfId="49" applyFont="1" applyFill="1" applyBorder="1" applyAlignment="1">
      <alignment horizontal="center" wrapText="1"/>
    </xf>
    <xf numFmtId="0" fontId="14" fillId="2" borderId="11" xfId="49" applyFont="1" applyFill="1" applyBorder="1" applyAlignment="1">
      <alignment horizontal="center" wrapText="1"/>
    </xf>
    <xf numFmtId="0" fontId="9" fillId="2" borderId="0" xfId="49" applyFont="1" applyFill="1" applyBorder="1" applyAlignment="1">
      <alignment horizontal="right" wrapText="1"/>
    </xf>
    <xf numFmtId="0" fontId="6" fillId="2" borderId="12" xfId="49" applyFont="1" applyFill="1" applyBorder="1" applyAlignment="1">
      <alignment horizontal="center" vertical="top" wrapText="1"/>
    </xf>
    <xf numFmtId="0" fontId="7" fillId="2" borderId="0" xfId="49" applyFont="1" applyFill="1" applyBorder="1" applyAlignment="1">
      <alignment horizontal="left" wrapText="1"/>
    </xf>
    <xf numFmtId="0" fontId="14" fillId="2" borderId="11" xfId="49" applyFont="1" applyFill="1" applyBorder="1" applyAlignment="1">
      <alignment wrapText="1"/>
    </xf>
    <xf numFmtId="0" fontId="14" fillId="2" borderId="0" xfId="49" applyFont="1" applyFill="1" applyBorder="1" applyAlignment="1">
      <alignment horizontal="left" wrapText="1"/>
    </xf>
    <xf numFmtId="0" fontId="6" fillId="2" borderId="0" xfId="49" applyFont="1" applyFill="1" applyBorder="1" applyAlignment="1">
      <alignment horizontal="center" vertical="top" wrapText="1"/>
    </xf>
    <xf numFmtId="0" fontId="8" fillId="2" borderId="0" xfId="49" applyFont="1" applyFill="1" applyBorder="1" applyAlignment="1">
      <alignment horizontal="center" vertical="center" wrapText="1"/>
    </xf>
    <xf numFmtId="0" fontId="7" fillId="2" borderId="0" xfId="49" applyFont="1" applyFill="1" applyBorder="1" applyAlignment="1">
      <alignment vertical="center" wrapText="1"/>
    </xf>
    <xf numFmtId="0" fontId="9" fillId="2" borderId="0" xfId="49" applyFont="1" applyFill="1" applyBorder="1" applyAlignment="1">
      <alignment horizontal="left" wrapText="1"/>
    </xf>
    <xf numFmtId="0" fontId="8" fillId="2" borderId="0" xfId="49" applyFont="1" applyFill="1" applyBorder="1" applyAlignment="1">
      <alignment horizontal="right" vertical="top" wrapText="1"/>
    </xf>
    <xf numFmtId="0" fontId="8" fillId="2" borderId="0" xfId="49" applyFont="1" applyFill="1" applyBorder="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view="pageBreakPreview" zoomScaleNormal="100" workbookViewId="0">
      <selection activeCell="R16" sqref="R16"/>
    </sheetView>
  </sheetViews>
  <sheetFormatPr defaultColWidth="8.23809523809524" defaultRowHeight="12" outlineLevelCol="6"/>
  <cols>
    <col min="1" max="1" width="16" style="47" customWidth="1"/>
    <col min="2" max="2" width="2.28571428571429" style="47" customWidth="1"/>
    <col min="3" max="3" width="19.8095238095238" style="47" customWidth="1"/>
    <col min="4" max="4" width="20.7619047619048" style="47" customWidth="1"/>
    <col min="5" max="5" width="37.2" style="47" customWidth="1"/>
    <col min="6" max="6" width="2.56190476190476" style="47" customWidth="1"/>
    <col min="7" max="7" width="8.88571428571429" style="47" customWidth="1"/>
    <col min="8" max="16384" width="8.23809523809524" style="47"/>
  </cols>
  <sheetData>
    <row r="1" s="47" customFormat="1" ht="127.5" customHeight="1" spans="1:7">
      <c r="A1" s="48"/>
      <c r="B1" s="48"/>
      <c r="C1" s="49" t="s">
        <v>0</v>
      </c>
      <c r="D1" s="49"/>
      <c r="E1" s="49"/>
      <c r="F1" s="49"/>
      <c r="G1" s="50" t="s">
        <v>1</v>
      </c>
    </row>
    <row r="2" s="47" customFormat="1" ht="60" customHeight="1" spans="1:7">
      <c r="A2" s="51" t="s">
        <v>2</v>
      </c>
      <c r="B2" s="51"/>
      <c r="C2" s="51"/>
      <c r="D2" s="51"/>
      <c r="E2" s="51"/>
      <c r="F2" s="51"/>
      <c r="G2" s="51"/>
    </row>
    <row r="3" s="47" customFormat="1" ht="75" customHeight="1" spans="1:7">
      <c r="A3" s="52"/>
      <c r="B3" s="53" t="s">
        <v>3</v>
      </c>
      <c r="C3" s="53"/>
      <c r="D3" s="54" t="s">
        <v>4</v>
      </c>
      <c r="E3" s="54"/>
      <c r="F3" s="52"/>
      <c r="G3" s="52"/>
    </row>
    <row r="4" s="47" customFormat="1" ht="65" customHeight="1" spans="1:7">
      <c r="A4" s="52"/>
      <c r="B4" s="55"/>
      <c r="C4" s="55"/>
      <c r="D4" s="56"/>
      <c r="E4" s="56"/>
      <c r="F4" s="52"/>
      <c r="G4" s="52"/>
    </row>
    <row r="5" s="47" customFormat="1" ht="60" customHeight="1" spans="1:7">
      <c r="A5" s="57"/>
      <c r="B5" s="53" t="s">
        <v>5</v>
      </c>
      <c r="C5" s="53"/>
      <c r="D5" s="58"/>
      <c r="E5" s="59" t="s">
        <v>6</v>
      </c>
      <c r="F5" s="57"/>
      <c r="G5" s="57"/>
    </row>
    <row r="6" s="47" customFormat="1" ht="36" customHeight="1" spans="1:7">
      <c r="A6" s="57"/>
      <c r="B6" s="55"/>
      <c r="C6" s="55"/>
      <c r="D6" s="56"/>
      <c r="E6" s="60"/>
      <c r="F6" s="57"/>
      <c r="G6" s="57"/>
    </row>
    <row r="7" s="47" customFormat="1" ht="60.75" customHeight="1" spans="1:7">
      <c r="A7" s="57"/>
      <c r="B7" s="53" t="s">
        <v>7</v>
      </c>
      <c r="C7" s="53"/>
      <c r="D7" s="58"/>
      <c r="E7" s="59" t="s">
        <v>8</v>
      </c>
      <c r="F7" s="57"/>
      <c r="G7" s="57"/>
    </row>
    <row r="8" s="47" customFormat="1" ht="36" customHeight="1" spans="1:7">
      <c r="A8" s="57"/>
      <c r="B8" s="61"/>
      <c r="C8" s="61"/>
      <c r="D8" s="56"/>
      <c r="E8" s="60"/>
      <c r="F8" s="61"/>
      <c r="G8" s="61"/>
    </row>
    <row r="9" s="47" customFormat="1" ht="69.75" customHeight="1" spans="1:7">
      <c r="A9" s="57"/>
      <c r="B9" s="62"/>
      <c r="C9" s="62"/>
      <c r="D9" s="53"/>
      <c r="E9" s="53"/>
      <c r="F9" s="57"/>
      <c r="G9" s="57"/>
    </row>
    <row r="10" s="47" customFormat="1" ht="18" customHeight="1" spans="1:7">
      <c r="A10" s="57"/>
      <c r="B10" s="62"/>
      <c r="C10" s="62"/>
      <c r="D10" s="63"/>
      <c r="E10" s="63"/>
      <c r="F10" s="64"/>
      <c r="G10" s="64"/>
    </row>
    <row r="11" s="47" customFormat="1" ht="18" customHeight="1" spans="1:7">
      <c r="A11" s="48"/>
      <c r="B11" s="48"/>
      <c r="C11" s="61"/>
      <c r="D11" s="61"/>
      <c r="E11" s="61"/>
      <c r="F11" s="61"/>
      <c r="G11" s="65"/>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ageMargins left="0.75" right="0.75" top="1" bottom="1" header="0.5" footer="0.5"/>
  <pageSetup paperSize="9" scale="8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
  <sheetViews>
    <sheetView view="pageBreakPreview" zoomScaleNormal="100" workbookViewId="0">
      <selection activeCell="G12" sqref="G12"/>
    </sheetView>
  </sheetViews>
  <sheetFormatPr defaultColWidth="11" defaultRowHeight="33" customHeight="1"/>
  <cols>
    <col min="1" max="1" width="120" style="42" customWidth="1"/>
    <col min="2" max="23" width="11.2571428571429" style="41"/>
    <col min="24" max="16384" width="11" style="41"/>
  </cols>
  <sheetData>
    <row r="1" s="41" customFormat="1" ht="43" customHeight="1" spans="1:1">
      <c r="A1" s="43" t="s">
        <v>9</v>
      </c>
    </row>
    <row r="2" s="41" customFormat="1" ht="44" customHeight="1" spans="1:1">
      <c r="A2" s="44" t="s">
        <v>10</v>
      </c>
    </row>
    <row r="3" s="41" customFormat="1" ht="123" customHeight="1" spans="1:1">
      <c r="A3" s="45" t="s">
        <v>11</v>
      </c>
    </row>
    <row r="4" s="41" customFormat="1" ht="42" customHeight="1" spans="1:1">
      <c r="A4" s="44" t="s">
        <v>12</v>
      </c>
    </row>
    <row r="5" s="41" customFormat="1" ht="42" customHeight="1" spans="1:1">
      <c r="A5" s="44" t="s">
        <v>13</v>
      </c>
    </row>
    <row r="6" s="41" customFormat="1" ht="53" customHeight="1" spans="1:1">
      <c r="A6" s="46" t="s">
        <v>14</v>
      </c>
    </row>
    <row r="7" s="41" customFormat="1" ht="34" customHeight="1" spans="1:1">
      <c r="A7" s="46" t="s">
        <v>15</v>
      </c>
    </row>
    <row r="8" s="41" customFormat="1" ht="50" customHeight="1" spans="1:1">
      <c r="A8" s="46" t="s">
        <v>16</v>
      </c>
    </row>
    <row r="9" s="41" customFormat="1" ht="34" customHeight="1" spans="1:1">
      <c r="A9" s="46" t="s">
        <v>17</v>
      </c>
    </row>
    <row r="10" s="41" customFormat="1" ht="34" customHeight="1" spans="1:1">
      <c r="A10" s="46" t="s">
        <v>18</v>
      </c>
    </row>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2"/>
  <sheetViews>
    <sheetView view="pageBreakPreview" zoomScale="130" zoomScaleNormal="100" workbookViewId="0">
      <selection activeCell="I15" sqref="I15"/>
    </sheetView>
  </sheetViews>
  <sheetFormatPr defaultColWidth="9" defaultRowHeight="14.25"/>
  <cols>
    <col min="1" max="1" width="6.87619047619048" style="20" customWidth="1"/>
    <col min="2" max="2" width="19.1238095238095" style="20" customWidth="1"/>
    <col min="3" max="3" width="28.5047619047619" style="20" customWidth="1"/>
    <col min="4" max="4" width="28" style="20" customWidth="1"/>
    <col min="5" max="5" width="23.7619047619048" style="20" customWidth="1"/>
    <col min="6" max="6" width="20.7619047619048" style="20" customWidth="1"/>
    <col min="7" max="8" width="9" style="20"/>
    <col min="9" max="10" width="13.1809523809524" style="21" customWidth="1"/>
    <col min="11" max="16384" width="9" style="20"/>
  </cols>
  <sheetData>
    <row r="1" s="20" customFormat="1" ht="54" customHeight="1" spans="1:10">
      <c r="A1" s="22" t="s">
        <v>19</v>
      </c>
      <c r="B1" s="22"/>
      <c r="C1" s="22"/>
      <c r="D1" s="23"/>
      <c r="E1" s="22"/>
      <c r="F1" s="22"/>
      <c r="I1" s="21"/>
      <c r="J1" s="21"/>
    </row>
    <row r="2" s="20" customFormat="1" ht="52" customHeight="1" spans="1:10">
      <c r="A2" s="24" t="s">
        <v>20</v>
      </c>
      <c r="B2" s="24" t="s">
        <v>21</v>
      </c>
      <c r="C2" s="25" t="s">
        <v>22</v>
      </c>
      <c r="D2" s="25" t="s">
        <v>23</v>
      </c>
      <c r="E2" s="26" t="s">
        <v>24</v>
      </c>
      <c r="F2" s="24" t="s">
        <v>25</v>
      </c>
      <c r="I2" s="21"/>
      <c r="J2" s="21"/>
    </row>
    <row r="3" s="20" customFormat="1" ht="52" customHeight="1" spans="1:10">
      <c r="A3" s="27">
        <v>1</v>
      </c>
      <c r="B3" s="27" t="s">
        <v>26</v>
      </c>
      <c r="C3" s="28">
        <v>392400</v>
      </c>
      <c r="D3" s="28">
        <f>C3</f>
        <v>392400</v>
      </c>
      <c r="E3" s="29"/>
      <c r="F3" s="29"/>
      <c r="I3" s="21"/>
      <c r="J3" s="21"/>
    </row>
    <row r="4" s="20" customFormat="1" ht="52" customHeight="1" spans="1:10">
      <c r="A4" s="30" t="s">
        <v>27</v>
      </c>
      <c r="B4" s="31"/>
      <c r="C4" s="32"/>
      <c r="D4" s="33" t="s">
        <v>28</v>
      </c>
      <c r="E4" s="34"/>
      <c r="F4" s="35"/>
      <c r="I4" s="21"/>
      <c r="J4" s="21"/>
    </row>
    <row r="5" s="20" customFormat="1" ht="52" customHeight="1" spans="1:10">
      <c r="A5" s="36"/>
      <c r="B5" s="37"/>
      <c r="C5" s="38"/>
      <c r="D5" s="33" t="s">
        <v>29</v>
      </c>
      <c r="E5" s="34"/>
      <c r="F5" s="35"/>
      <c r="I5" s="21"/>
      <c r="J5" s="21"/>
    </row>
    <row r="9" s="20" customFormat="1" spans="1:10">
      <c r="C9" s="39"/>
      <c r="D9" s="39"/>
      <c r="I9" s="21"/>
      <c r="J9" s="21"/>
    </row>
    <row r="10" s="20" customFormat="1" spans="1:10">
      <c r="D10" s="39"/>
      <c r="I10" s="21"/>
      <c r="J10" s="21"/>
    </row>
    <row r="11" s="20" customFormat="1" spans="1:10">
      <c r="D11" s="39"/>
      <c r="I11" s="21"/>
      <c r="J11" s="21"/>
    </row>
    <row r="12" s="20" customFormat="1" spans="1:10">
      <c r="D12" s="40"/>
      <c r="I12" s="21"/>
      <c r="J12" s="21"/>
    </row>
  </sheetData>
  <mergeCells count="4">
    <mergeCell ref="A1:F1"/>
    <mergeCell ref="E4:F4"/>
    <mergeCell ref="E5:F5"/>
    <mergeCell ref="A4:C5"/>
  </mergeCells>
  <printOptions horizontalCentered="1"/>
  <pageMargins left="0.751388888888889" right="0.751388888888889" top="1" bottom="1" header="0.5" footer="0.5"/>
  <pageSetup paperSize="9" fitToHeight="0"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8"/>
  <sheetViews>
    <sheetView showZeros="0" tabSelected="1" view="pageBreakPreview" zoomScale="145" zoomScaleNormal="100" workbookViewId="0">
      <pane ySplit="3" topLeftCell="A4" activePane="bottomLeft" state="frozen"/>
      <selection/>
      <selection pane="bottomLeft" activeCell="L13" sqref="L13"/>
    </sheetView>
  </sheetViews>
  <sheetFormatPr defaultColWidth="10.2857142857143" defaultRowHeight="13.5" outlineLevelRow="7" outlineLevelCol="7"/>
  <cols>
    <col min="1" max="1" width="5.33333333333333" style="2" customWidth="1"/>
    <col min="2" max="2" width="17.2952380952381" style="2" customWidth="1"/>
    <col min="3" max="3" width="30.4761904761905" style="2" customWidth="1"/>
    <col min="4" max="4" width="10.2857142857143" style="2"/>
    <col min="5" max="5" width="12.4095238095238" style="2" customWidth="1"/>
    <col min="6" max="6" width="12.7142857142857" style="2" customWidth="1"/>
    <col min="7" max="7" width="16.8095238095238" style="2" customWidth="1"/>
    <col min="8" max="8" width="13.047619047619" style="2" customWidth="1"/>
    <col min="9" max="9" width="13.1428571428571" style="2"/>
    <col min="10" max="16384" width="10.2857142857143" style="2"/>
  </cols>
  <sheetData>
    <row r="1" ht="26" customHeight="1" spans="1:8">
      <c r="A1" s="3" t="s">
        <v>30</v>
      </c>
      <c r="B1" s="3"/>
      <c r="C1" s="3"/>
      <c r="D1" s="3"/>
      <c r="E1" s="3"/>
      <c r="F1" s="3"/>
      <c r="G1" s="3"/>
      <c r="H1" s="3"/>
    </row>
    <row r="2" s="1" customFormat="1" ht="22" customHeight="1" spans="1:8">
      <c r="A2" s="1" t="s">
        <v>31</v>
      </c>
      <c r="H2" s="1" t="s">
        <v>32</v>
      </c>
    </row>
    <row r="3" s="1" customFormat="1" ht="27" customHeight="1" spans="1:8">
      <c r="A3" s="4" t="s">
        <v>20</v>
      </c>
      <c r="B3" s="4" t="s">
        <v>33</v>
      </c>
      <c r="C3" s="4" t="s">
        <v>34</v>
      </c>
      <c r="D3" s="4" t="s">
        <v>35</v>
      </c>
      <c r="E3" s="5" t="s">
        <v>36</v>
      </c>
      <c r="F3" s="6" t="s">
        <v>37</v>
      </c>
      <c r="G3" s="6" t="s">
        <v>38</v>
      </c>
      <c r="H3" s="6" t="s">
        <v>25</v>
      </c>
    </row>
    <row r="4" s="1" customFormat="1" ht="118" customHeight="1" spans="1:8">
      <c r="A4" s="7">
        <v>1</v>
      </c>
      <c r="B4" s="8" t="s">
        <v>39</v>
      </c>
      <c r="C4" s="9" t="s">
        <v>40</v>
      </c>
      <c r="D4" s="8" t="s">
        <v>41</v>
      </c>
      <c r="E4" s="10">
        <v>4000</v>
      </c>
      <c r="F4" s="11"/>
      <c r="G4" s="12">
        <f>E4*F4</f>
        <v>0</v>
      </c>
      <c r="H4" s="13"/>
    </row>
    <row r="5" s="1" customFormat="1" ht="27" customHeight="1" spans="1:8">
      <c r="A5" s="7">
        <v>2</v>
      </c>
      <c r="B5" s="8" t="s">
        <v>42</v>
      </c>
      <c r="C5" s="8"/>
      <c r="D5" s="8"/>
      <c r="E5" s="8"/>
      <c r="F5" s="8"/>
      <c r="G5" s="14">
        <f>SUM(G4:G4)</f>
        <v>0</v>
      </c>
      <c r="H5" s="15"/>
    </row>
    <row r="6" s="1" customFormat="1" ht="27" customHeight="1" spans="1:8">
      <c r="A6" s="7">
        <v>3</v>
      </c>
      <c r="B6" s="8" t="s">
        <v>43</v>
      </c>
      <c r="C6" s="8"/>
      <c r="D6" s="8"/>
      <c r="E6" s="8"/>
      <c r="F6" s="16">
        <v>0.09</v>
      </c>
      <c r="G6" s="14">
        <f>G5*F6</f>
        <v>0</v>
      </c>
      <c r="H6" s="15"/>
    </row>
    <row r="7" s="1" customFormat="1" ht="27" customHeight="1" spans="1:8">
      <c r="A7" s="7">
        <v>4</v>
      </c>
      <c r="B7" s="8" t="s">
        <v>44</v>
      </c>
      <c r="C7" s="8"/>
      <c r="D7" s="8"/>
      <c r="E7" s="8"/>
      <c r="F7" s="8"/>
      <c r="G7" s="14">
        <f>SUM(G5:G6)</f>
        <v>0</v>
      </c>
      <c r="H7" s="15"/>
    </row>
    <row r="8" s="1" customFormat="1" ht="150" customHeight="1" spans="1:8">
      <c r="A8" s="17" t="s">
        <v>45</v>
      </c>
      <c r="B8" s="18"/>
      <c r="C8" s="18"/>
      <c r="D8" s="18"/>
      <c r="E8" s="18"/>
      <c r="F8" s="18"/>
      <c r="G8" s="18"/>
      <c r="H8" s="19"/>
    </row>
  </sheetData>
  <mergeCells count="5">
    <mergeCell ref="A1:H1"/>
    <mergeCell ref="B5:F5"/>
    <mergeCell ref="B6:E6"/>
    <mergeCell ref="B7:F7"/>
    <mergeCell ref="A8:H8"/>
  </mergeCells>
  <printOptions horizontalCentered="1"/>
  <pageMargins left="0.306944444444444" right="0.306944444444444" top="0.554861111111111" bottom="0.554861111111111" header="0.298611111111111" footer="0.298611111111111"/>
  <pageSetup paperSize="9" scale="92"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封面</vt:lpstr>
      <vt:lpstr>编制说明</vt:lpstr>
      <vt:lpstr>汇总表</vt:lpstr>
      <vt:lpstr>预算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WPS_1785805025</cp:lastModifiedBy>
  <dcterms:created xsi:type="dcterms:W3CDTF">2026-05-17T13:56:00Z</dcterms:created>
  <dcterms:modified xsi:type="dcterms:W3CDTF">2026-08-12T06:32:52Z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BDC1ABB7AB8942C48992A5AAF14759A0_13</vt:lpwstr>
  </property>
  <property fmtid="{D5CDD505-2E9C-101B-9397-08002B2CF9AE}" pid="3" name="KSOProductBuildVer">
    <vt:lpwstr>2052-12.1.0.26880</vt:lpwstr>
  </property>
  <property fmtid="{D5CDD505-2E9C-101B-9397-08002B2CF9AE}" pid="4" name="CalculationRule">
    <vt:i4>0</vt:i4>
  </property>
  <property fmtid="{D5CDD505-2E9C-101B-9397-08002B2CF9AE}" pid="5" name="KSOReadingLayout">
    <vt:bool>true</vt:bool>
  </property>
</Properties>
</file>