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封面" sheetId="3" r:id="rId1"/>
    <sheet name="说明" sheetId="4" r:id="rId2"/>
    <sheet name="汇总表" sheetId="2" r:id="rId3"/>
    <sheet name="Sheet2" sheetId="1" r:id="rId4"/>
  </sheets>
  <definedNames>
    <definedName name="_xlnm.Print_Area" localSheetId="3">Sheet2!$A$1:$I$18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<sst xmlns="http://schemas.openxmlformats.org/spreadsheetml/2006/main" count="77" uniqueCount="59">
  <si>
    <t>东莞市石龙镇中山路历史街区改造项目（中山路历史文化街区改造项目）-市政基础设施提升改造工程-混凝土管及混凝土井采购</t>
  </si>
  <si>
    <t>采 购 控 制 价</t>
  </si>
  <si>
    <t>招  标  人：</t>
  </si>
  <si>
    <t>东莞城工集团市政工程有限公司</t>
  </si>
  <si>
    <t>编  制  人：</t>
  </si>
  <si>
    <t>编制时间：2026 年  月  日</t>
  </si>
  <si>
    <t>审  核  人：</t>
  </si>
  <si>
    <t>编制时间：2026 年   月  日</t>
  </si>
  <si>
    <t>总  说  明</t>
  </si>
  <si>
    <t>项目名称：市政基础设施提升改造工程-混凝土管及混凝土井采购</t>
  </si>
  <si>
    <t>预算编制说明
一、工程概况:
1、工程名称：市政基础设施提升改造工程-混凝土管及混凝土井采购
2、工程范围：混凝土管及混凝土井采购
。二、编制依据:
1、工程量计算依据:相关图纸。
2、价格依据：市场询价
三、其他
1、采购数量为暂定量，最终结算量以项目实际需求量为准。</t>
  </si>
  <si>
    <t>表-01</t>
  </si>
  <si>
    <t>东莞市石龙镇中山路历史街区改造项目（中山路历史文化街区改造项目）-市政基础设施提升改造工程-混凝土管及混凝土井采购
限价费用汇总表</t>
  </si>
  <si>
    <t>序号</t>
  </si>
  <si>
    <t>费用名称</t>
  </si>
  <si>
    <t>控制价（元）</t>
  </si>
  <si>
    <t>采购限价</t>
  </si>
  <si>
    <t>投标人报价
不含税
（元）</t>
  </si>
  <si>
    <t>投标人报价
含税
（元）</t>
  </si>
  <si>
    <t>备注</t>
  </si>
  <si>
    <t>材料费用</t>
  </si>
  <si>
    <t>汇总报价</t>
  </si>
  <si>
    <t>小写：</t>
  </si>
  <si>
    <t>大写：</t>
  </si>
  <si>
    <t>东莞市石龙镇中山路历史街区改造项目（中山路历史文化街区改造项目）-市政基础设施提升改造工程-混凝土管及混凝土井采购预算</t>
  </si>
  <si>
    <r>
      <rPr>
        <sz val="11"/>
        <rFont val="SimSun"/>
        <charset val="134"/>
      </rPr>
      <t>序号</t>
    </r>
  </si>
  <si>
    <r>
      <rPr>
        <sz val="11"/>
        <rFont val="SimSun"/>
        <charset val="134"/>
      </rPr>
      <t>产品名称</t>
    </r>
  </si>
  <si>
    <r>
      <rPr>
        <sz val="11"/>
        <rFont val="SimSun"/>
        <charset val="134"/>
      </rPr>
      <t>规格（mm)</t>
    </r>
  </si>
  <si>
    <r>
      <rPr>
        <sz val="11"/>
        <rFont val="SimSun"/>
        <charset val="134"/>
      </rPr>
      <t>单位</t>
    </r>
  </si>
  <si>
    <r>
      <rPr>
        <sz val="11"/>
        <rFont val="SimSun"/>
        <charset val="134"/>
      </rPr>
      <t>数量</t>
    </r>
  </si>
  <si>
    <t>不含税
单价(元)</t>
  </si>
  <si>
    <t>不含税
总价(元)</t>
  </si>
  <si>
    <t>II级钢筋混凝土管</t>
  </si>
  <si>
    <t>DN1200*2000</t>
  </si>
  <si>
    <t>米</t>
  </si>
  <si>
    <t>含胶圈，（企口/承插口）</t>
  </si>
  <si>
    <t>C30P6,矩形检查井座（沉泥井）</t>
  </si>
  <si>
    <t>1440（长）X1100（宽）X2100（高，含底板厚度300）X200（壁厚）</t>
  </si>
  <si>
    <t>座</t>
  </si>
  <si>
    <t>含塑钢踏步50cm/步，交错设置，管道留孔方向及高度按照甲方提供的图纸预留，具体详见深化图纸</t>
  </si>
  <si>
    <t>1440（长）X1100（宽）X2600（高，含底板厚度300）X200（壁厚）</t>
  </si>
  <si>
    <t>C30P6,盖板</t>
  </si>
  <si>
    <t>1840（长）X1500（宽）X200（板厚）</t>
  </si>
  <si>
    <t>块</t>
  </si>
  <si>
    <t>留孔位置按照甲方提供的图纸预留，具体详见深化图纸</t>
  </si>
  <si>
    <t>1620（长）X2000（宽）X2100（高，含底板厚度300）X200（壁厚）</t>
  </si>
  <si>
    <t>2000X2400X200</t>
  </si>
  <si>
    <t>C30P6，φ700砼预制井筒</t>
  </si>
  <si>
    <t>φ700*100*120</t>
  </si>
  <si>
    <t>个</t>
  </si>
  <si>
    <t>参照20S515,P331（含塑钢踏步50cm/步，交错设置）</t>
  </si>
  <si>
    <t>φ700*200*120</t>
  </si>
  <si>
    <t>φ700*300*120</t>
  </si>
  <si>
    <t>φ700*500*120</t>
  </si>
  <si>
    <t>φ700*1000*120</t>
  </si>
  <si>
    <t>不含税合计</t>
  </si>
  <si>
    <t>税金</t>
  </si>
  <si>
    <t>合税计</t>
  </si>
  <si>
    <r>
      <rPr>
        <sz val="11"/>
        <color rgb="FF000000"/>
        <rFont val="宋体"/>
        <charset val="204"/>
      </rPr>
      <t>注：</t>
    </r>
    <r>
      <rPr>
        <sz val="11"/>
        <color rgb="FF000000"/>
        <rFont val="Arial"/>
        <charset val="204"/>
      </rPr>
      <t xml:space="preserve">
1</t>
    </r>
    <r>
      <rPr>
        <sz val="11"/>
        <color rgb="FF000000"/>
        <rFont val="宋体"/>
        <charset val="204"/>
      </rPr>
      <t xml:space="preserve">、以上报价含运输费，卸车费，运输损耗等。
2、每月按供货产品金额的80%支付货款，待供货完毕甲方验收合格并办理结算后支付至结算价的100%，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</si>
</sst>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[DBNum2][$RMB]General;[Red][DBNum2][$RMB]General"/>
    <numFmt numFmtId="178" formatCode="0.00_ "/>
    <numFmt numFmtId="179" formatCode="#,##0.00_ "/>
    <numFmt numFmtId="180" formatCode="[DBNum2][$-804]General"/>
  </numFmts>
  <fonts count="40">
    <font>
      <sz val="11"/>
      <color rgb="FF000000"/>
      <name val="Arial"/>
      <charset val="204"/>
    </font>
    <font>
      <b/>
      <sz val="18"/>
      <name val="SimSun"/>
      <charset val="134"/>
    </font>
    <font>
      <b/>
      <sz val="18"/>
      <name val="宋体"/>
      <charset val="134"/>
      <scheme val="minor"/>
    </font>
    <font>
      <sz val="11"/>
      <color rgb="FF000000"/>
      <name val="SimSun"/>
      <charset val="134"/>
    </font>
    <font>
      <sz val="11"/>
      <name val="SimSun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9"/>
      <color theme="1"/>
      <name val="宋体"/>
      <charset val="134"/>
      <scheme val="minor"/>
    </font>
    <font>
      <b/>
      <sz val="2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1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2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24" applyNumberFormat="0" applyAlignment="0" applyProtection="0">
      <alignment vertical="center"/>
    </xf>
    <xf numFmtId="0" fontId="30" fillId="7" borderId="25" applyNumberFormat="0" applyAlignment="0" applyProtection="0">
      <alignment vertical="center"/>
    </xf>
    <xf numFmtId="0" fontId="31" fillId="7" borderId="24" applyNumberFormat="0" applyAlignment="0" applyProtection="0">
      <alignment vertical="center"/>
    </xf>
    <xf numFmtId="0" fontId="32" fillId="8" borderId="26" applyNumberFormat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4" fillId="0" borderId="0"/>
  </cellStyleXfs>
  <cellXfs count="82">
    <xf numFmtId="0" fontId="0" fillId="0" borderId="0" xfId="0"/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7" fontId="0" fillId="0" borderId="0" xfId="0" applyNumberFormat="1" applyFill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9" fontId="5" fillId="0" borderId="1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178" fontId="9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79" fontId="8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vertical="center"/>
    </xf>
    <xf numFmtId="179" fontId="8" fillId="0" borderId="16" xfId="0" applyNumberFormat="1" applyFont="1" applyFill="1" applyBorder="1" applyAlignment="1">
      <alignment horizontal="center" vertical="center"/>
    </xf>
    <xf numFmtId="179" fontId="8" fillId="0" borderId="17" xfId="0" applyNumberFormat="1" applyFont="1" applyFill="1" applyBorder="1" applyAlignment="1">
      <alignment horizontal="center" vertical="center"/>
    </xf>
    <xf numFmtId="179" fontId="8" fillId="0" borderId="18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180" fontId="12" fillId="0" borderId="16" xfId="0" applyNumberFormat="1" applyFont="1" applyFill="1" applyBorder="1" applyAlignment="1">
      <alignment horizontal="center" vertical="center"/>
    </xf>
    <xf numFmtId="180" fontId="12" fillId="0" borderId="17" xfId="0" applyNumberFormat="1" applyFont="1" applyFill="1" applyBorder="1" applyAlignment="1">
      <alignment horizontal="center" vertical="center"/>
    </xf>
    <xf numFmtId="180" fontId="12" fillId="0" borderId="18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4" fillId="2" borderId="0" xfId="49" applyFont="1" applyFill="1" applyBorder="1" applyAlignment="1"/>
    <xf numFmtId="0" fontId="15" fillId="3" borderId="0" xfId="49" applyFont="1" applyFill="1" applyBorder="1" applyAlignment="1">
      <alignment horizontal="center" vertical="center" wrapText="1"/>
    </xf>
    <xf numFmtId="0" fontId="8" fillId="3" borderId="0" xfId="49" applyFont="1" applyFill="1" applyAlignment="1">
      <alignment horizontal="left" wrapText="1"/>
    </xf>
    <xf numFmtId="0" fontId="8" fillId="3" borderId="0" xfId="49" applyFont="1" applyFill="1" applyBorder="1" applyAlignment="1">
      <alignment horizontal="left" vertical="top" wrapText="1"/>
    </xf>
    <xf numFmtId="0" fontId="11" fillId="3" borderId="0" xfId="49" applyFont="1" applyFill="1" applyBorder="1" applyAlignment="1">
      <alignment horizontal="left" vertical="center" wrapText="1"/>
    </xf>
    <xf numFmtId="0" fontId="11" fillId="3" borderId="0" xfId="49" applyFont="1" applyFill="1" applyBorder="1" applyAlignment="1">
      <alignment horizontal="right" vertical="center" wrapText="1"/>
    </xf>
    <xf numFmtId="0" fontId="14" fillId="0" borderId="0" xfId="49" applyFont="1" applyFill="1" applyAlignment="1"/>
    <xf numFmtId="0" fontId="11" fillId="4" borderId="0" xfId="49" applyFont="1" applyFill="1" applyAlignment="1">
      <alignment horizontal="left" vertical="center" wrapText="1"/>
    </xf>
    <xf numFmtId="0" fontId="16" fillId="4" borderId="19" xfId="49" applyFont="1" applyFill="1" applyBorder="1" applyAlignment="1">
      <alignment horizontal="center" wrapText="1"/>
    </xf>
    <xf numFmtId="0" fontId="15" fillId="4" borderId="0" xfId="49" applyFont="1" applyFill="1" applyAlignment="1">
      <alignment horizontal="center" wrapText="1"/>
    </xf>
    <xf numFmtId="0" fontId="15" fillId="4" borderId="0" xfId="49" applyFont="1" applyFill="1" applyAlignment="1">
      <alignment wrapText="1"/>
    </xf>
    <xf numFmtId="0" fontId="17" fillId="4" borderId="0" xfId="49" applyFont="1" applyFill="1" applyAlignment="1">
      <alignment horizontal="center" wrapText="1"/>
    </xf>
    <xf numFmtId="0" fontId="18" fillId="4" borderId="19" xfId="49" applyFont="1" applyFill="1" applyBorder="1" applyAlignment="1">
      <alignment horizontal="center" wrapText="1"/>
    </xf>
    <xf numFmtId="0" fontId="17" fillId="4" borderId="0" xfId="49" applyFont="1" applyFill="1" applyAlignment="1">
      <alignment horizontal="right" wrapText="1"/>
    </xf>
    <xf numFmtId="0" fontId="19" fillId="4" borderId="20" xfId="49" applyFont="1" applyFill="1" applyBorder="1" applyAlignment="1">
      <alignment horizontal="center" vertical="top" wrapText="1"/>
    </xf>
    <xf numFmtId="0" fontId="8" fillId="4" borderId="0" xfId="49" applyFont="1" applyFill="1" applyAlignment="1">
      <alignment horizontal="left" wrapText="1"/>
    </xf>
    <xf numFmtId="0" fontId="18" fillId="4" borderId="19" xfId="49" applyFont="1" applyFill="1" applyBorder="1" applyAlignment="1">
      <alignment wrapText="1"/>
    </xf>
    <xf numFmtId="0" fontId="18" fillId="4" borderId="0" xfId="49" applyFont="1" applyFill="1" applyBorder="1" applyAlignment="1">
      <alignment horizontal="left" wrapText="1"/>
    </xf>
    <xf numFmtId="0" fontId="19" fillId="4" borderId="0" xfId="49" applyFont="1" applyFill="1" applyBorder="1" applyAlignment="1">
      <alignment horizontal="center" vertical="top" wrapText="1"/>
    </xf>
    <xf numFmtId="0" fontId="11" fillId="4" borderId="0" xfId="49" applyFont="1" applyFill="1" applyAlignment="1">
      <alignment horizontal="center" vertical="center" wrapText="1"/>
    </xf>
    <xf numFmtId="0" fontId="8" fillId="4" borderId="0" xfId="49" applyFont="1" applyFill="1" applyAlignment="1">
      <alignment vertical="center" wrapText="1"/>
    </xf>
    <xf numFmtId="0" fontId="17" fillId="4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view="pageBreakPreview" zoomScaleNormal="100" workbookViewId="0">
      <selection activeCell="J6" sqref="J6"/>
    </sheetView>
  </sheetViews>
  <sheetFormatPr defaultColWidth="6.275" defaultRowHeight="11.25" outlineLevelCol="4"/>
  <cols>
    <col min="1" max="1" width="12.1916666666667" style="66" customWidth="1"/>
    <col min="2" max="2" width="1.74166666666667" style="66" customWidth="1"/>
    <col min="3" max="3" width="15.0916666666667" style="66" customWidth="1"/>
    <col min="4" max="4" width="15.8166666666667" style="66" customWidth="1"/>
    <col min="5" max="5" width="34.875" style="66" customWidth="1"/>
    <col min="6" max="16384" width="6.275" style="66"/>
  </cols>
  <sheetData>
    <row r="1" s="66" customFormat="1" ht="127.5" customHeight="1" spans="1:5">
      <c r="A1" s="67"/>
      <c r="B1" s="67"/>
      <c r="C1" s="68" t="s">
        <v>0</v>
      </c>
      <c r="D1" s="68"/>
      <c r="E1" s="68"/>
    </row>
    <row r="2" s="66" customFormat="1" ht="60" customHeight="1" spans="1:5">
      <c r="A2" s="69" t="s">
        <v>1</v>
      </c>
      <c r="B2" s="69"/>
      <c r="C2" s="69"/>
      <c r="D2" s="69"/>
      <c r="E2" s="69"/>
    </row>
    <row r="3" s="66" customFormat="1" ht="75" customHeight="1" spans="1:5">
      <c r="A3" s="70"/>
      <c r="B3" s="71" t="s">
        <v>2</v>
      </c>
      <c r="C3" s="71"/>
      <c r="D3" s="72" t="s">
        <v>3</v>
      </c>
      <c r="E3" s="72"/>
    </row>
    <row r="4" s="66" customFormat="1" ht="65" customHeight="1" spans="1:5">
      <c r="A4" s="70"/>
      <c r="B4" s="73"/>
      <c r="C4" s="73"/>
      <c r="D4" s="74"/>
      <c r="E4" s="74"/>
    </row>
    <row r="5" s="66" customFormat="1" ht="60" customHeight="1" spans="1:5">
      <c r="A5" s="75"/>
      <c r="B5" s="71" t="s">
        <v>4</v>
      </c>
      <c r="C5" s="71"/>
      <c r="D5" s="76"/>
      <c r="E5" s="77" t="s">
        <v>5</v>
      </c>
    </row>
    <row r="6" s="66" customFormat="1" ht="36" customHeight="1" spans="1:5">
      <c r="A6" s="75"/>
      <c r="B6" s="73"/>
      <c r="C6" s="73"/>
      <c r="D6" s="74"/>
      <c r="E6" s="78"/>
    </row>
    <row r="7" s="66" customFormat="1" ht="60.75" customHeight="1" spans="1:5">
      <c r="A7" s="75"/>
      <c r="B7" s="71" t="s">
        <v>6</v>
      </c>
      <c r="C7" s="71"/>
      <c r="D7" s="76"/>
      <c r="E7" s="77" t="s">
        <v>7</v>
      </c>
    </row>
    <row r="8" s="66" customFormat="1" ht="36" customHeight="1" spans="1:5">
      <c r="A8" s="75"/>
      <c r="B8" s="79"/>
      <c r="C8" s="79"/>
      <c r="D8" s="74"/>
      <c r="E8" s="78"/>
    </row>
    <row r="9" s="66" customFormat="1" ht="69.75" customHeight="1" spans="1:5">
      <c r="A9" s="75"/>
      <c r="B9" s="80"/>
      <c r="C9" s="80"/>
      <c r="D9" s="71"/>
      <c r="E9" s="71"/>
    </row>
    <row r="10" s="66" customFormat="1" ht="18" customHeight="1" spans="1:5">
      <c r="A10" s="75"/>
      <c r="B10" s="80"/>
      <c r="C10" s="80"/>
      <c r="D10" s="81"/>
      <c r="E10" s="81"/>
    </row>
    <row r="11" s="66" customFormat="1" ht="18" customHeight="1" spans="1:5">
      <c r="A11" s="67"/>
      <c r="B11" s="67"/>
      <c r="C11" s="79"/>
      <c r="D11" s="79"/>
      <c r="E11" s="79"/>
    </row>
  </sheetData>
  <mergeCells count="18">
    <mergeCell ref="A1:B1"/>
    <mergeCell ref="C1:E1"/>
    <mergeCell ref="A2:E2"/>
    <mergeCell ref="B3:C3"/>
    <mergeCell ref="D3:E3"/>
    <mergeCell ref="B4:C4"/>
    <mergeCell ref="D4:E4"/>
    <mergeCell ref="B5:C5"/>
    <mergeCell ref="B6:C6"/>
    <mergeCell ref="D6:E6"/>
    <mergeCell ref="B7:C7"/>
    <mergeCell ref="B8:C8"/>
    <mergeCell ref="D8:E8"/>
    <mergeCell ref="B9:C9"/>
    <mergeCell ref="D9:E9"/>
    <mergeCell ref="B10:C10"/>
    <mergeCell ref="A11:B11"/>
    <mergeCell ref="C11:E11"/>
  </mergeCells>
  <pageMargins left="0.75" right="0.75" top="1" bottom="1" header="0.5" footer="0.5"/>
  <pageSetup paperSize="9" scale="9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G3" sqref="G3"/>
    </sheetView>
  </sheetViews>
  <sheetFormatPr defaultColWidth="6.75" defaultRowHeight="11.25" outlineLevelRow="4" outlineLevelCol="2"/>
  <cols>
    <col min="1" max="1" width="26" style="60" customWidth="1"/>
    <col min="2" max="2" width="33.375" style="60" customWidth="1"/>
    <col min="3" max="3" width="13.75" style="60" customWidth="1"/>
    <col min="4" max="16384" width="6.75" style="60"/>
  </cols>
  <sheetData>
    <row r="1" s="60" customFormat="1" ht="39.75" customHeight="1" spans="1:3">
      <c r="A1" s="61" t="s">
        <v>8</v>
      </c>
      <c r="B1" s="61"/>
      <c r="C1" s="61"/>
    </row>
    <row r="2" s="60" customFormat="1" ht="41.25" customHeight="1" spans="1:3">
      <c r="A2" s="62" t="s">
        <v>9</v>
      </c>
      <c r="B2" s="62"/>
      <c r="C2" s="62"/>
    </row>
    <row r="3" s="60" customFormat="1" ht="329.25" customHeight="1" spans="1:3">
      <c r="A3" s="63" t="s">
        <v>10</v>
      </c>
      <c r="B3" s="63"/>
      <c r="C3" s="63"/>
    </row>
    <row r="4" s="60" customFormat="1" ht="196" customHeight="1" spans="1:3">
      <c r="A4" s="63"/>
      <c r="B4" s="63"/>
      <c r="C4" s="63"/>
    </row>
    <row r="5" s="60" customFormat="1" ht="25.5" customHeight="1" spans="1:3">
      <c r="A5" s="64"/>
      <c r="B5" s="64"/>
      <c r="C5" s="65" t="s">
        <v>11</v>
      </c>
    </row>
  </sheetData>
  <mergeCells count="4">
    <mergeCell ref="A1:C1"/>
    <mergeCell ref="A2:C2"/>
    <mergeCell ref="A5:B5"/>
    <mergeCell ref="A3:C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view="pageBreakPreview" zoomScaleNormal="100" workbookViewId="0">
      <selection activeCell="D24" sqref="D24"/>
    </sheetView>
  </sheetViews>
  <sheetFormatPr defaultColWidth="7.71666666666667" defaultRowHeight="14.25" outlineLevelCol="6"/>
  <cols>
    <col min="1" max="1" width="6.20833333333333" style="34" customWidth="1"/>
    <col min="2" max="2" width="9.75" style="34" customWidth="1"/>
    <col min="3" max="3" width="15.8583333333333" style="34" customWidth="1"/>
    <col min="4" max="4" width="16.5" style="34" customWidth="1"/>
    <col min="5" max="6" width="18.6416666666667" style="34" customWidth="1"/>
    <col min="7" max="7" width="11.575" style="34" customWidth="1"/>
    <col min="8" max="16384" width="8.125" style="34"/>
  </cols>
  <sheetData>
    <row r="1" s="34" customFormat="1" ht="113" customHeight="1" spans="1:7">
      <c r="A1" s="35" t="s">
        <v>12</v>
      </c>
      <c r="B1" s="36"/>
      <c r="C1" s="36"/>
      <c r="D1" s="37"/>
      <c r="E1" s="36"/>
      <c r="F1" s="36"/>
      <c r="G1" s="36"/>
    </row>
    <row r="2" s="34" customFormat="1" ht="52" customHeight="1" spans="1:7">
      <c r="A2" s="38" t="s">
        <v>13</v>
      </c>
      <c r="B2" s="38" t="s">
        <v>14</v>
      </c>
      <c r="C2" s="38" t="s">
        <v>15</v>
      </c>
      <c r="D2" s="39" t="s">
        <v>16</v>
      </c>
      <c r="E2" s="40" t="s">
        <v>17</v>
      </c>
      <c r="F2" s="40" t="s">
        <v>18</v>
      </c>
      <c r="G2" s="38" t="s">
        <v>19</v>
      </c>
    </row>
    <row r="3" s="34" customFormat="1" ht="52" customHeight="1" spans="1:7">
      <c r="A3" s="41">
        <v>1</v>
      </c>
      <c r="B3" s="42" t="s">
        <v>20</v>
      </c>
      <c r="C3" s="43">
        <f>Sheet2!H17</f>
        <v>614091.16</v>
      </c>
      <c r="D3" s="43">
        <f>C3</f>
        <v>614091.16</v>
      </c>
      <c r="E3" s="43"/>
      <c r="F3" s="43"/>
      <c r="G3" s="44"/>
    </row>
    <row r="4" s="34" customFormat="1" ht="52" customHeight="1" spans="1:7">
      <c r="A4" s="45" t="s">
        <v>21</v>
      </c>
      <c r="B4" s="46"/>
      <c r="C4" s="47"/>
      <c r="D4" s="48" t="s">
        <v>22</v>
      </c>
      <c r="E4" s="49"/>
      <c r="F4" s="50"/>
      <c r="G4" s="51"/>
    </row>
    <row r="5" s="34" customFormat="1" ht="52" customHeight="1" spans="1:7">
      <c r="A5" s="52"/>
      <c r="B5" s="53"/>
      <c r="C5" s="54"/>
      <c r="D5" s="48" t="s">
        <v>23</v>
      </c>
      <c r="E5" s="55"/>
      <c r="F5" s="56"/>
      <c r="G5" s="57"/>
    </row>
    <row r="7" spans="1:7">
      <c r="A7" s="58"/>
    </row>
    <row r="8" spans="1:7">
      <c r="A8" s="58"/>
    </row>
    <row r="9" spans="1:7">
      <c r="A9" s="59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view="pageBreakPreview" zoomScaleNormal="100" topLeftCell="A8" workbookViewId="0">
      <selection activeCell="N11" sqref="N11"/>
    </sheetView>
  </sheetViews>
  <sheetFormatPr defaultColWidth="10.25" defaultRowHeight="14.25"/>
  <cols>
    <col min="1" max="1" width="5.125" style="1" customWidth="1"/>
    <col min="2" max="2" width="7.5" style="1" customWidth="1"/>
    <col min="3" max="3" width="15.125" style="1" customWidth="1"/>
    <col min="4" max="4" width="21" style="1" customWidth="1"/>
    <col min="5" max="5" width="6.75" style="1" customWidth="1"/>
    <col min="6" max="6" width="8.5" style="1" customWidth="1"/>
    <col min="7" max="7" width="10.75" style="1" customWidth="1"/>
    <col min="8" max="8" width="13.25" style="1" customWidth="1"/>
    <col min="9" max="9" width="18.5" style="1" customWidth="1"/>
    <col min="10" max="10" width="30.25" style="1" hidden="1" customWidth="1"/>
    <col min="11" max="16384" width="10.25" style="1"/>
  </cols>
  <sheetData>
    <row r="1" ht="24" customHeight="1" spans="1:10">
      <c r="A1" s="2"/>
      <c r="B1" s="2"/>
      <c r="C1" s="2"/>
      <c r="D1" s="3"/>
      <c r="E1" s="2"/>
      <c r="F1" s="2"/>
      <c r="G1" s="2"/>
      <c r="H1" s="2"/>
      <c r="I1" s="2"/>
    </row>
    <row r="2" ht="69" customHeight="1" spans="1:10">
      <c r="A2" s="4" t="s">
        <v>24</v>
      </c>
      <c r="B2" s="4"/>
      <c r="C2" s="4"/>
      <c r="D2" s="5"/>
      <c r="E2" s="4"/>
      <c r="F2" s="4"/>
      <c r="G2" s="4"/>
      <c r="H2" s="4"/>
      <c r="I2" s="4"/>
    </row>
    <row r="3" ht="38.1" customHeight="1" spans="1:10">
      <c r="A3" s="6" t="s">
        <v>25</v>
      </c>
      <c r="B3" s="6" t="s">
        <v>26</v>
      </c>
      <c r="C3" s="7"/>
      <c r="D3" s="6" t="s">
        <v>27</v>
      </c>
      <c r="E3" s="6" t="s">
        <v>28</v>
      </c>
      <c r="F3" s="6" t="s">
        <v>29</v>
      </c>
      <c r="G3" s="8" t="s">
        <v>30</v>
      </c>
      <c r="H3" s="8" t="s">
        <v>31</v>
      </c>
      <c r="I3" s="8" t="s">
        <v>19</v>
      </c>
    </row>
    <row r="4" ht="32" customHeight="1" spans="1:10">
      <c r="A4" s="9">
        <v>1</v>
      </c>
      <c r="B4" s="10" t="s">
        <v>32</v>
      </c>
      <c r="C4" s="10"/>
      <c r="D4" s="10" t="s">
        <v>33</v>
      </c>
      <c r="E4" s="10" t="s">
        <v>34</v>
      </c>
      <c r="F4" s="10">
        <v>765</v>
      </c>
      <c r="G4" s="10">
        <v>418</v>
      </c>
      <c r="H4" s="10">
        <f>ROUND(F4*G4,2)</f>
        <v>319770</v>
      </c>
      <c r="I4" s="9" t="s">
        <v>35</v>
      </c>
    </row>
    <row r="5" ht="96" customHeight="1" spans="1:10">
      <c r="A5" s="9">
        <v>2</v>
      </c>
      <c r="B5" s="10" t="s">
        <v>36</v>
      </c>
      <c r="C5" s="10"/>
      <c r="D5" s="10" t="s">
        <v>37</v>
      </c>
      <c r="E5" s="10" t="s">
        <v>38</v>
      </c>
      <c r="F5" s="10">
        <v>40</v>
      </c>
      <c r="G5" s="10">
        <v>3200</v>
      </c>
      <c r="H5" s="10">
        <f t="shared" ref="H5:H14" si="0">ROUND(F5*G5,2)</f>
        <v>128000</v>
      </c>
      <c r="I5" s="9" t="s">
        <v>39</v>
      </c>
    </row>
    <row r="6" ht="96" customHeight="1" spans="1:10">
      <c r="A6" s="9">
        <v>3</v>
      </c>
      <c r="B6" s="10" t="s">
        <v>36</v>
      </c>
      <c r="C6" s="10"/>
      <c r="D6" s="10" t="s">
        <v>40</v>
      </c>
      <c r="E6" s="10" t="s">
        <v>38</v>
      </c>
      <c r="F6" s="10">
        <v>5</v>
      </c>
      <c r="G6" s="10">
        <v>3628</v>
      </c>
      <c r="H6" s="10">
        <f t="shared" si="0"/>
        <v>18140</v>
      </c>
      <c r="I6" s="9" t="s">
        <v>39</v>
      </c>
    </row>
    <row r="7" ht="58" customHeight="1" spans="1:10">
      <c r="A7" s="9">
        <v>4</v>
      </c>
      <c r="B7" s="10" t="s">
        <v>41</v>
      </c>
      <c r="C7" s="10"/>
      <c r="D7" s="10" t="s">
        <v>42</v>
      </c>
      <c r="E7" s="10" t="s">
        <v>43</v>
      </c>
      <c r="F7" s="10">
        <v>45</v>
      </c>
      <c r="G7" s="10">
        <v>850</v>
      </c>
      <c r="H7" s="10">
        <f t="shared" si="0"/>
        <v>38250</v>
      </c>
      <c r="I7" s="9" t="s">
        <v>44</v>
      </c>
    </row>
    <row r="8" ht="87" customHeight="1" spans="1:10">
      <c r="A8" s="9">
        <v>5</v>
      </c>
      <c r="B8" s="10" t="s">
        <v>36</v>
      </c>
      <c r="C8" s="10"/>
      <c r="D8" s="10" t="s">
        <v>45</v>
      </c>
      <c r="E8" s="10" t="s">
        <v>38</v>
      </c>
      <c r="F8" s="10">
        <v>1</v>
      </c>
      <c r="G8" s="10">
        <v>4870</v>
      </c>
      <c r="H8" s="10">
        <f t="shared" si="0"/>
        <v>4870</v>
      </c>
      <c r="I8" s="9" t="s">
        <v>39</v>
      </c>
    </row>
    <row r="9" ht="57" customHeight="1" spans="1:10">
      <c r="A9" s="9">
        <v>6</v>
      </c>
      <c r="B9" s="10" t="s">
        <v>41</v>
      </c>
      <c r="C9" s="10"/>
      <c r="D9" s="10" t="s">
        <v>46</v>
      </c>
      <c r="E9" s="10" t="s">
        <v>43</v>
      </c>
      <c r="F9" s="10">
        <v>1</v>
      </c>
      <c r="G9" s="10">
        <v>1397</v>
      </c>
      <c r="H9" s="10">
        <f t="shared" si="0"/>
        <v>1397</v>
      </c>
      <c r="I9" s="9" t="s">
        <v>44</v>
      </c>
    </row>
    <row r="10" ht="24.95" customHeight="1" spans="1:10">
      <c r="A10" s="9">
        <v>7</v>
      </c>
      <c r="B10" s="11" t="s">
        <v>47</v>
      </c>
      <c r="C10" s="11"/>
      <c r="D10" s="12" t="s">
        <v>48</v>
      </c>
      <c r="E10" s="11" t="s">
        <v>49</v>
      </c>
      <c r="F10" s="12">
        <v>23</v>
      </c>
      <c r="G10" s="10">
        <v>79.5</v>
      </c>
      <c r="H10" s="10">
        <f t="shared" si="0"/>
        <v>1828.5</v>
      </c>
      <c r="I10" s="13" t="s">
        <v>50</v>
      </c>
    </row>
    <row r="11" ht="24.95" customHeight="1" spans="1:10">
      <c r="A11" s="9">
        <v>8</v>
      </c>
      <c r="B11" s="11" t="s">
        <v>47</v>
      </c>
      <c r="C11" s="11"/>
      <c r="D11" s="11" t="s">
        <v>51</v>
      </c>
      <c r="E11" s="11" t="s">
        <v>49</v>
      </c>
      <c r="F11" s="11">
        <v>46</v>
      </c>
      <c r="G11" s="10">
        <v>96</v>
      </c>
      <c r="H11" s="10">
        <f t="shared" si="0"/>
        <v>4416</v>
      </c>
      <c r="I11" s="14"/>
    </row>
    <row r="12" ht="24.95" customHeight="1" spans="1:10">
      <c r="A12" s="9">
        <v>9</v>
      </c>
      <c r="B12" s="11" t="s">
        <v>47</v>
      </c>
      <c r="C12" s="11"/>
      <c r="D12" s="11" t="s">
        <v>52</v>
      </c>
      <c r="E12" s="11" t="s">
        <v>49</v>
      </c>
      <c r="F12" s="11">
        <v>46</v>
      </c>
      <c r="G12" s="10">
        <v>115</v>
      </c>
      <c r="H12" s="10">
        <f t="shared" si="0"/>
        <v>5290</v>
      </c>
      <c r="I12" s="14"/>
    </row>
    <row r="13" ht="24.95" customHeight="1" spans="1:10">
      <c r="A13" s="9">
        <v>10</v>
      </c>
      <c r="B13" s="11" t="s">
        <v>47</v>
      </c>
      <c r="C13" s="11"/>
      <c r="D13" s="11" t="s">
        <v>53</v>
      </c>
      <c r="E13" s="11" t="s">
        <v>49</v>
      </c>
      <c r="F13" s="11">
        <v>46</v>
      </c>
      <c r="G13" s="10">
        <v>172</v>
      </c>
      <c r="H13" s="10">
        <f t="shared" si="0"/>
        <v>7912</v>
      </c>
      <c r="I13" s="14"/>
    </row>
    <row r="14" ht="24.95" customHeight="1" spans="1:10">
      <c r="A14" s="9">
        <v>11</v>
      </c>
      <c r="B14" s="11" t="s">
        <v>47</v>
      </c>
      <c r="C14" s="11"/>
      <c r="D14" s="11" t="s">
        <v>54</v>
      </c>
      <c r="E14" s="11" t="s">
        <v>49</v>
      </c>
      <c r="F14" s="11">
        <v>46</v>
      </c>
      <c r="G14" s="10">
        <v>295</v>
      </c>
      <c r="H14" s="10">
        <f t="shared" si="0"/>
        <v>13570</v>
      </c>
      <c r="I14" s="15"/>
    </row>
    <row r="15" ht="24.95" customHeight="1" spans="1:10">
      <c r="A15" s="9">
        <v>12</v>
      </c>
      <c r="B15" s="16" t="s">
        <v>55</v>
      </c>
      <c r="C15" s="17"/>
      <c r="D15" s="16"/>
      <c r="E15" s="18"/>
      <c r="F15" s="18"/>
      <c r="G15" s="17"/>
      <c r="H15" s="19">
        <f>SUM(H4:H14)</f>
        <v>543443.5</v>
      </c>
      <c r="I15" s="15"/>
      <c r="J15" s="20">
        <f>H15</f>
        <v>543443.5</v>
      </c>
    </row>
    <row r="16" ht="24.95" customHeight="1" spans="1:10">
      <c r="A16" s="21">
        <v>13</v>
      </c>
      <c r="B16" s="22" t="s">
        <v>56</v>
      </c>
      <c r="C16" s="23"/>
      <c r="D16" s="22"/>
      <c r="E16" s="24"/>
      <c r="F16" s="24"/>
      <c r="G16" s="25">
        <v>0.13</v>
      </c>
      <c r="H16" s="26">
        <f>+ROUND(H15*G16,2)</f>
        <v>70647.66</v>
      </c>
      <c r="I16" s="14"/>
      <c r="J16" s="20">
        <f>H16</f>
        <v>70647.66</v>
      </c>
    </row>
    <row r="17" ht="32.1" customHeight="1" spans="1:10">
      <c r="A17" s="27">
        <v>14</v>
      </c>
      <c r="B17" s="28" t="s">
        <v>57</v>
      </c>
      <c r="C17" s="28"/>
      <c r="D17" s="29"/>
      <c r="E17" s="29"/>
      <c r="F17" s="29"/>
      <c r="G17" s="29"/>
      <c r="H17" s="30">
        <f>+H15+H16</f>
        <v>614091.16</v>
      </c>
      <c r="I17" s="31"/>
      <c r="J17" s="20">
        <f>H17</f>
        <v>614091.16</v>
      </c>
    </row>
    <row r="18" ht="99" customHeight="1" spans="1:10">
      <c r="A18" s="32" t="s">
        <v>58</v>
      </c>
      <c r="B18" s="33"/>
      <c r="C18" s="33"/>
      <c r="D18" s="33"/>
      <c r="E18" s="33"/>
      <c r="F18" s="33"/>
      <c r="G18" s="33"/>
      <c r="H18" s="33"/>
      <c r="I18" s="33"/>
    </row>
  </sheetData>
  <mergeCells count="20">
    <mergeCell ref="A1:I1"/>
    <mergeCell ref="A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D17:G17"/>
    <mergeCell ref="A18:I18"/>
    <mergeCell ref="I10:I14"/>
  </mergeCells>
  <pageMargins left="0.75" right="0.75" top="1" bottom="1" header="0.5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说明</vt:lpstr>
      <vt:lpstr>汇总表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卢妙琴</cp:lastModifiedBy>
  <dcterms:created xsi:type="dcterms:W3CDTF">2026-08-07T08:06:00Z</dcterms:created>
  <dcterms:modified xsi:type="dcterms:W3CDTF">2026-08-12T02:54:55Z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D1D05A1C74D245AE82B9E1FB1BE9C089_13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