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项目\三标\招采\钢结构\"/>
    </mc:Choice>
  </mc:AlternateContent>
  <bookViews>
    <workbookView windowWidth="28800" windowHeight="12375" firstSheet="2" activeTab="3"/>
  </bookViews>
  <sheets>
    <sheet name="封面" sheetId="4" r:id="rId1"/>
    <sheet name="预算说明" sheetId="2" r:id="rId2"/>
    <sheet name="汇总表" sheetId="3" r:id="rId3"/>
    <sheet name="E.2.1 分部分项工程项目清单计价表【B1-2（巡查巷医" sheetId="1" r:id="rId4"/>
  </sheets>
  <definedNames>
    <definedName name="_xlnm.Print_Area" localSheetId="3">'E.2.1 分部分项工程项目清单计价表【B1-2（巡查巷医'!$A$1:$H$24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<sst xmlns="http://schemas.openxmlformats.org/spreadsheetml/2006/main" count="85" uniqueCount="64">
  <si>
    <t>中山路历史文化街区改造项目-街区建筑保护提升工程标段一-巡查巷医院宿舍楼及B5（中山西路4号）钢结构工程</t>
  </si>
  <si>
    <t>采 购 控 制 价</t>
  </si>
  <si>
    <t>招  标  人：</t>
  </si>
  <si>
    <t>东莞市城市工城建设集团有限公司</t>
  </si>
  <si>
    <t>编  制  人：</t>
  </si>
  <si>
    <t>编制时间：2026 年  月  日</t>
  </si>
  <si>
    <t>审  核  人：</t>
  </si>
  <si>
    <t>编制说明</t>
  </si>
  <si>
    <t xml:space="preserve">    1、招标范围：中山路历史文化街区改造项目-街区建筑保护提升工程标段一-巡查巷医院宿舍楼及B5（中山西路4号）钢结构所包含的全部工程内容及其他为实现合同目的所涉及的承包范围。详见工程量清单及施工图纸，具体内容按照施工图纸、图纸会审、设计变更通知，招标人修改通知等设计文件，并按照相关标准规范、施工组织设计、专项施工方案、分项工程技术交底等有关技术文件的要求施工，确保工程验收质量，并有义务协助工程通过主管部门验收合格。</t>
  </si>
  <si>
    <t xml:space="preserve">    2、本项目为固定单价合同，数量为暂定量。最终结算量以实际工程量为准。</t>
  </si>
  <si>
    <t xml:space="preserve">    3、本项目限价以市场询价平均价作为限价。</t>
  </si>
  <si>
    <t xml:space="preserve">  </t>
  </si>
  <si>
    <t>中山路历史文化街区改造项目-街区建筑保护提升工程标段一-巡查巷医院宿舍楼及B5（中山西路4号）钢结构工程
限价费用汇总表</t>
  </si>
  <si>
    <t>序号</t>
  </si>
  <si>
    <t>费用名称</t>
  </si>
  <si>
    <t>控制价（元）</t>
  </si>
  <si>
    <t>采购限价</t>
  </si>
  <si>
    <t>投标人报价
不含税
（元）</t>
  </si>
  <si>
    <t>投标人报价
含税
（元）</t>
  </si>
  <si>
    <t>备注</t>
  </si>
  <si>
    <t>钢结构工程</t>
  </si>
  <si>
    <t>汇总报价</t>
  </si>
  <si>
    <t>小写：</t>
  </si>
  <si>
    <t>大写：</t>
  </si>
  <si>
    <t>中山路历史文化街区改造项目-街区建筑保护提升工程标段一-巡查巷医院宿舍楼及B5（中山西路4号）钢结构工程预算</t>
  </si>
  <si>
    <t>项目名称</t>
  </si>
  <si>
    <t>项目特征描述</t>
  </si>
  <si>
    <t>计量
单位</t>
  </si>
  <si>
    <t>工程量</t>
  </si>
  <si>
    <t>金额（元）</t>
  </si>
  <si>
    <t>综合单价</t>
  </si>
  <si>
    <t>合价</t>
  </si>
  <si>
    <t>一、巡查巷医院宿舍楼</t>
  </si>
  <si>
    <t>钢梁</t>
  </si>
  <si>
    <t>1.梁类型:H型/方通
2.钢材品种、规格:Q355B
3.金属结构件场内运输  
4.符合设计图纸及施工规范要求</t>
  </si>
  <si>
    <t>t</t>
  </si>
  <si>
    <t>钢管柱</t>
  </si>
  <si>
    <t>1.梁类型:圆管/方通
2.钢材品种、规格:Q355B
3.金属结构件场内运输  
4.符合设计图纸及施工规范要求</t>
  </si>
  <si>
    <t>钢楼梯</t>
  </si>
  <si>
    <t>1.钢材品种、规格:Q355B
2.钢梯形式:踏步式
3.金属结构件场内运输  
4.符合设计图纸及施工规范要求</t>
  </si>
  <si>
    <t>预埋铁件</t>
  </si>
  <si>
    <t>1.钢材种类:预埋件
2.其他具体详见设计图纸
3.符合设计图纸及施工规范要求</t>
  </si>
  <si>
    <t>钢材加固</t>
  </si>
  <si>
    <t>1.钢材品种、规格:钢楼梯角钢L75*50*5
2.符合设计图纸及施工规范要求</t>
  </si>
  <si>
    <t>金属面油漆</t>
  </si>
  <si>
    <t>1.构件名称:钢梁
2.油漆品种、遍数或厚度:环氧富锌底漆、环氧云铁中间漆、可复涂聚氨酯面漆
3.防火涂料品种:超薄型防火涂料（耐火极限1.5h）
4.符合设计图纸及施工规范要求</t>
  </si>
  <si>
    <t>m2</t>
  </si>
  <si>
    <t>栓钉</t>
  </si>
  <si>
    <t>1.栓钉种类、规格:φ16@200 L=75
2.符合设计图纸及施工规范要求</t>
  </si>
  <si>
    <t>套</t>
  </si>
  <si>
    <t>1.钢材种类:不锈钢吊钩
2.规格:φ20
3.符合设计图纸及施工规范要求</t>
  </si>
  <si>
    <t>二、B5（中山西路4号）</t>
  </si>
  <si>
    <t>1.梁类型:钢通、钢板
2.钢材品种、规格:BC200*150*8、140*226*10mm、136*226*10mm、200*150*10mm加劲板
3.符合设计图纸及施工规范要求</t>
  </si>
  <si>
    <t>空腹钢柱</t>
  </si>
  <si>
    <t>1.柱类型:钢方通、钢板
2.钢材品种、规格:BC250*200*8、BC200*150*8、200*150*10mm
3.探伤要求:符合设计图纸及施工规范要求</t>
  </si>
  <si>
    <t>1.钢材种类:YMJ1、YMJ2
2.规格:钢板、抗剪件、地脚螺栓
3.铁件尺寸:16*60*60mm、20*400*350mm、22*450*400mm、10mm厚加劲板、I10抗剪件、I12抗剪件
4.符合设计图纸及施工规范要求</t>
  </si>
  <si>
    <t>1.构件名称:钢柱
2.油漆品种、遍数或厚度:环氧富锌底漆、环氧云铁中间漆、可复涂聚氨酯面漆
3.防火涂料品种:薄型防火涂料（耐火极限2.5h）
4.符合设计图纸及施工规范要求</t>
  </si>
  <si>
    <t>1.栓钉种类、规格:φ19@200 L=80
2.符合设计图纸及施工规范要求</t>
  </si>
  <si>
    <t>螺栓</t>
  </si>
  <si>
    <t>1.螺栓种类:M16化学螺栓
2.符合设计图纸及施工规范要求</t>
  </si>
  <si>
    <t>不含税合计</t>
  </si>
  <si>
    <t>税金（9%）</t>
  </si>
  <si>
    <t>含税合计</t>
  </si>
  <si>
    <t xml:space="preserve">1、招标范围：中山路历史文化街区改造项目-街区建筑保护提升工程标段一-巡查巷医院宿舍楼及B5（中山西路4号）钢结构所包含的全部工程内容及其他为实现合同目的所涉及的承包范围。详见工程量清单及施工图纸，具体内容按照施工图纸、图纸会审、设计变更通知，招标人修改通知等设计文件，并按照相关标准规范、施工组织设计、专项施工方案、分项工程技术交底等有关技术文件的要求施工，确保工程验收质量，并有义务协助工程通过主管部门验收合格。         
2、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                  
3、本项目报价需根据招标文件及技术标准和工序要求等进行综合考虑，中标后不再调整。         
4、报价人应巨细无疑考虑现场、图纸等实际情况(如:运输条件、施工场地等)；报价人也应深入理解技术要求和验收要求,所有在招标时提供的文件均认为已完整无误包含在单价之中。         
5、对于其他变更增加或减少工程，相同或相近项目单价优先采用清单中单价结算，清单中没有适用或类似于变更工程的价格，按中标下浮率下浮后确定变更工程价款。         
6、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                          
7、领用的安全帽和反光衣费用从当期进度款中扣除，招标人提供施工用水用电驳点、施工用水用电费按实扣减。         
8、本项目垃圾场外运输由招标人统一外运，投标人须把施工产生的垃圾清运致招标人指定地点。         </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</si>
</sst>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9"/>
      <color theme="1"/>
      <name val="??"/>
      <charset val="134"/>
      <scheme val="minor"/>
    </font>
    <font>
      <b/>
      <sz val="18"/>
      <name val="宋体"/>
      <charset val="134"/>
    </font>
    <font>
      <sz val="10"/>
      <name val="宋体"/>
      <charset val="134"/>
    </font>
    <font>
      <sz val="9"/>
      <name val="宋体"/>
      <charset val="134"/>
    </font>
    <font>
      <sz val="12"/>
      <name val="宋体"/>
      <charset val="134"/>
    </font>
    <font>
      <b/>
      <sz val="16"/>
      <name val="宋体"/>
      <charset val="134"/>
    </font>
    <font>
      <b/>
      <sz val="12"/>
      <name val="宋体"/>
      <charset val="134"/>
    </font>
    <font>
      <sz val="11"/>
      <name val="宋体"/>
      <charset val="134"/>
    </font>
    <font>
      <sz val="12"/>
      <color rgb="FFFF0000"/>
      <name val="宋体"/>
      <charset val="134"/>
    </font>
    <font>
      <sz val="10"/>
      <name val="Arial"/>
      <charset val="0"/>
    </font>
    <font>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top style="thin">
        <color indexed="8"/>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style="medium">
        <color auto="1"/>
      </left>
      <right/>
      <top style="thin">
        <color indexed="8"/>
      </top>
      <bottom/>
      <diagonal/>
    </border>
    <border>
      <left/>
      <right/>
      <top style="thin">
        <color indexed="8"/>
      </top>
      <bottom/>
      <diagonal/>
    </border>
    <border>
      <left/>
      <right style="medium">
        <color auto="1"/>
      </right>
      <top style="thin">
        <color indexed="8"/>
      </top>
      <bottom/>
      <diagonal/>
    </border>
    <border>
      <left style="medium">
        <color auto="1"/>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style="thin">
        <color indexed="8"/>
      </top>
      <bottom style="medium">
        <color auto="1"/>
      </bottom>
      <diagonal/>
    </border>
    <border>
      <left style="thin">
        <color indexed="8"/>
      </left>
      <right/>
      <top style="thin">
        <color indexed="8"/>
      </top>
      <bottom style="medium">
        <color auto="1"/>
      </bottom>
      <diagonal/>
    </border>
    <border>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3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6" applyNumberFormat="0" applyFill="0" applyAlignment="0" applyProtection="0">
      <alignment vertical="center"/>
    </xf>
    <xf numFmtId="0" fontId="21" fillId="0" borderId="36" applyNumberFormat="0" applyFill="0" applyAlignment="0" applyProtection="0">
      <alignment vertical="center"/>
    </xf>
    <xf numFmtId="0" fontId="22" fillId="0" borderId="37" applyNumberFormat="0" applyFill="0" applyAlignment="0" applyProtection="0">
      <alignment vertical="center"/>
    </xf>
    <xf numFmtId="0" fontId="22" fillId="0" borderId="0" applyNumberFormat="0" applyFill="0" applyBorder="0" applyAlignment="0" applyProtection="0">
      <alignment vertical="center"/>
    </xf>
    <xf numFmtId="0" fontId="23" fillId="4" borderId="38" applyNumberFormat="0" applyAlignment="0" applyProtection="0">
      <alignment vertical="center"/>
    </xf>
    <xf numFmtId="0" fontId="24" fillId="5" borderId="39" applyNumberFormat="0" applyAlignment="0" applyProtection="0">
      <alignment vertical="center"/>
    </xf>
    <xf numFmtId="0" fontId="25" fillId="5" borderId="38" applyNumberFormat="0" applyAlignment="0" applyProtection="0">
      <alignment vertical="center"/>
    </xf>
    <xf numFmtId="0" fontId="26" fillId="6" borderId="40" applyNumberFormat="0" applyAlignment="0" applyProtection="0">
      <alignment vertical="center"/>
    </xf>
    <xf numFmtId="0" fontId="27" fillId="0" borderId="41" applyNumberFormat="0" applyFill="0" applyAlignment="0" applyProtection="0">
      <alignment vertical="center"/>
    </xf>
    <xf numFmtId="0" fontId="28" fillId="0" borderId="4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8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2" borderId="15" xfId="49" applyFont="1" applyFill="1" applyBorder="1" applyAlignment="1">
      <alignment horizontal="right" vertical="center" wrapText="1"/>
    </xf>
    <xf numFmtId="176" fontId="2" fillId="2" borderId="16" xfId="49" applyNumberFormat="1" applyFont="1" applyFill="1" applyBorder="1" applyAlignment="1">
      <alignment horizontal="right" vertical="center" wrapText="1"/>
    </xf>
    <xf numFmtId="0" fontId="2" fillId="2" borderId="15" xfId="49" applyFont="1" applyFill="1" applyBorder="1" applyAlignment="1">
      <alignment horizontal="left" vertical="center" wrapText="1"/>
    </xf>
    <xf numFmtId="0" fontId="2" fillId="2" borderId="11" xfId="49" applyFont="1" applyFill="1" applyBorder="1" applyAlignment="1">
      <alignment horizontal="left" vertical="center" wrapText="1"/>
    </xf>
    <xf numFmtId="0" fontId="2" fillId="2" borderId="14" xfId="49" applyFont="1" applyFill="1" applyBorder="1" applyAlignment="1">
      <alignment horizontal="left" vertical="center" wrapText="1"/>
    </xf>
    <xf numFmtId="0" fontId="2" fillId="2" borderId="15" xfId="49" applyFont="1" applyFill="1" applyBorder="1" applyAlignment="1">
      <alignment horizontal="center" vertical="center" wrapText="1"/>
    </xf>
    <xf numFmtId="0" fontId="2" fillId="2" borderId="16" xfId="49" applyFont="1" applyFill="1" applyBorder="1" applyAlignment="1">
      <alignment horizontal="right" vertical="center" wrapText="1"/>
    </xf>
    <xf numFmtId="0" fontId="3" fillId="2" borderId="17" xfId="49" applyFont="1" applyFill="1" applyBorder="1" applyAlignment="1">
      <alignment horizontal="right" vertical="center" wrapText="1"/>
    </xf>
    <xf numFmtId="0" fontId="2" fillId="2" borderId="18" xfId="49" applyFont="1" applyFill="1" applyBorder="1" applyAlignment="1">
      <alignment horizontal="center" vertical="center" wrapText="1"/>
    </xf>
    <xf numFmtId="0" fontId="2" fillId="2" borderId="19" xfId="49" applyFont="1" applyFill="1" applyBorder="1" applyAlignment="1">
      <alignment horizontal="left" vertical="center" wrapText="1"/>
    </xf>
    <xf numFmtId="0" fontId="2" fillId="2" borderId="20" xfId="49" applyFont="1" applyFill="1" applyBorder="1" applyAlignment="1">
      <alignment horizontal="left" vertical="center" wrapText="1"/>
    </xf>
    <xf numFmtId="0" fontId="2" fillId="2" borderId="21" xfId="49" applyFont="1" applyFill="1" applyBorder="1" applyAlignment="1">
      <alignment horizontal="left" vertical="center" wrapText="1"/>
    </xf>
    <xf numFmtId="0" fontId="2" fillId="2" borderId="22" xfId="49" applyFont="1" applyFill="1" applyBorder="1" applyAlignment="1">
      <alignment horizontal="right" vertical="center" wrapText="1"/>
    </xf>
    <xf numFmtId="0" fontId="3" fillId="2" borderId="23" xfId="49" applyFont="1" applyFill="1" applyBorder="1" applyAlignment="1">
      <alignment horizontal="right" vertical="center" wrapText="1"/>
    </xf>
    <xf numFmtId="0" fontId="0" fillId="0" borderId="0" xfId="49" applyFont="1" applyAlignment="1">
      <alignment horizontal="left" vertic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77" fontId="5" fillId="0" borderId="0" xfId="0" applyNumberFormat="1" applyFont="1" applyFill="1" applyBorder="1" applyAlignment="1">
      <alignment horizontal="center" vertical="center"/>
    </xf>
    <xf numFmtId="0" fontId="6" fillId="0" borderId="24" xfId="0" applyFont="1" applyFill="1" applyBorder="1" applyAlignment="1">
      <alignment horizontal="center" vertical="center"/>
    </xf>
    <xf numFmtId="177" fontId="6" fillId="0" borderId="24" xfId="0" applyNumberFormat="1" applyFont="1" applyFill="1" applyBorder="1" applyAlignment="1">
      <alignment horizontal="center" vertical="center" wrapText="1"/>
    </xf>
    <xf numFmtId="0" fontId="6" fillId="0" borderId="24" xfId="0" applyFont="1" applyFill="1" applyBorder="1" applyAlignment="1">
      <alignment horizontal="center" vertical="center" wrapText="1"/>
    </xf>
    <xf numFmtId="0" fontId="4" fillId="0" borderId="24" xfId="0" applyFont="1" applyFill="1" applyBorder="1" applyAlignment="1">
      <alignment horizontal="center" vertical="center"/>
    </xf>
    <xf numFmtId="178" fontId="4" fillId="0" borderId="24" xfId="0" applyNumberFormat="1" applyFont="1" applyFill="1" applyBorder="1" applyAlignment="1">
      <alignment vertical="center"/>
    </xf>
    <xf numFmtId="0" fontId="3" fillId="0" borderId="24" xfId="0" applyFont="1" applyFill="1" applyBorder="1" applyAlignment="1">
      <alignment vertical="center"/>
    </xf>
    <xf numFmtId="0" fontId="6" fillId="0" borderId="25"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177" fontId="4" fillId="0" borderId="24" xfId="0" applyNumberFormat="1" applyFont="1" applyFill="1" applyBorder="1" applyAlignment="1">
      <alignment vertical="center"/>
    </xf>
    <xf numFmtId="178" fontId="4" fillId="0" borderId="28" xfId="0" applyNumberFormat="1" applyFont="1" applyFill="1" applyBorder="1" applyAlignment="1">
      <alignment horizontal="center" vertical="center"/>
    </xf>
    <xf numFmtId="178" fontId="4" fillId="0" borderId="29" xfId="0" applyNumberFormat="1" applyFont="1" applyFill="1" applyBorder="1" applyAlignment="1">
      <alignment horizontal="center" vertical="center"/>
    </xf>
    <xf numFmtId="178" fontId="4" fillId="0" borderId="30" xfId="0" applyNumberFormat="1" applyFont="1" applyFill="1" applyBorder="1" applyAlignment="1">
      <alignment horizontal="center" vertical="center"/>
    </xf>
    <xf numFmtId="0" fontId="6" fillId="0" borderId="31"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179" fontId="7" fillId="0" borderId="28" xfId="0" applyNumberFormat="1" applyFont="1" applyFill="1" applyBorder="1" applyAlignment="1">
      <alignment horizontal="center" vertical="center"/>
    </xf>
    <xf numFmtId="179" fontId="7" fillId="0" borderId="29" xfId="0" applyNumberFormat="1" applyFont="1" applyFill="1" applyBorder="1" applyAlignment="1">
      <alignment horizontal="center" vertical="center"/>
    </xf>
    <xf numFmtId="179" fontId="7" fillId="0" borderId="30" xfId="0" applyNumberFormat="1"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horizontal="left" vertical="center"/>
    </xf>
    <xf numFmtId="0" fontId="9" fillId="0" borderId="0" xfId="0" applyFont="1" applyFill="1" applyBorder="1" applyAlignment="1"/>
    <xf numFmtId="0" fontId="0" fillId="0" borderId="0" xfId="0" applyFont="1" applyFill="1" applyBorder="1" applyAlignment="1"/>
    <xf numFmtId="0" fontId="10" fillId="0" borderId="0"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6" fillId="0" borderId="0" xfId="0" applyFont="1" applyFill="1" applyBorder="1" applyAlignment="1">
      <alignment horizontal="left" vertical="center" wrapText="1"/>
    </xf>
    <xf numFmtId="0" fontId="0" fillId="0" borderId="0" xfId="49" applyFont="1" applyFill="1" applyAlignment="1"/>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0" xfId="49" applyFont="1" applyFill="1" applyAlignment="1">
      <alignment wrapText="1"/>
    </xf>
    <xf numFmtId="0" fontId="12" fillId="2" borderId="0" xfId="49" applyFont="1" applyFill="1" applyAlignment="1">
      <alignment horizontal="center" wrapText="1"/>
    </xf>
    <xf numFmtId="0" fontId="13" fillId="2" borderId="34" xfId="49" applyFont="1" applyFill="1" applyBorder="1" applyAlignment="1">
      <alignment horizontal="center" wrapText="1"/>
    </xf>
    <xf numFmtId="0" fontId="12" fillId="2" borderId="0" xfId="49" applyFont="1" applyFill="1" applyAlignment="1">
      <alignment horizontal="right" wrapText="1"/>
    </xf>
    <xf numFmtId="0" fontId="2" fillId="2" borderId="11" xfId="49" applyFont="1" applyFill="1" applyBorder="1" applyAlignment="1">
      <alignment horizontal="center" vertical="top" wrapText="1"/>
    </xf>
    <xf numFmtId="0" fontId="4" fillId="2" borderId="0" xfId="49" applyFont="1" applyFill="1" applyAlignment="1">
      <alignment horizontal="left" wrapText="1"/>
    </xf>
    <xf numFmtId="0" fontId="13" fillId="2" borderId="34" xfId="49" applyFont="1" applyFill="1" applyBorder="1" applyAlignment="1">
      <alignment wrapText="1"/>
    </xf>
    <xf numFmtId="0" fontId="13"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12" fillId="2" borderId="0" xfId="49" applyFont="1" applyFill="1" applyAlignment="1">
      <alignment horizontal="left" wrapText="1"/>
    </xf>
    <xf numFmtId="0" fontId="3"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11"/>
  <sheetViews>
    <sheetView view="pageBreakPreview" zoomScaleNormal="100" workbookViewId="0">
      <selection activeCell="N4" sqref="N4"/>
    </sheetView>
  </sheetViews>
  <sheetFormatPr defaultColWidth="9.75238095238095" defaultRowHeight="12" outlineLevelCol="4"/>
  <cols>
    <col min="1" max="1" width="8.28571428571429" style="67" customWidth="1"/>
    <col min="2" max="2" width="2.71428571428571" style="67" customWidth="1"/>
    <col min="3" max="3" width="23.4761904761905" style="67" customWidth="1"/>
    <col min="4" max="4" width="24.6" style="67" customWidth="1"/>
    <col min="5" max="5" width="41.9428571428571" style="67" customWidth="1"/>
    <col min="6" max="16384" width="9.75238095238095" style="67"/>
  </cols>
  <sheetData>
    <row r="1" s="67" customFormat="1" ht="127.5" customHeight="1" spans="1:5">
      <c r="A1" s="68" t="s">
        <v>0</v>
      </c>
      <c r="B1" s="68"/>
      <c r="C1" s="68"/>
      <c r="D1" s="68"/>
      <c r="E1" s="68"/>
    </row>
    <row r="2" s="67" customFormat="1" ht="60" customHeight="1" spans="1:5">
      <c r="A2" s="69" t="s">
        <v>1</v>
      </c>
      <c r="B2" s="69"/>
      <c r="C2" s="69"/>
      <c r="D2" s="69"/>
      <c r="E2" s="69"/>
    </row>
    <row r="3" s="67" customFormat="1" ht="75" customHeight="1" spans="1:5">
      <c r="A3" s="70"/>
      <c r="B3" s="71" t="s">
        <v>2</v>
      </c>
      <c r="C3" s="71"/>
      <c r="D3" s="72" t="s">
        <v>3</v>
      </c>
      <c r="E3" s="72"/>
    </row>
    <row r="4" s="67" customFormat="1" ht="65" customHeight="1" spans="1:5">
      <c r="A4" s="70"/>
      <c r="B4" s="73"/>
      <c r="C4" s="73"/>
      <c r="D4" s="74"/>
      <c r="E4" s="74"/>
    </row>
    <row r="5" s="67" customFormat="1" ht="60" customHeight="1" spans="1:5">
      <c r="A5" s="75"/>
      <c r="B5" s="71" t="s">
        <v>4</v>
      </c>
      <c r="C5" s="71"/>
      <c r="D5" s="76"/>
      <c r="E5" s="77" t="s">
        <v>5</v>
      </c>
    </row>
    <row r="6" s="67" customFormat="1" ht="36" customHeight="1" spans="1:5">
      <c r="A6" s="75"/>
      <c r="B6" s="73"/>
      <c r="C6" s="73"/>
      <c r="D6" s="74"/>
      <c r="E6" s="78"/>
    </row>
    <row r="7" s="67" customFormat="1" ht="60.75" customHeight="1" spans="1:5">
      <c r="A7" s="75"/>
      <c r="B7" s="71" t="s">
        <v>6</v>
      </c>
      <c r="C7" s="71"/>
      <c r="D7" s="76"/>
      <c r="E7" s="77" t="s">
        <v>5</v>
      </c>
    </row>
    <row r="8" s="67" customFormat="1" ht="36" customHeight="1" spans="1:5">
      <c r="A8" s="75"/>
      <c r="B8" s="79"/>
      <c r="C8" s="79"/>
      <c r="D8" s="74"/>
      <c r="E8" s="78"/>
    </row>
    <row r="9" s="67" customFormat="1" ht="69.75" customHeight="1" spans="1:5">
      <c r="A9" s="75"/>
      <c r="B9" s="80"/>
      <c r="C9" s="80"/>
      <c r="D9" s="71"/>
      <c r="E9" s="71"/>
    </row>
    <row r="10" s="67" customFormat="1" ht="18" customHeight="1" spans="1:5">
      <c r="A10" s="75"/>
      <c r="B10" s="80"/>
      <c r="C10" s="80"/>
      <c r="D10" s="81"/>
      <c r="E10" s="81"/>
    </row>
    <row r="11" s="67" customFormat="1" ht="18" customHeight="1" spans="1:5">
      <c r="A11" s="82"/>
      <c r="B11" s="82"/>
      <c r="C11" s="79"/>
      <c r="D11" s="79"/>
      <c r="E11" s="79"/>
    </row>
  </sheetData>
  <mergeCells count="17">
    <mergeCell ref="A1:E1"/>
    <mergeCell ref="A2:E2"/>
    <mergeCell ref="B3:C3"/>
    <mergeCell ref="D3:E3"/>
    <mergeCell ref="B4:C4"/>
    <mergeCell ref="D4:E4"/>
    <mergeCell ref="B5:C5"/>
    <mergeCell ref="B6:C6"/>
    <mergeCell ref="D6:E6"/>
    <mergeCell ref="B7:C7"/>
    <mergeCell ref="B8:C8"/>
    <mergeCell ref="D8:E8"/>
    <mergeCell ref="B9:C9"/>
    <mergeCell ref="D9:E9"/>
    <mergeCell ref="B10:C10"/>
    <mergeCell ref="A11:B11"/>
    <mergeCell ref="C11:E11"/>
  </mergeCells>
  <pageMargins left="0.75" right="0.75" top="1" bottom="1" header="0.5" footer="0.5"/>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4"/>
  <sheetViews>
    <sheetView view="pageBreakPreview" zoomScaleNormal="100" workbookViewId="0">
      <selection activeCell="N9" sqref="N9"/>
    </sheetView>
  </sheetViews>
  <sheetFormatPr defaultColWidth="9.30476190476191" defaultRowHeight="12"/>
  <cols>
    <col min="1" max="1" width="8.37142857142857" style="62"/>
    <col min="2" max="2" width="4.6952380952381" style="62" customWidth="1"/>
    <col min="3" max="3" width="9.4" style="62" customWidth="1"/>
    <col min="4" max="9" width="8.37142857142857" style="62"/>
    <col min="10" max="10" width="20.5714285714286" style="62" customWidth="1"/>
    <col min="11" max="16384" width="8.37142857142857" style="62"/>
  </cols>
  <sheetData>
    <row r="1" s="61" customFormat="1" ht="22.5" spans="1:10">
      <c r="A1" s="63" t="s">
        <v>7</v>
      </c>
      <c r="B1" s="63"/>
      <c r="C1" s="63"/>
      <c r="D1" s="63"/>
      <c r="E1" s="63"/>
      <c r="F1" s="63"/>
      <c r="G1" s="63"/>
      <c r="H1" s="63"/>
      <c r="I1" s="63"/>
      <c r="J1" s="63"/>
    </row>
    <row r="2" s="36" customFormat="1" ht="120" customHeight="1" spans="1:10">
      <c r="A2" s="64" t="s">
        <v>8</v>
      </c>
      <c r="B2" s="64"/>
      <c r="C2" s="64"/>
      <c r="D2" s="64"/>
      <c r="E2" s="64"/>
      <c r="F2" s="64"/>
      <c r="G2" s="64"/>
      <c r="H2" s="64"/>
      <c r="I2" s="64"/>
      <c r="J2" s="64"/>
    </row>
    <row r="3" s="36" customFormat="1" ht="31" customHeight="1" spans="1:10">
      <c r="A3" s="64" t="s">
        <v>9</v>
      </c>
      <c r="B3" s="64"/>
      <c r="C3" s="64"/>
      <c r="D3" s="64"/>
      <c r="E3" s="64"/>
      <c r="F3" s="64"/>
      <c r="G3" s="64"/>
      <c r="H3" s="64"/>
      <c r="I3" s="64"/>
      <c r="J3" s="64"/>
    </row>
    <row r="4" s="36" customFormat="1" ht="49" customHeight="1" spans="1:10">
      <c r="A4" s="65" t="s">
        <v>10</v>
      </c>
      <c r="B4" s="65"/>
      <c r="C4" s="65"/>
      <c r="D4" s="65"/>
      <c r="E4" s="65"/>
      <c r="F4" s="65"/>
      <c r="G4" s="65"/>
      <c r="H4" s="65"/>
      <c r="I4" s="65"/>
      <c r="J4" s="65"/>
    </row>
    <row r="5" s="36" customFormat="1" ht="31" customHeight="1" spans="1:10">
      <c r="A5" s="64"/>
      <c r="B5" s="64"/>
      <c r="C5" s="64"/>
      <c r="D5" s="64"/>
      <c r="E5" s="64"/>
      <c r="F5" s="64"/>
      <c r="G5" s="64"/>
      <c r="H5" s="64"/>
      <c r="I5" s="64"/>
      <c r="J5" s="64"/>
    </row>
    <row r="6" s="36" customFormat="1" ht="44" customHeight="1" spans="1:10">
      <c r="A6" s="64"/>
      <c r="B6" s="64"/>
      <c r="C6" s="64"/>
      <c r="D6" s="64"/>
      <c r="E6" s="64"/>
      <c r="F6" s="64"/>
      <c r="G6" s="64"/>
      <c r="H6" s="64"/>
      <c r="I6" s="64"/>
      <c r="J6" s="64"/>
    </row>
    <row r="7" s="36" customFormat="1" ht="54" customHeight="1" spans="1:10">
      <c r="A7" s="64"/>
      <c r="B7" s="64"/>
      <c r="C7" s="64"/>
      <c r="D7" s="64"/>
      <c r="E7" s="64"/>
      <c r="F7" s="64"/>
      <c r="G7" s="64"/>
      <c r="H7" s="64"/>
      <c r="I7" s="64"/>
      <c r="J7" s="64"/>
    </row>
    <row r="8" s="36" customFormat="1" ht="48" customHeight="1" spans="1:10">
      <c r="A8" s="64"/>
      <c r="B8" s="64"/>
      <c r="C8" s="64"/>
      <c r="D8" s="64"/>
      <c r="E8" s="64"/>
      <c r="F8" s="64"/>
      <c r="G8" s="64"/>
      <c r="H8" s="64"/>
      <c r="I8" s="64"/>
      <c r="J8" s="64"/>
    </row>
    <row r="9" s="36" customFormat="1" ht="34" customHeight="1" spans="1:10">
      <c r="A9" s="64"/>
      <c r="B9" s="64"/>
      <c r="C9" s="64"/>
      <c r="D9" s="64"/>
      <c r="E9" s="64"/>
      <c r="F9" s="64"/>
      <c r="G9" s="64"/>
      <c r="H9" s="64"/>
      <c r="I9" s="64"/>
      <c r="J9" s="64"/>
    </row>
    <row r="10" s="36" customFormat="1" ht="29" customHeight="1" spans="1:10">
      <c r="A10" s="64"/>
      <c r="B10" s="64"/>
      <c r="C10" s="64"/>
      <c r="D10" s="64"/>
      <c r="E10" s="64"/>
      <c r="F10" s="64"/>
      <c r="G10" s="64"/>
      <c r="H10" s="64"/>
      <c r="I10" s="64"/>
      <c r="J10" s="64"/>
    </row>
    <row r="11" s="36" customFormat="1" ht="33" customHeight="1" spans="1:10">
      <c r="A11" s="64"/>
      <c r="B11" s="64"/>
      <c r="C11" s="64"/>
      <c r="D11" s="64"/>
      <c r="E11" s="64"/>
      <c r="F11" s="64"/>
      <c r="G11" s="64"/>
      <c r="H11" s="64"/>
      <c r="I11" s="64"/>
      <c r="J11" s="64"/>
    </row>
    <row r="12" s="36" customFormat="1" ht="33" customHeight="1" spans="1:10">
      <c r="A12" s="64"/>
      <c r="B12" s="64"/>
      <c r="C12" s="64"/>
      <c r="D12" s="64"/>
      <c r="E12" s="64"/>
      <c r="F12" s="64"/>
      <c r="G12" s="64"/>
      <c r="H12" s="64"/>
      <c r="I12" s="64"/>
      <c r="J12" s="64"/>
    </row>
    <row r="13" s="36" customFormat="1" ht="33" customHeight="1"/>
    <row r="14" s="36" customFormat="1" ht="33" customHeight="1" spans="1:10">
      <c r="A14" s="66" t="s">
        <v>11</v>
      </c>
      <c r="B14" s="66"/>
      <c r="C14" s="66"/>
      <c r="D14" s="66"/>
      <c r="E14" s="66"/>
      <c r="F14" s="66"/>
      <c r="G14" s="66"/>
      <c r="H14" s="66"/>
      <c r="I14" s="66"/>
      <c r="J14" s="66"/>
    </row>
  </sheetData>
  <mergeCells count="13">
    <mergeCell ref="A1:J1"/>
    <mergeCell ref="A2:J2"/>
    <mergeCell ref="A3:J3"/>
    <mergeCell ref="A4:J4"/>
    <mergeCell ref="A5:J5"/>
    <mergeCell ref="A6:J6"/>
    <mergeCell ref="A7:J7"/>
    <mergeCell ref="A8:J8"/>
    <mergeCell ref="A9:J9"/>
    <mergeCell ref="A10:J10"/>
    <mergeCell ref="A11:J11"/>
    <mergeCell ref="A12:J12"/>
    <mergeCell ref="A14:J14"/>
  </mergeCells>
  <pageMargins left="0.75" right="0.75" top="1" bottom="1" header="0.5" footer="0.5"/>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9"/>
  <sheetViews>
    <sheetView view="pageBreakPreview" zoomScaleNormal="100" workbookViewId="0">
      <selection activeCell="C3" sqref="C3"/>
    </sheetView>
  </sheetViews>
  <sheetFormatPr defaultColWidth="12" defaultRowHeight="14.25" outlineLevelCol="6"/>
  <cols>
    <col min="1" max="1" width="11.3333333333333" style="36" customWidth="1"/>
    <col min="2" max="2" width="18.5238095238095" style="36" customWidth="1"/>
    <col min="3" max="3" width="27.6857142857143" style="36" customWidth="1"/>
    <col min="4" max="4" width="32.3809523809524" style="36" customWidth="1"/>
    <col min="5" max="5" width="29" style="36" customWidth="1"/>
    <col min="6" max="6" width="33.1904761904762" style="36" customWidth="1"/>
    <col min="7" max="7" width="23.2" style="36" customWidth="1"/>
    <col min="8" max="16384" width="12.647619047619" style="36"/>
  </cols>
  <sheetData>
    <row r="1" s="36" customFormat="1" ht="54" customHeight="1" spans="1:7">
      <c r="A1" s="37" t="s">
        <v>12</v>
      </c>
      <c r="B1" s="38"/>
      <c r="C1" s="38"/>
      <c r="D1" s="39"/>
      <c r="E1" s="38"/>
      <c r="F1" s="38"/>
      <c r="G1" s="38"/>
    </row>
    <row r="2" s="36" customFormat="1" ht="52" customHeight="1" spans="1:7">
      <c r="A2" s="40" t="s">
        <v>13</v>
      </c>
      <c r="B2" s="40" t="s">
        <v>14</v>
      </c>
      <c r="C2" s="40" t="s">
        <v>15</v>
      </c>
      <c r="D2" s="41" t="s">
        <v>16</v>
      </c>
      <c r="E2" s="42" t="s">
        <v>17</v>
      </c>
      <c r="F2" s="42" t="s">
        <v>18</v>
      </c>
      <c r="G2" s="40" t="s">
        <v>19</v>
      </c>
    </row>
    <row r="3" s="36" customFormat="1" ht="52" customHeight="1" spans="1:7">
      <c r="A3" s="43">
        <v>1</v>
      </c>
      <c r="B3" s="43" t="s">
        <v>20</v>
      </c>
      <c r="C3" s="44">
        <v>792830.64</v>
      </c>
      <c r="D3" s="44">
        <v>785404.33</v>
      </c>
      <c r="E3" s="44"/>
      <c r="F3" s="44"/>
      <c r="G3" s="45"/>
    </row>
    <row r="4" s="36" customFormat="1" ht="52" customHeight="1" spans="1:7">
      <c r="A4" s="46" t="s">
        <v>21</v>
      </c>
      <c r="B4" s="47"/>
      <c r="C4" s="48"/>
      <c r="D4" s="49" t="s">
        <v>22</v>
      </c>
      <c r="E4" s="50"/>
      <c r="F4" s="51"/>
      <c r="G4" s="52"/>
    </row>
    <row r="5" s="36" customFormat="1" ht="52" customHeight="1" spans="1:7">
      <c r="A5" s="53"/>
      <c r="B5" s="54"/>
      <c r="C5" s="55"/>
      <c r="D5" s="49" t="s">
        <v>23</v>
      </c>
      <c r="E5" s="56"/>
      <c r="F5" s="57"/>
      <c r="G5" s="58"/>
    </row>
    <row r="7" spans="1:7">
      <c r="A7" s="59"/>
    </row>
    <row r="8" spans="1:7">
      <c r="A8" s="59"/>
    </row>
    <row r="9" spans="1:7">
      <c r="A9" s="60"/>
    </row>
  </sheetData>
  <mergeCells count="4">
    <mergeCell ref="A1:G1"/>
    <mergeCell ref="E4:G4"/>
    <mergeCell ref="E5:G5"/>
    <mergeCell ref="A4:C5"/>
  </mergeCells>
  <pageMargins left="0.75" right="0.75" top="1" bottom="1" header="0.5" footer="0.5"/>
  <pageSetup paperSize="9" scale="7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24"/>
  <sheetViews>
    <sheetView showGridLines="0" tabSelected="1" view="pageBreakPreview" zoomScale="130" zoomScaleNormal="100" workbookViewId="0">
      <selection activeCell="L3" sqref="L3"/>
    </sheetView>
  </sheetViews>
  <sheetFormatPr defaultColWidth="9" defaultRowHeight="12" outlineLevelCol="7"/>
  <cols>
    <col min="1" max="1" width="9.5047619047619" customWidth="1"/>
    <col min="2" max="2" width="13.5809523809524" customWidth="1"/>
    <col min="3" max="3" width="4.33333333333333" customWidth="1"/>
    <col min="4" max="4" width="28.1904761904762" customWidth="1"/>
    <col min="5" max="5" width="7.16190476190476" customWidth="1"/>
    <col min="6" max="6" width="9.71428571428571" customWidth="1"/>
    <col min="7" max="7" width="12.1714285714286" customWidth="1"/>
    <col min="8" max="8" width="12.9428571428571" customWidth="1"/>
  </cols>
  <sheetData>
    <row r="1" ht="57" customHeight="1" spans="1:8">
      <c r="A1" s="1" t="s">
        <v>24</v>
      </c>
      <c r="B1" s="1"/>
      <c r="C1" s="1"/>
      <c r="D1" s="1"/>
      <c r="E1" s="1"/>
      <c r="F1" s="1"/>
      <c r="G1" s="2"/>
      <c r="H1" s="2"/>
    </row>
    <row r="2" ht="23" customHeight="1" spans="1:8">
      <c r="A2" s="3" t="s">
        <v>13</v>
      </c>
      <c r="B2" s="4" t="s">
        <v>25</v>
      </c>
      <c r="C2" s="4" t="s">
        <v>26</v>
      </c>
      <c r="D2" s="4"/>
      <c r="E2" s="4" t="s">
        <v>27</v>
      </c>
      <c r="F2" s="4" t="s">
        <v>28</v>
      </c>
      <c r="G2" s="4" t="s">
        <v>29</v>
      </c>
      <c r="H2" s="5"/>
    </row>
    <row r="3" ht="23" customHeight="1" spans="1:8">
      <c r="A3" s="6"/>
      <c r="B3" s="7"/>
      <c r="C3" s="7"/>
      <c r="D3" s="7"/>
      <c r="E3" s="7"/>
      <c r="F3" s="7"/>
      <c r="G3" s="7" t="s">
        <v>30</v>
      </c>
      <c r="H3" s="8" t="s">
        <v>31</v>
      </c>
    </row>
    <row r="4" ht="23" customHeight="1" spans="1:8">
      <c r="A4" s="9" t="s">
        <v>32</v>
      </c>
      <c r="B4" s="10"/>
      <c r="C4" s="10"/>
      <c r="D4" s="10"/>
      <c r="E4" s="10"/>
      <c r="F4" s="10"/>
      <c r="G4" s="10"/>
      <c r="H4" s="11"/>
    </row>
    <row r="5" ht="58" customHeight="1" spans="1:8">
      <c r="A5" s="6">
        <v>1</v>
      </c>
      <c r="B5" s="12" t="s">
        <v>33</v>
      </c>
      <c r="C5" s="12" t="s">
        <v>34</v>
      </c>
      <c r="D5" s="12"/>
      <c r="E5" s="7" t="s">
        <v>35</v>
      </c>
      <c r="F5" s="13">
        <v>31.74</v>
      </c>
      <c r="G5" s="14">
        <v>7631.10930527108</v>
      </c>
      <c r="H5" s="15">
        <f>ROUND(F5*G5,2)</f>
        <v>242211.41</v>
      </c>
    </row>
    <row r="6" ht="58" customHeight="1" spans="1:8">
      <c r="A6" s="6">
        <v>2</v>
      </c>
      <c r="B6" s="12" t="s">
        <v>36</v>
      </c>
      <c r="C6" s="12" t="s">
        <v>37</v>
      </c>
      <c r="D6" s="12"/>
      <c r="E6" s="7" t="s">
        <v>35</v>
      </c>
      <c r="F6" s="13">
        <v>21.7</v>
      </c>
      <c r="G6" s="14">
        <v>8297.90506797334</v>
      </c>
      <c r="H6" s="15">
        <f t="shared" ref="H6:H12" si="0">ROUND(F6*G6,2)</f>
        <v>180064.54</v>
      </c>
    </row>
    <row r="7" ht="58" customHeight="1" spans="1:8">
      <c r="A7" s="6">
        <v>3</v>
      </c>
      <c r="B7" s="12" t="s">
        <v>38</v>
      </c>
      <c r="C7" s="12" t="s">
        <v>39</v>
      </c>
      <c r="D7" s="12"/>
      <c r="E7" s="7" t="s">
        <v>35</v>
      </c>
      <c r="F7" s="13">
        <v>3.72</v>
      </c>
      <c r="G7" s="14">
        <v>8297.90506797334</v>
      </c>
      <c r="H7" s="15">
        <f t="shared" si="0"/>
        <v>30868.21</v>
      </c>
    </row>
    <row r="8" ht="49" customHeight="1" spans="1:8">
      <c r="A8" s="6">
        <v>4</v>
      </c>
      <c r="B8" s="12" t="s">
        <v>40</v>
      </c>
      <c r="C8" s="12" t="s">
        <v>41</v>
      </c>
      <c r="D8" s="12"/>
      <c r="E8" s="7" t="s">
        <v>35</v>
      </c>
      <c r="F8" s="13">
        <v>0.49</v>
      </c>
      <c r="G8" s="14">
        <v>7677.41302434632</v>
      </c>
      <c r="H8" s="15">
        <f t="shared" si="0"/>
        <v>3761.93</v>
      </c>
    </row>
    <row r="9" ht="44" customHeight="1" spans="1:8">
      <c r="A9" s="6">
        <v>5</v>
      </c>
      <c r="B9" s="12" t="s">
        <v>42</v>
      </c>
      <c r="C9" s="12" t="s">
        <v>43</v>
      </c>
      <c r="D9" s="12"/>
      <c r="E9" s="7" t="s">
        <v>35</v>
      </c>
      <c r="F9" s="13">
        <v>0.07</v>
      </c>
      <c r="G9" s="14">
        <v>7802.44416985886</v>
      </c>
      <c r="H9" s="15">
        <f t="shared" si="0"/>
        <v>546.17</v>
      </c>
    </row>
    <row r="10" ht="95" customHeight="1" spans="1:8">
      <c r="A10" s="6">
        <v>6</v>
      </c>
      <c r="B10" s="12" t="s">
        <v>44</v>
      </c>
      <c r="C10" s="12" t="s">
        <v>45</v>
      </c>
      <c r="D10" s="12"/>
      <c r="E10" s="7" t="s">
        <v>46</v>
      </c>
      <c r="F10" s="13">
        <v>1346.7</v>
      </c>
      <c r="G10" s="14">
        <v>62.5155727562642</v>
      </c>
      <c r="H10" s="15">
        <f t="shared" si="0"/>
        <v>84189.72</v>
      </c>
    </row>
    <row r="11" ht="49" customHeight="1" spans="1:8">
      <c r="A11" s="6">
        <v>7</v>
      </c>
      <c r="B11" s="12" t="s">
        <v>47</v>
      </c>
      <c r="C11" s="12" t="s">
        <v>48</v>
      </c>
      <c r="D11" s="12"/>
      <c r="E11" s="7" t="s">
        <v>49</v>
      </c>
      <c r="F11" s="13">
        <v>4633</v>
      </c>
      <c r="G11" s="14">
        <v>4.16905079094738</v>
      </c>
      <c r="H11" s="15">
        <f t="shared" si="0"/>
        <v>19315.21</v>
      </c>
    </row>
    <row r="12" ht="54" customHeight="1" spans="1:8">
      <c r="A12" s="6">
        <v>8</v>
      </c>
      <c r="B12" s="12" t="s">
        <v>40</v>
      </c>
      <c r="C12" s="12" t="s">
        <v>50</v>
      </c>
      <c r="D12" s="12"/>
      <c r="E12" s="7" t="s">
        <v>35</v>
      </c>
      <c r="F12" s="13">
        <v>0.001</v>
      </c>
      <c r="G12" s="14">
        <v>18829.502755483</v>
      </c>
      <c r="H12" s="15">
        <f t="shared" si="0"/>
        <v>18.83</v>
      </c>
    </row>
    <row r="13" ht="23" customHeight="1" spans="1:8">
      <c r="A13" s="16" t="s">
        <v>51</v>
      </c>
      <c r="B13" s="17"/>
      <c r="C13" s="17"/>
      <c r="D13" s="17"/>
      <c r="E13" s="17"/>
      <c r="F13" s="17"/>
      <c r="G13" s="17"/>
      <c r="H13" s="18"/>
    </row>
    <row r="14" ht="65" customHeight="1" spans="1:8">
      <c r="A14" s="19">
        <v>9</v>
      </c>
      <c r="B14" s="12" t="s">
        <v>33</v>
      </c>
      <c r="C14" s="12" t="s">
        <v>52</v>
      </c>
      <c r="D14" s="12"/>
      <c r="E14" s="20" t="s">
        <v>35</v>
      </c>
      <c r="F14" s="21">
        <v>10.73</v>
      </c>
      <c r="G14" s="22">
        <v>7631.10930527108</v>
      </c>
      <c r="H14" s="15">
        <f t="shared" ref="H14:H20" si="1">ROUND(F14*G14,2)</f>
        <v>81881.8</v>
      </c>
    </row>
    <row r="15" ht="73" customHeight="1" spans="1:8">
      <c r="A15" s="19">
        <v>10</v>
      </c>
      <c r="B15" s="12" t="s">
        <v>53</v>
      </c>
      <c r="C15" s="12" t="s">
        <v>54</v>
      </c>
      <c r="D15" s="12"/>
      <c r="E15" s="20" t="s">
        <v>35</v>
      </c>
      <c r="F15" s="21">
        <v>6.06</v>
      </c>
      <c r="G15" s="22">
        <v>8297.90506797334</v>
      </c>
      <c r="H15" s="15">
        <f t="shared" si="1"/>
        <v>50285.3</v>
      </c>
    </row>
    <row r="16" ht="78" customHeight="1" spans="1:8">
      <c r="A16" s="19">
        <v>11</v>
      </c>
      <c r="B16" s="12" t="s">
        <v>40</v>
      </c>
      <c r="C16" s="12" t="s">
        <v>55</v>
      </c>
      <c r="D16" s="12"/>
      <c r="E16" s="20" t="s">
        <v>35</v>
      </c>
      <c r="F16" s="21">
        <v>0.78</v>
      </c>
      <c r="G16" s="22">
        <v>7677.41435600451</v>
      </c>
      <c r="H16" s="15">
        <f t="shared" si="1"/>
        <v>5988.38</v>
      </c>
    </row>
    <row r="17" ht="92" customHeight="1" spans="1:8">
      <c r="A17" s="19">
        <v>12</v>
      </c>
      <c r="B17" s="12" t="s">
        <v>44</v>
      </c>
      <c r="C17" s="12" t="s">
        <v>56</v>
      </c>
      <c r="D17" s="12"/>
      <c r="E17" s="20" t="s">
        <v>46</v>
      </c>
      <c r="F17" s="21">
        <v>55.95</v>
      </c>
      <c r="G17" s="22">
        <v>93.778406411383</v>
      </c>
      <c r="H17" s="15">
        <f t="shared" si="1"/>
        <v>5246.9</v>
      </c>
    </row>
    <row r="18" ht="92" customHeight="1" spans="1:8">
      <c r="A18" s="19">
        <v>13</v>
      </c>
      <c r="B18" s="12" t="s">
        <v>44</v>
      </c>
      <c r="C18" s="12" t="s">
        <v>45</v>
      </c>
      <c r="D18" s="12"/>
      <c r="E18" s="20" t="s">
        <v>46</v>
      </c>
      <c r="F18" s="21">
        <v>180.12</v>
      </c>
      <c r="G18" s="22">
        <v>62.5155727562642</v>
      </c>
      <c r="H18" s="15">
        <f t="shared" si="1"/>
        <v>11260.3</v>
      </c>
    </row>
    <row r="19" ht="37" customHeight="1" spans="1:8">
      <c r="A19" s="19">
        <v>14</v>
      </c>
      <c r="B19" s="12" t="s">
        <v>47</v>
      </c>
      <c r="C19" s="12" t="s">
        <v>57</v>
      </c>
      <c r="D19" s="12"/>
      <c r="E19" s="20" t="s">
        <v>49</v>
      </c>
      <c r="F19" s="21">
        <v>2792</v>
      </c>
      <c r="G19" s="22">
        <v>4.16905079094738</v>
      </c>
      <c r="H19" s="15">
        <f t="shared" si="1"/>
        <v>11639.99</v>
      </c>
    </row>
    <row r="20" ht="43" customHeight="1" spans="1:8">
      <c r="A20" s="19">
        <v>15</v>
      </c>
      <c r="B20" s="12" t="s">
        <v>58</v>
      </c>
      <c r="C20" s="12" t="s">
        <v>59</v>
      </c>
      <c r="D20" s="12"/>
      <c r="E20" s="20" t="s">
        <v>49</v>
      </c>
      <c r="F20" s="21">
        <v>4</v>
      </c>
      <c r="G20" s="22">
        <v>22.2167218805996</v>
      </c>
      <c r="H20" s="15">
        <f t="shared" si="1"/>
        <v>88.87</v>
      </c>
    </row>
    <row r="21" ht="30" customHeight="1" spans="1:8">
      <c r="A21" s="19">
        <v>9</v>
      </c>
      <c r="B21" s="23" t="s">
        <v>60</v>
      </c>
      <c r="C21" s="24"/>
      <c r="D21" s="24"/>
      <c r="E21" s="25"/>
      <c r="F21" s="26"/>
      <c r="G21" s="27"/>
      <c r="H21" s="28">
        <f>SUM(H5:H20)</f>
        <v>727367.56</v>
      </c>
    </row>
    <row r="22" ht="30" customHeight="1" spans="1:8">
      <c r="A22" s="19">
        <v>10</v>
      </c>
      <c r="B22" s="23" t="s">
        <v>61</v>
      </c>
      <c r="C22" s="24"/>
      <c r="D22" s="24"/>
      <c r="E22" s="25"/>
      <c r="F22" s="27"/>
      <c r="G22" s="27"/>
      <c r="H22" s="28">
        <f>ROUND(H21*0.09,2)</f>
        <v>65463.08</v>
      </c>
    </row>
    <row r="23" ht="30" customHeight="1" spans="1:8">
      <c r="A23" s="29">
        <v>11</v>
      </c>
      <c r="B23" s="30" t="s">
        <v>62</v>
      </c>
      <c r="C23" s="31"/>
      <c r="D23" s="31"/>
      <c r="E23" s="32"/>
      <c r="F23" s="33"/>
      <c r="G23" s="33"/>
      <c r="H23" s="34">
        <f>H22+H21</f>
        <v>792830.64</v>
      </c>
    </row>
    <row r="24" ht="204" customHeight="1" spans="1:8">
      <c r="A24" s="35" t="s">
        <v>63</v>
      </c>
      <c r="B24" s="35"/>
      <c r="C24" s="35"/>
      <c r="D24" s="35"/>
      <c r="E24" s="35"/>
      <c r="F24" s="35"/>
      <c r="G24" s="35"/>
      <c r="H24" s="35"/>
    </row>
  </sheetData>
  <mergeCells count="28">
    <mergeCell ref="A1:H1"/>
    <mergeCell ref="G2:H2"/>
    <mergeCell ref="A4:H4"/>
    <mergeCell ref="C5:D5"/>
    <mergeCell ref="C6:D6"/>
    <mergeCell ref="C7:D7"/>
    <mergeCell ref="C8:D8"/>
    <mergeCell ref="C9:D9"/>
    <mergeCell ref="C10:D10"/>
    <mergeCell ref="C11:D11"/>
    <mergeCell ref="C12:D12"/>
    <mergeCell ref="A13:H13"/>
    <mergeCell ref="C14:D14"/>
    <mergeCell ref="C15:D15"/>
    <mergeCell ref="C16:D16"/>
    <mergeCell ref="C17:D17"/>
    <mergeCell ref="C18:D18"/>
    <mergeCell ref="C19:D19"/>
    <mergeCell ref="C20:D20"/>
    <mergeCell ref="B21:E21"/>
    <mergeCell ref="B22:E22"/>
    <mergeCell ref="B23:E23"/>
    <mergeCell ref="A24:H24"/>
    <mergeCell ref="A2:A3"/>
    <mergeCell ref="B2:B3"/>
    <mergeCell ref="E2:E3"/>
    <mergeCell ref="F2:F3"/>
    <mergeCell ref="C2:D3"/>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预算说明</vt:lpstr>
      <vt:lpstr>汇总表</vt:lpstr>
      <vt:lpstr>E.2.1 分部分项工程项目清单计价表【B1-2（巡查巷医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2026-07-12T09:39:00Z</dcterms:created>
  <dcterms:modified xsi:type="dcterms:W3CDTF">2026-08-19T01:20:44Z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9969E6FF431F464DA206BB7759620B06_13</vt:lpwstr>
  </property>
  <property fmtid="{D5CDD505-2E9C-101B-9397-08002B2CF9AE}" pid="3" name="KSOProductBuildVer">
    <vt:lpwstr>2052-12.1.0.28043</vt:lpwstr>
  </property>
  <property fmtid="{D5CDD505-2E9C-101B-9397-08002B2CF9AE}" pid="4" name="CalculationRule">
    <vt:i4>0</vt:i4>
  </property>
</Properties>
</file>