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3"/>
  </bookViews>
  <sheets>
    <sheet name="封面" sheetId="2" r:id="rId1"/>
    <sheet name="预算说明 " sheetId="3" r:id="rId2"/>
    <sheet name="汇总表" sheetId="4" r:id="rId3"/>
    <sheet name="清单 (4)" sheetId="8" r:id="rId4"/>
    <sheet name="Sheet1" sheetId="6" state="hidden" r:id="rId5"/>
  </sheets>
  <definedNames>
    <definedName name="_xlnm.Print_Area" localSheetId="2">汇总表!$A$1:$G$5</definedName>
    <definedName name="_xlnm.Print_Area" localSheetId="3">'清单 (4)'!$A$1:$I$81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<sst xmlns="http://schemas.openxmlformats.org/spreadsheetml/2006/main" count="279" uniqueCount="195">
  <si>
    <t>中山路历史文化街区改造项目-街区建筑保护提升工程标段一——土建劳务</t>
  </si>
  <si>
    <t>采 购 控 制 价</t>
  </si>
  <si>
    <t>招  标  人：</t>
  </si>
  <si>
    <t>东莞市城市工程建设集团有限公司</t>
  </si>
  <si>
    <t>编  制  人：</t>
  </si>
  <si>
    <t>编制时间：2026 年  月  日</t>
  </si>
  <si>
    <t>审  核  人：</t>
  </si>
  <si>
    <t>编制说明</t>
  </si>
  <si>
    <t xml:space="preserve">    1、招标范围：中山路历史文化街区改造项目-街区建筑保护提升工程标段一——土建劳务</t>
  </si>
  <si>
    <t xml:space="preserve">    2、本项目为固定单价合同，数量为暂定量。最终结算量以实际工程量为准。</t>
  </si>
  <si>
    <t xml:space="preserve">    3、以询价价作为限价</t>
  </si>
  <si>
    <t>中山路历史文化街区改造项目-街区建筑保护提升工程标段一——土建劳务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</si>
  <si>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</si>
  <si>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</si>
  <si>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</si>
  <si>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</si>
  <si>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</si>
  <si>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</si>
  <si>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</si>
  <si>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土建劳务</t>
  </si>
  <si>
    <t>汇总报价</t>
  </si>
  <si>
    <t>小写：</t>
  </si>
  <si>
    <t>大写：</t>
  </si>
  <si>
    <t xml:space="preserve">劳务分包清单-中山路历史文化街区改造项目-街区建筑保护提升工程标段一 </t>
  </si>
  <si>
    <r>
      <rPr>
        <sz val="10"/>
        <color rgb="FFFF0000"/>
        <rFont val="宋体"/>
        <charset val="134"/>
        <scheme val="minor"/>
      </rPr>
      <t>说明：</t>
    </r>
    <r>
      <rPr>
        <sz val="10"/>
        <color theme="1"/>
        <rFont val="宋体"/>
        <charset val="134"/>
        <scheme val="minor"/>
      </rPr>
      <t>1、临水临电、乙方自行解决；
      2、甲供材：钢筋、混凝土、砂石、石粉、碎石；
      3、乙供材：除甲供材外的全部材料（含辅材、周转材），包含但不限于灰砂砖、蒸压加气混凝土砌块、水泥、植筋胶、警示彩灯、交通疏解标志牌等
      4、根据施工实际需要的门字架、模板、方条、钢管脚手架、彩条布、雨鞋、雨衣、雨棚等措施、大/小型机械设备或工具，全部乙方自行提供；
      5、甲方不提供食宿，乙方自行解决；
      6、要求乙方管理团队:现场 至少配置现场负责人1人，土建施工员1名，水电施工员1名，安全员1名，电工1名，且甲方根据现场实际需要，有权要求乙方合理增加管理人员；
      7、根据项目的检测方案合同要求的检测项，涉及到本合同清单范围内施工内容，乙方无条件配合完成检测并保证合格；
      8、甲方根据现场进度实际情况，需进行夜间施工、赶工措施的，乙方无条件配合；</t>
    </r>
  </si>
  <si>
    <t>项目名称</t>
  </si>
  <si>
    <t>项目特征描述</t>
  </si>
  <si>
    <t>计量单位</t>
  </si>
  <si>
    <t>工程量</t>
  </si>
  <si>
    <t>综合单价</t>
  </si>
  <si>
    <t>合价</t>
  </si>
  <si>
    <t>施工内容</t>
  </si>
  <si>
    <t>一、拆除工程</t>
  </si>
  <si>
    <t>保护性拆除灯笼</t>
  </si>
  <si>
    <t>1.名称:保护性拆除灯笼架
2.存放:运至指定地点
3.拆除方式：投标人综合考虑</t>
  </si>
  <si>
    <t>个</t>
  </si>
  <si>
    <t>1.包含但不限于拆除、边角人工打凿，非打凿区域边界破损负责修复（含房屋建筑），拆除破坏管线负责修复
2.根据施工实际需要的门字架、钢管脚手架、彩条布、雨鞋、雨衣、雨棚等措施、大/小型机械设备或工具，全部乙方自行提供；
3.拆除过程的安全文明投入，如洒水降尘</t>
  </si>
  <si>
    <t>拆除现状灯笼</t>
  </si>
  <si>
    <t>1.构件名称:拆除现状灯笼
2.废料处理:清理并运至指定地点
3.拆除方式：投标人综合考虑</t>
  </si>
  <si>
    <t>套</t>
  </si>
  <si>
    <t>保护拆除店招</t>
  </si>
  <si>
    <t>1.名称:保护拆除店招
2.废料处理:清理并运至指定地点
3.拆除方式：投标人综合考虑</t>
  </si>
  <si>
    <t>m2</t>
  </si>
  <si>
    <t>拆除PVC\金属水管</t>
  </si>
  <si>
    <t>1.拆除柱身加建铁钩、拆除PVC\金属水管
2.废料处理:清理并运至指定地点
3.拆除方式：投标人综合考虑</t>
  </si>
  <si>
    <t>m</t>
  </si>
  <si>
    <t>拆除店招</t>
  </si>
  <si>
    <t>1.拆除的基层类型:拆除广告牌
2.废料处理:清理并运至指定地点
3.拆除方式：投标人综合考虑</t>
  </si>
  <si>
    <t>拆除瓷砖墙面</t>
  </si>
  <si>
    <t>1.面层处理方式:拆除瓷砖及结合层
2.废料处理:清理并运至指定地点
3.拆除方式：投标人综合考虑</t>
  </si>
  <si>
    <t>拆除吊顶天棚</t>
  </si>
  <si>
    <t>1.拆除的基层类型:各种基层/面层、龙骨等
2.清理要求：板底平整，无附着物。
3.废料处理:清理并运至指定地点
4.拆除方式：投标人综合考虑</t>
  </si>
  <si>
    <t>拆除防盗网</t>
  </si>
  <si>
    <t>1.拆除防盗网
2.废料处理:清理并运至指定地点
3.拆除方式：投标人综合考虑</t>
  </si>
  <si>
    <t>拆除混凝土</t>
  </si>
  <si>
    <t>1.名称:拆除现有混凝土构件
2.废料处理:清理并运至指定地点
3.拆除方式：投标人综合考虑</t>
  </si>
  <si>
    <t>m3</t>
  </si>
  <si>
    <t>拆除隔墙、木栅、护栏</t>
  </si>
  <si>
    <t>1.名称:拆除原有隔墙、木栅、护栏
2.废料处理:清理并运至指定地点
3.拆除方式：投标人综合考虑</t>
  </si>
  <si>
    <t>拆除门窗</t>
  </si>
  <si>
    <t>1.门类型:金属门窗（含框）
2.废料处理:清理并运至指定地点
3.拆除方式：投标人综合考虑</t>
  </si>
  <si>
    <t>1.门类型:金属门窗（不含框）
2.废料处理:清理并运至指定地点
3.拆除方式：投标人综合考虑</t>
  </si>
  <si>
    <t>1.门类型:木质门窗（含框）
2.废料处理:清理并运至指定地点
3.拆除方式：投标人综合考虑</t>
  </si>
  <si>
    <t>1.门类型:木质门窗（不含框）
2.废料处理:清理并运至指定地点
3.拆除方式：投标人综合考虑</t>
  </si>
  <si>
    <t>1.窗类型:水泥百叶窗（含框）
2.废料处理:清理并运至指定地点
3.拆除方式：投标人综合考虑</t>
  </si>
  <si>
    <t>门窗保护性拆除（不限材质）</t>
  </si>
  <si>
    <t>1.保护性拆除（不含框）
2.保护位置:门窗
3.存放:运至指定地点
4.拆除方式：投标人综合考虑</t>
  </si>
  <si>
    <t>1.保护性拆除（含框）
2.保护位置:门窗
3.存放:运至指定地点
4.拆除方式：投标人综合考虑</t>
  </si>
  <si>
    <t>拆除雨棚（不限材质）</t>
  </si>
  <si>
    <t>1.拆除现有遮雨棚（含骨架及附着物）
2.废料处理:清理并运至指定地点
3.拆除方式：投标人综合考虑</t>
  </si>
  <si>
    <t>拆墙开门洞</t>
  </si>
  <si>
    <t>1.构件名称:拆墙开门洞
2.墙体厚度:综合考虑
3.废料处理:清理并运至指定地点
4.拆除方式：投标人综合考虑</t>
  </si>
  <si>
    <t>木楼板拆除</t>
  </si>
  <si>
    <t>1.拆除构件的厚度或规格尺寸:拆除原有木楼板及檩条（规格综合考虑）
2.废料处理:清理并运至指定地点
3.拆除方式：投标人综合考虑</t>
  </si>
  <si>
    <t>木屋顶拆除</t>
  </si>
  <si>
    <t>1.构件名称:拆除原有木屋顶及檩条（规格综合考虑）
2.废料处理:清理并运至指定地点
3.拆除方式：投标人综合考虑</t>
  </si>
  <si>
    <t>木楼梯拆除</t>
  </si>
  <si>
    <t>1.拆除原有木楼梯（规格综合考虑）
2.废料处理:清理并运至指定地点
3.拆除方式：投标人综合考虑</t>
  </si>
  <si>
    <t>拆除现状构造层</t>
  </si>
  <si>
    <t>1.构件名称:拆除现状构造层（混凝土地坪+面砖）
2.含地面切缝
3.废料处理:清理并运至指定地点
4.拆除方式：投标人综合考虑</t>
  </si>
  <si>
    <t>砌体拆除</t>
  </si>
  <si>
    <t>1.构件名称:拆除砌体墙、柱等
2.含切割（如需）
3.废料处理:清理并运至指定地点
4.拆除方式：投标人综合考虑</t>
  </si>
  <si>
    <t>墙面基层铲除</t>
  </si>
  <si>
    <t>1.刨除现有抹灰饰面层，保留原有结构层
2.废料处理:清理并运至指定地点
3.拆除方式：投标人综合考虑</t>
  </si>
  <si>
    <t>拆除抹灰</t>
  </si>
  <si>
    <t>1.材料种类:一般抹灰
2.废料处理:清理并运至指定地点
3.拆除方式：投标人综合考虑</t>
  </si>
  <si>
    <t>铲除天棚抹灰</t>
  </si>
  <si>
    <t>1.部位:铲除天棚抹灰
2.废料处理:清理并运至指定地点
3.拆除方式：投标人综合考虑</t>
  </si>
  <si>
    <t>拆除铁皮屋面</t>
  </si>
  <si>
    <t>1.部位：铁皮屋面屋面铁架/屋面铁架
2.含金属回收
3.拆除方式：投标人综合考虑</t>
  </si>
  <si>
    <t>拆除金属楼梯</t>
  </si>
  <si>
    <t>1.部位：钢制楼梯拆除
2.含金属回收
3.拆除方式：投标人综合考虑</t>
  </si>
  <si>
    <t>拆除原金属栏杆</t>
  </si>
  <si>
    <t>1.拆除原金属栏杆
2.含金属回收
3.拆除方式：投标人综合考虑</t>
  </si>
  <si>
    <t>拆除零星金属架件</t>
  </si>
  <si>
    <t>1.拆除铁支架
2.含金属回收
3.拆除方式：投标人综合考虑</t>
  </si>
  <si>
    <t xml:space="preserve">t </t>
  </si>
  <si>
    <t>清理杂草</t>
  </si>
  <si>
    <t>1.清理杂草
2.废料处理:清理并运至指定地点
3.拆除方式：投标人综合考虑</t>
  </si>
  <si>
    <t>清理堆积的杂物</t>
  </si>
  <si>
    <t>1.名称:清理堆积的杂物
2.废料处理:清理并运至指定地点
3.拆除方式：投标人综合考虑</t>
  </si>
  <si>
    <t>清理淤积，疏通排水孔</t>
  </si>
  <si>
    <t>1.清理淤积，疏通排水孔
2.废料处理:清理并运至指定地点
3.拆除方式：投标人综合考虑</t>
  </si>
  <si>
    <t>现状电箱迁改位移</t>
  </si>
  <si>
    <t>1.名称:现状电箱根据迁改位移</t>
  </si>
  <si>
    <t>台</t>
  </si>
  <si>
    <t>拆除烟机</t>
  </si>
  <si>
    <t>1.废料运距:投标人综合考虑
2.含金属回收
3.拆除方式：投标人综合考虑</t>
  </si>
  <si>
    <t>拆除侧、平(缘)石、门槛石</t>
  </si>
  <si>
    <t>1.材质:混凝土/石材
2.废料运距:投标人综合考虑
3.废料处理:清理并运至指定地点
4.拆除方式：投标人综合考虑</t>
  </si>
  <si>
    <t>拆除现状壁柜</t>
  </si>
  <si>
    <t>1.材料品种、规格:现状壁柜
2.废料处理:清理并运至指定地点
3.拆除方式：投标人综合考虑</t>
  </si>
  <si>
    <t>拆除洗漱台</t>
  </si>
  <si>
    <t>1.材料品种、规格:现状洗手台拆除
2.废料处理:清理并运至指定地点
3.拆除方式：投标人综合考虑</t>
  </si>
  <si>
    <t>二、混凝土工程</t>
  </si>
  <si>
    <t>混凝土浇筑
【混凝土甲供】</t>
  </si>
  <si>
    <t>1.混凝土种类:普通商品混凝土
2.混凝土强度等级:不限
3.部位不限
4.浇筑方式：投标人综合考虑</t>
  </si>
  <si>
    <t>1.包含但不限于模板制安、砼浇筑、钢筋加工制作及绑扎、标高测量、坐标放线（仪器乙供），材料二次转运，门字架及脚手架搭设等措施，具体做法详见图纸
2.甲供材：混凝土、钢筋、砂石材料
3.乙供材：除甲供材外的全部材料（含辅材、周转材）；
4.根据施工实际需要的门字架、零星钢管脚手架、彩条布、雨鞋、雨衣、雨棚等措施、大/小型机械设备或工具，全部乙方自行提供；</t>
  </si>
  <si>
    <t>混凝土甲供，其余乙方负责</t>
  </si>
  <si>
    <t>室外地面垫层
【混凝土甲供】</t>
  </si>
  <si>
    <t>室内地坪（无筋）
【混凝土甲供】</t>
  </si>
  <si>
    <t>1.垫层材料种类、厚度:混凝土垫层不分厚度
2.混凝土强度等级:不限
3.浇筑方式：投标人综合考虑</t>
  </si>
  <si>
    <t>室内地坪（有筋）
【混凝土甲供】</t>
  </si>
  <si>
    <t>1.垫层材料种类、厚度:混凝土垫层不分厚度
2.φ4钢丝网片
3.混凝土强度等级:不限
4.浇筑方式：投标人综合考虑</t>
  </si>
  <si>
    <t>室内地坪（有筋）
【混凝土、钢筋甲供】</t>
  </si>
  <si>
    <t>1.垫层材料种类、厚度:混凝土垫层不分厚度
2.φ6~10钢筋网
3.钢筋制作与安装
4.混凝土强度等级:不限
5.浇筑方式：投标人综合考虑</t>
  </si>
  <si>
    <t>混凝土及钢筋甲供，其余乙方负责</t>
  </si>
  <si>
    <t>模板制安</t>
  </si>
  <si>
    <t>1.含模板制作、安装、拆除、清理、场内转运
2.要求:符合设计图纸及施工规范要求
3.其他:详见设计图纸及说明</t>
  </si>
  <si>
    <t>模板工程量按混凝土接触面积计算</t>
  </si>
  <si>
    <t>钢筋制安
【钢筋甲供】</t>
  </si>
  <si>
    <t>1.钢筋种类、规格:现浇构件钢筋
2.加工方式：投标人综合考虑
3.要求:符合设计图纸及施工规范要求
4.其他:详见设计图纸及说明求</t>
  </si>
  <si>
    <t>钢筋甲供，其余乙方负责</t>
  </si>
  <si>
    <t>植筋
【钢筋甲供】</t>
  </si>
  <si>
    <t>1.植筋规格:φ10mm以内
2.植入深度:具体做法及要求详见设计图纸及规范要求</t>
  </si>
  <si>
    <t>根</t>
  </si>
  <si>
    <t>钢筋甲供，植筋胶乙供</t>
  </si>
  <si>
    <t>1.植筋规格:φ20mm以内
2.植入深度:具体做法及要求详见设计图纸及规范要求</t>
  </si>
  <si>
    <t>1.植筋规格:φ20mm以上
2.植入深度:具体做法及要求详见设计图纸及规范要求</t>
  </si>
  <si>
    <t>三、砌筑工程</t>
  </si>
  <si>
    <t>砌块墙</t>
  </si>
  <si>
    <t>1.砌块品种、规格、强度等级:蒸压加气混凝土砌块
2.墙体类型:不限
3.砂浆强度等级:M5水泥砂浆</t>
  </si>
  <si>
    <t>1.包含但不限于灰砂砖砌筑、人工自拌砂浆、标高测量、坐标放线（仪器乙供），材料二次转运，门字架及脚手架搭设等措施，具体做法详见图纸
2.甲供材：砂石材料
3.乙供材：除甲供材外的全部材料（含辅材、周转材）；
4.根据施工实际需要的门字架、零星钢管脚手架、彩条布、雨鞋、雨衣、雨棚等措施、大/小型机械设备或工具，全部乙方自行提供；</t>
  </si>
  <si>
    <t>实心砖墙</t>
  </si>
  <si>
    <t>1.砖品种、规格、强度等级:灰砂砖/红砖
2.墙体类型:不限
3.墙体厚度:150mm
4.砂浆强度等级:M10水泥砂浆</t>
  </si>
  <si>
    <t>台阶</t>
  </si>
  <si>
    <t>1.零星砌砖名称、部位:台阶
2.砖品种、规格、强度等级:MU15蒸压灰砂砖
3.砂浆强度等级:M10水泥砂浆</t>
  </si>
  <si>
    <t>零星砌砖</t>
  </si>
  <si>
    <t>1.零星砌砖名称、部位:其他
2.砖品种、规格、强度等级:MU15蒸压灰砂砖
3.砂浆强度等级:M10水泥砂浆</t>
  </si>
  <si>
    <t>砌筑井</t>
  </si>
  <si>
    <t>1.名称：天井雨水口
2.垫层材质及厚度：C20细石混凝土垫层50mm厚 
3.基础材质及厚度：C20混凝土底板100mm厚 
4.砌筑材料：混凝土模块砌体 
5.满足设计要求及施工规范</t>
  </si>
  <si>
    <t>座</t>
  </si>
  <si>
    <t>1.包含但不限于灰砂砖砌筑、人工自拌砂浆、标高测量、坐标放线（仪器乙供），材料二次转运，门字架及脚手架搭设等措施，具体做法详见图纸
2.甲供材：砂、石、混凝土材料
3.乙供材：除甲供材外的全部材料（含辅材、周转材）；
4.根据施工实际需要的门字架、零星钢管脚手架、彩条布、雨鞋、雨衣、雨棚等措施、大/小型机械设备或工具，全部乙方自行提供；</t>
  </si>
  <si>
    <t>人(手)孔井</t>
  </si>
  <si>
    <t>1.名称:强、弱电手孔井
2.规格: 800*800*1000（L*W*H)
3.垫层：C25混凝土
4.井身:Mb10水泥砂浆砌MU10普通混凝土实心砖
5.盖板：C30混凝土
6.做法：详见图纸大样
7.综合考虑完成该工艺的所有施工内容，详见设计图纸及相关规范</t>
  </si>
  <si>
    <t>四、土方工程</t>
  </si>
  <si>
    <t>挖沟坑、槽土方</t>
  </si>
  <si>
    <t>1.土壤类别:一、二类土
2.挖土深度:综合考虑
3.余方处理:运至指定地点
4.开挖方式：投标人行人考虑、图纸要求</t>
  </si>
  <si>
    <t>回填方</t>
  </si>
  <si>
    <t>1.密实度要求:满足设计和规范的要求
2.填方材料品种:原土回填 
3.夯实方式：小型打夯机/人工
4.回填方式：投标人行人考虑、图纸要求</t>
  </si>
  <si>
    <t>1.密实度要求:满足设计和规范的要求
2.填方材料品种:场内土方、砂石
3.夯实方式：小型打夯机
4.回填方式：投标人行人考虑、图纸要求</t>
  </si>
  <si>
    <t>1.甲供材：砂、石、石粉材料</t>
  </si>
  <si>
    <t>恢复路面基层</t>
  </si>
  <si>
    <t>1.材料:石粉
2.厚度:15cm
3.符合设计图纸、施工规范要求</t>
  </si>
  <si>
    <t>五、临时围挡</t>
  </si>
  <si>
    <t>穿孔铝板临时围挡(H=2米)</t>
  </si>
  <si>
    <t>1.类型:施工围挡（周转）
2.立杆、扣件、固定件等须满足要求
3.施工围挡搭设及拆除
4.甲供材归整、打包运至指定地点
5.含施工大门</t>
  </si>
  <si>
    <t>1.穿孔铝板甲供，其他材料、辅材及小型工器具乙供；
2.包安拆、包使用期间维护加固</t>
  </si>
  <si>
    <t>穿孔铝板甲供</t>
  </si>
  <si>
    <t>穿孔铝板临时围挡(H=1.2米)</t>
  </si>
  <si>
    <t>1.类型:施工围挡（周转）
2.立杆、扣件、固定件等须满足要求
3.施工围挡搭设及拆除
4.甲供材归整、打包运至指定地点</t>
  </si>
  <si>
    <t>波纹板围挡(H=2米)</t>
  </si>
  <si>
    <t>1.类型:施工围挡（周转）
2.立杆、扣件、固定件等须满足要求
3.施工围挡搭设及拆除
4.含施工大门</t>
  </si>
  <si>
    <t>波纹板甲供</t>
  </si>
  <si>
    <t>铁皮波纹板围挡(H=2米)</t>
  </si>
  <si>
    <t>1.类型:铁皮波纹板围挡（周转）
2.规格、型号:H=2m高
3.材料品种:2mm铁皮波纹板、立杆、扣件、固定件等须满足要求
4.含施工大门</t>
  </si>
  <si>
    <t>所有材料乙供</t>
  </si>
  <si>
    <t>水马围挡（1.8~2米）</t>
  </si>
  <si>
    <t>1.水马围挡搭设及拆除（周转）
2.包安拆、包使用期间维护加固</t>
  </si>
  <si>
    <t>水马甲供</t>
  </si>
  <si>
    <t>1.水马围挡搭设及拆除（周转）
2.水马内灌水/砂
3.包安拆、包使用期间维护加固</t>
  </si>
  <si>
    <t>绿草皮安装及拆除
【绿草皮甲方供】</t>
  </si>
  <si>
    <t>1.铺设围挡仿绿草皮
2.绿草皮安装及拆除
3.包安拆、包使用期间维护加固</t>
  </si>
  <si>
    <t>如围挡拆除周转过种中不拆除绿草皮，不重复计算本费用。</t>
  </si>
  <si>
    <t>绿草皮安装及拆除</t>
  </si>
  <si>
    <t>警示彩灯</t>
  </si>
  <si>
    <t>1.类型:警示彩灯
2.考虑重复利用及回收等
3.材料加工，其他乙供
4.包安拆、包使用期间维护加固</t>
  </si>
  <si>
    <t>交通疏解标志牌</t>
  </si>
  <si>
    <t>1.类型:施工标志牌
2.规格尺寸:2000*1550mm
3.板面反光膜等级:超级强反光膜
4.含200*65*3mm铝板标志板、标志板支架
5.考虑重复利用及回收等
6.详见设计图纸及说明
7.材料乙供
8.包安拆、包使用期间维护加固</t>
  </si>
  <si>
    <t>不含税含计</t>
  </si>
  <si>
    <t>税金（9%）</t>
  </si>
  <si>
    <t>含税合计</t>
  </si>
  <si>
    <t>1#</t>
  </si>
  <si>
    <t>2#</t>
  </si>
  <si>
    <t>3#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</si>
</sst>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_);[Red]\(0.00\)"/>
    <numFmt numFmtId="178" formatCode="0.00_ "/>
    <numFmt numFmtId="179" formatCode="#,##0.00_ "/>
    <numFmt numFmtId="180" formatCode="[DBNum2][$-804]General"/>
  </numFmts>
  <fonts count="40"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0"/>
      <name val="Arial"/>
      <charset val="0"/>
    </font>
    <font>
      <sz val="18"/>
      <name val="宋体"/>
      <charset val="134"/>
    </font>
    <font>
      <sz val="12"/>
      <color theme="1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8" borderId="20" applyNumberFormat="0" applyAlignment="0" applyProtection="0">
      <alignment vertical="center"/>
    </xf>
    <xf numFmtId="0" fontId="31" fillId="8" borderId="19" applyNumberFormat="0" applyAlignment="0" applyProtection="0">
      <alignment vertical="center"/>
    </xf>
    <xf numFmtId="0" fontId="32" fillId="9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0" fillId="0" borderId="0"/>
  </cellStyleXfs>
  <cellXfs count="90">
    <xf numFmtId="0" fontId="0" fillId="0" borderId="0" xfId="0">
      <alignment vertical="center"/>
    </xf>
    <xf numFmtId="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0" xfId="49" applyFill="1" applyAlignment="1">
      <alignment horizontal="center"/>
    </xf>
    <xf numFmtId="0" fontId="0" fillId="3" borderId="0" xfId="49" applyFill="1"/>
    <xf numFmtId="0" fontId="0" fillId="4" borderId="0" xfId="49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49" applyFill="1" applyAlignment="1">
      <alignment horizontal="left"/>
    </xf>
    <xf numFmtId="0" fontId="0" fillId="0" borderId="0" xfId="49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left" vertical="center"/>
    </xf>
    <xf numFmtId="0" fontId="0" fillId="0" borderId="4" xfId="49" applyFill="1" applyBorder="1" applyAlignment="1">
      <alignment horizontal="left" vertical="center"/>
    </xf>
    <xf numFmtId="0" fontId="0" fillId="0" borderId="4" xfId="49" applyFill="1" applyBorder="1" applyAlignment="1">
      <alignment horizontal="center" vertical="center"/>
    </xf>
    <xf numFmtId="0" fontId="0" fillId="0" borderId="4" xfId="49" applyFill="1" applyBorder="1" applyAlignment="1">
      <alignment horizontal="center" vertical="center" wrapText="1"/>
    </xf>
    <xf numFmtId="0" fontId="0" fillId="0" borderId="4" xfId="49" applyFill="1" applyBorder="1" applyAlignment="1">
      <alignment horizontal="left" vertical="center" wrapText="1"/>
    </xf>
    <xf numFmtId="177" fontId="0" fillId="0" borderId="4" xfId="49" applyNumberFormat="1" applyFill="1" applyBorder="1" applyAlignment="1">
      <alignment horizontal="center" vertical="center" wrapText="1"/>
    </xf>
    <xf numFmtId="178" fontId="0" fillId="0" borderId="4" xfId="49" applyNumberFormat="1" applyFill="1" applyBorder="1" applyAlignment="1">
      <alignment horizontal="center" vertical="center" wrapText="1"/>
    </xf>
    <xf numFmtId="178" fontId="0" fillId="0" borderId="5" xfId="49" applyNumberFormat="1" applyFill="1" applyBorder="1" applyAlignment="1">
      <alignment horizontal="left" vertical="center" wrapText="1"/>
    </xf>
    <xf numFmtId="178" fontId="0" fillId="0" borderId="6" xfId="49" applyNumberFormat="1" applyFill="1" applyBorder="1" applyAlignment="1">
      <alignment horizontal="left" vertical="center" wrapText="1"/>
    </xf>
    <xf numFmtId="178" fontId="0" fillId="0" borderId="7" xfId="49" applyNumberForma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6" fillId="5" borderId="4" xfId="49" applyFont="1" applyFill="1" applyBorder="1" applyAlignment="1">
      <alignment horizontal="left" vertical="center" wrapText="1"/>
    </xf>
    <xf numFmtId="0" fontId="0" fillId="0" borderId="4" xfId="49" applyFill="1" applyBorder="1" applyAlignment="1">
      <alignment vertical="center" wrapText="1"/>
    </xf>
    <xf numFmtId="0" fontId="0" fillId="0" borderId="4" xfId="49" applyFont="1" applyFill="1" applyBorder="1" applyAlignment="1">
      <alignment horizontal="left" vertical="center" wrapText="1"/>
    </xf>
    <xf numFmtId="0" fontId="0" fillId="0" borderId="5" xfId="49" applyFill="1" applyBorder="1" applyAlignment="1">
      <alignment horizontal="center" wrapText="1"/>
    </xf>
    <xf numFmtId="0" fontId="0" fillId="0" borderId="0" xfId="49" applyFill="1"/>
    <xf numFmtId="0" fontId="0" fillId="0" borderId="7" xfId="49" applyFill="1" applyBorder="1" applyAlignment="1">
      <alignment horizontal="center"/>
    </xf>
    <xf numFmtId="178" fontId="0" fillId="0" borderId="5" xfId="49" applyNumberFormat="1" applyFill="1" applyBorder="1" applyAlignment="1">
      <alignment horizontal="center" vertical="center" wrapText="1"/>
    </xf>
    <xf numFmtId="178" fontId="0" fillId="0" borderId="7" xfId="49" applyNumberForma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/>
    </xf>
    <xf numFmtId="0" fontId="0" fillId="0" borderId="2" xfId="49" applyFill="1" applyBorder="1" applyAlignment="1">
      <alignment horizontal="center" vertical="center"/>
    </xf>
    <xf numFmtId="0" fontId="0" fillId="0" borderId="3" xfId="49" applyFill="1" applyBorder="1" applyAlignment="1">
      <alignment horizontal="center" vertical="center"/>
    </xf>
    <xf numFmtId="178" fontId="0" fillId="0" borderId="4" xfId="49" applyNumberFormat="1" applyFill="1" applyBorder="1" applyAlignment="1">
      <alignment horizontal="center" vertical="center"/>
    </xf>
    <xf numFmtId="176" fontId="0" fillId="4" borderId="0" xfId="49" applyNumberFormat="1" applyFill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179" fontId="7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78" fontId="7" fillId="0" borderId="4" xfId="0" applyNumberFormat="1" applyFont="1" applyFill="1" applyBorder="1" applyAlignment="1">
      <alignment vertical="center"/>
    </xf>
    <xf numFmtId="179" fontId="7" fillId="0" borderId="1" xfId="0" applyNumberFormat="1" applyFont="1" applyFill="1" applyBorder="1" applyAlignment="1">
      <alignment horizontal="center" vertical="center"/>
    </xf>
    <xf numFmtId="179" fontId="7" fillId="0" borderId="2" xfId="0" applyNumberFormat="1" applyFont="1" applyFill="1" applyBorder="1" applyAlignment="1">
      <alignment horizontal="center" vertical="center"/>
    </xf>
    <xf numFmtId="179" fontId="7" fillId="0" borderId="3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/>
    </xf>
    <xf numFmtId="180" fontId="10" fillId="0" borderId="2" xfId="0" applyNumberFormat="1" applyFont="1" applyFill="1" applyBorder="1" applyAlignment="1">
      <alignment horizontal="center" vertical="center"/>
    </xf>
    <xf numFmtId="180" fontId="10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/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15" fillId="5" borderId="0" xfId="49" applyFont="1" applyFill="1" applyAlignment="1">
      <alignment horizontal="center" wrapText="1"/>
    </xf>
    <xf numFmtId="0" fontId="16" fillId="5" borderId="0" xfId="49" applyFont="1" applyFill="1" applyAlignment="1">
      <alignment horizontal="center" wrapText="1"/>
    </xf>
    <xf numFmtId="0" fontId="16" fillId="5" borderId="0" xfId="49" applyFont="1" applyFill="1" applyAlignment="1">
      <alignment wrapText="1"/>
    </xf>
    <xf numFmtId="0" fontId="17" fillId="5" borderId="0" xfId="49" applyFont="1" applyFill="1" applyAlignment="1">
      <alignment horizontal="center" wrapText="1"/>
    </xf>
    <xf numFmtId="0" fontId="18" fillId="5" borderId="14" xfId="49" applyFont="1" applyFill="1" applyBorder="1" applyAlignment="1">
      <alignment horizontal="center" wrapText="1"/>
    </xf>
    <xf numFmtId="0" fontId="17" fillId="5" borderId="0" xfId="49" applyFont="1" applyFill="1" applyAlignment="1">
      <alignment horizontal="right" wrapText="1"/>
    </xf>
    <xf numFmtId="0" fontId="19" fillId="5" borderId="15" xfId="49" applyFont="1" applyFill="1" applyBorder="1" applyAlignment="1">
      <alignment horizontal="center" vertical="top" wrapText="1"/>
    </xf>
    <xf numFmtId="0" fontId="7" fillId="5" borderId="0" xfId="49" applyFont="1" applyFill="1" applyAlignment="1">
      <alignment horizontal="left" wrapText="1"/>
    </xf>
    <xf numFmtId="0" fontId="18" fillId="5" borderId="14" xfId="49" applyFont="1" applyFill="1" applyBorder="1" applyAlignment="1">
      <alignment wrapText="1"/>
    </xf>
    <xf numFmtId="0" fontId="18" fillId="5" borderId="0" xfId="49" applyFont="1" applyFill="1" applyBorder="1" applyAlignment="1">
      <alignment horizontal="left" wrapText="1"/>
    </xf>
    <xf numFmtId="0" fontId="19" fillId="5" borderId="0" xfId="49" applyFont="1" applyFill="1" applyBorder="1" applyAlignment="1">
      <alignment horizontal="center" vertical="top" wrapText="1"/>
    </xf>
    <xf numFmtId="0" fontId="6" fillId="5" borderId="0" xfId="49" applyFont="1" applyFill="1" applyAlignment="1">
      <alignment horizontal="center" vertical="center" wrapText="1"/>
    </xf>
    <xf numFmtId="0" fontId="7" fillId="5" borderId="0" xfId="49" applyFont="1" applyFill="1" applyAlignment="1">
      <alignment vertical="center" wrapText="1"/>
    </xf>
    <xf numFmtId="0" fontId="17" fillId="5" borderId="0" xfId="49" applyFont="1" applyFill="1" applyAlignment="1">
      <alignment horizontal="left" wrapText="1"/>
    </xf>
    <xf numFmtId="0" fontId="6" fillId="5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view="pageBreakPreview" zoomScaleNormal="100" workbookViewId="0">
      <selection activeCell="J4" sqref="J4"/>
    </sheetView>
  </sheetViews>
  <sheetFormatPr defaultColWidth="11.3777777777778" defaultRowHeight="11.25" outlineLevelCol="4"/>
  <cols>
    <col min="1" max="1" width="9.66666666666667" style="74" customWidth="1"/>
    <col min="2" max="2" width="3.16666666666667" style="74" customWidth="1"/>
    <col min="3" max="3" width="27.3888888888889" style="74" customWidth="1"/>
    <col min="4" max="4" width="28.7" style="74" customWidth="1"/>
    <col min="5" max="5" width="48.9333333333333" style="74" customWidth="1"/>
    <col min="6" max="16384" width="11.3777777777778" style="74"/>
  </cols>
  <sheetData>
    <row r="1" s="74" customFormat="1" ht="127.5" customHeight="1" spans="1:5">
      <c r="A1" s="75" t="s">
        <v>0</v>
      </c>
      <c r="B1" s="75"/>
      <c r="C1" s="75"/>
      <c r="D1" s="75"/>
      <c r="E1" s="75"/>
    </row>
    <row r="2" s="74" customFormat="1" ht="60" customHeight="1" spans="1:5">
      <c r="A2" s="76" t="s">
        <v>1</v>
      </c>
      <c r="B2" s="76"/>
      <c r="C2" s="76"/>
      <c r="D2" s="76"/>
      <c r="E2" s="76"/>
    </row>
    <row r="3" s="74" customFormat="1" ht="75" customHeight="1" spans="1:5">
      <c r="A3" s="77"/>
      <c r="B3" s="78" t="s">
        <v>2</v>
      </c>
      <c r="C3" s="78"/>
      <c r="D3" s="79" t="s">
        <v>3</v>
      </c>
      <c r="E3" s="79"/>
    </row>
    <row r="4" s="74" customFormat="1" ht="65" customHeight="1" spans="1:5">
      <c r="A4" s="77"/>
      <c r="B4" s="80"/>
      <c r="C4" s="80"/>
      <c r="D4" s="81"/>
      <c r="E4" s="81"/>
    </row>
    <row r="5" s="74" customFormat="1" ht="60" customHeight="1" spans="1:5">
      <c r="A5" s="82"/>
      <c r="B5" s="78" t="s">
        <v>4</v>
      </c>
      <c r="C5" s="78"/>
      <c r="D5" s="83"/>
      <c r="E5" s="84" t="s">
        <v>5</v>
      </c>
    </row>
    <row r="6" s="74" customFormat="1" ht="36" customHeight="1" spans="1:5">
      <c r="A6" s="82"/>
      <c r="B6" s="80"/>
      <c r="C6" s="80"/>
      <c r="D6" s="81"/>
      <c r="E6" s="85"/>
    </row>
    <row r="7" s="74" customFormat="1" ht="60.75" customHeight="1" spans="1:5">
      <c r="A7" s="82"/>
      <c r="B7" s="78" t="s">
        <v>6</v>
      </c>
      <c r="C7" s="78"/>
      <c r="D7" s="83"/>
      <c r="E7" s="84" t="s">
        <v>5</v>
      </c>
    </row>
    <row r="8" s="74" customFormat="1" ht="36" customHeight="1" spans="1:5">
      <c r="A8" s="82"/>
      <c r="B8" s="86"/>
      <c r="C8" s="86"/>
      <c r="D8" s="81"/>
      <c r="E8" s="85"/>
    </row>
    <row r="9" s="74" customFormat="1" ht="69.75" customHeight="1" spans="1:5">
      <c r="A9" s="82"/>
      <c r="B9" s="87"/>
      <c r="C9" s="87"/>
      <c r="D9" s="78"/>
      <c r="E9" s="78"/>
    </row>
    <row r="10" s="74" customFormat="1" ht="18" customHeight="1" spans="1:5">
      <c r="A10" s="82"/>
      <c r="B10" s="87"/>
      <c r="C10" s="87"/>
      <c r="D10" s="88"/>
      <c r="E10" s="88"/>
    </row>
    <row r="11" s="74" customFormat="1" ht="18" customHeight="1" spans="1:5">
      <c r="A11" s="89"/>
      <c r="B11" s="89"/>
      <c r="C11" s="86"/>
      <c r="D11" s="86"/>
      <c r="E11" s="86"/>
    </row>
  </sheetData>
  <mergeCells count="17">
    <mergeCell ref="A1:E1"/>
    <mergeCell ref="A2:E2"/>
    <mergeCell ref="B3:C3"/>
    <mergeCell ref="D3:E3"/>
    <mergeCell ref="B4:C4"/>
    <mergeCell ref="D4:E4"/>
    <mergeCell ref="B5:C5"/>
    <mergeCell ref="B6:C6"/>
    <mergeCell ref="D6:E6"/>
    <mergeCell ref="B7:C7"/>
    <mergeCell ref="B8:C8"/>
    <mergeCell ref="D8:E8"/>
    <mergeCell ref="B9:C9"/>
    <mergeCell ref="D9:E9"/>
    <mergeCell ref="B10:C10"/>
    <mergeCell ref="A11:B11"/>
    <mergeCell ref="C11:E11"/>
  </mergeCells>
  <pageMargins left="0.75" right="0.75" top="1" bottom="1" header="0.5" footer="0.5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view="pageBreakPreview" zoomScale="130" zoomScaleNormal="100" workbookViewId="0">
      <selection activeCell="L7" sqref="L7"/>
    </sheetView>
  </sheetViews>
  <sheetFormatPr defaultColWidth="10.8555555555556" defaultRowHeight="11.25"/>
  <cols>
    <col min="1" max="1" width="9.75555555555556" style="69"/>
    <col min="2" max="2" width="5.47777777777778" style="69" customWidth="1"/>
    <col min="3" max="3" width="10.9666666666667" style="69" customWidth="1"/>
    <col min="4" max="9" width="9.75555555555556" style="69"/>
    <col min="10" max="10" width="24" style="69" customWidth="1"/>
    <col min="11" max="16384" width="9.75555555555556" style="69"/>
  </cols>
  <sheetData>
    <row r="1" s="68" customFormat="1" ht="22.5" spans="1:10">
      <c r="A1" s="70" t="s">
        <v>7</v>
      </c>
      <c r="B1" s="70"/>
      <c r="C1" s="70"/>
      <c r="D1" s="70"/>
      <c r="E1" s="70"/>
      <c r="F1" s="70"/>
      <c r="G1" s="70"/>
      <c r="H1" s="70"/>
      <c r="I1" s="70"/>
      <c r="J1" s="70"/>
    </row>
    <row r="2" s="42" customFormat="1" ht="39" customHeight="1" spans="1:10">
      <c r="A2" s="71" t="s">
        <v>8</v>
      </c>
      <c r="B2" s="71"/>
      <c r="C2" s="71"/>
      <c r="D2" s="71"/>
      <c r="E2" s="71"/>
      <c r="F2" s="71"/>
      <c r="G2" s="71"/>
      <c r="H2" s="71"/>
      <c r="I2" s="71"/>
      <c r="J2" s="71"/>
    </row>
    <row r="3" s="42" customFormat="1" ht="31" customHeight="1" spans="1:10">
      <c r="A3" s="71" t="s">
        <v>9</v>
      </c>
      <c r="B3" s="71"/>
      <c r="C3" s="71"/>
      <c r="D3" s="71"/>
      <c r="E3" s="71"/>
      <c r="F3" s="71"/>
      <c r="G3" s="71"/>
      <c r="H3" s="71"/>
      <c r="I3" s="71"/>
      <c r="J3" s="71"/>
    </row>
    <row r="4" s="42" customFormat="1" ht="45" customHeight="1" spans="1:10">
      <c r="A4" s="72" t="s">
        <v>10</v>
      </c>
      <c r="B4" s="72"/>
      <c r="C4" s="72"/>
      <c r="D4" s="72"/>
      <c r="E4" s="72"/>
      <c r="F4" s="72"/>
      <c r="G4" s="72"/>
      <c r="H4" s="72"/>
      <c r="I4" s="72"/>
      <c r="J4" s="72"/>
    </row>
    <row r="5" s="42" customFormat="1" ht="31" customHeight="1" spans="1:10">
      <c r="A5" s="71"/>
      <c r="B5" s="71"/>
      <c r="C5" s="71"/>
      <c r="D5" s="71"/>
      <c r="E5" s="71"/>
      <c r="F5" s="71"/>
      <c r="G5" s="71"/>
      <c r="H5" s="71"/>
      <c r="I5" s="71"/>
      <c r="J5" s="71"/>
    </row>
    <row r="6" s="42" customFormat="1" ht="44" customHeight="1" spans="1:10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="42" customFormat="1" ht="54" customHeight="1" spans="1:10">
      <c r="A7" s="71"/>
      <c r="B7" s="71"/>
      <c r="C7" s="71"/>
      <c r="D7" s="71"/>
      <c r="E7" s="71"/>
      <c r="F7" s="71"/>
      <c r="G7" s="71"/>
      <c r="H7" s="71"/>
      <c r="I7" s="71"/>
      <c r="J7" s="71"/>
    </row>
    <row r="8" s="42" customFormat="1" ht="48" customHeight="1" spans="1:10">
      <c r="A8" s="71"/>
      <c r="B8" s="71"/>
      <c r="C8" s="71"/>
      <c r="D8" s="71"/>
      <c r="E8" s="71"/>
      <c r="F8" s="71"/>
      <c r="G8" s="71"/>
      <c r="H8" s="71"/>
      <c r="I8" s="71"/>
      <c r="J8" s="71"/>
    </row>
    <row r="9" s="42" customFormat="1" ht="34" customHeight="1" spans="1:10">
      <c r="A9" s="71"/>
      <c r="B9" s="71"/>
      <c r="C9" s="71"/>
      <c r="D9" s="71"/>
      <c r="E9" s="71"/>
      <c r="F9" s="71"/>
      <c r="G9" s="71"/>
      <c r="H9" s="71"/>
      <c r="I9" s="71"/>
      <c r="J9" s="71"/>
    </row>
    <row r="10" s="42" customFormat="1" ht="29" customHeight="1" spans="1:10">
      <c r="A10" s="71"/>
      <c r="B10" s="71"/>
      <c r="C10" s="71"/>
      <c r="D10" s="71"/>
      <c r="E10" s="71"/>
      <c r="F10" s="71"/>
      <c r="G10" s="71"/>
      <c r="H10" s="71"/>
      <c r="I10" s="71"/>
      <c r="J10" s="71"/>
    </row>
    <row r="11" s="42" customFormat="1" ht="33" customHeight="1" spans="1:10">
      <c r="A11" s="71"/>
      <c r="B11" s="71"/>
      <c r="C11" s="71"/>
      <c r="D11" s="71"/>
      <c r="E11" s="71"/>
      <c r="F11" s="71"/>
      <c r="G11" s="71"/>
      <c r="H11" s="71"/>
      <c r="I11" s="71"/>
      <c r="J11" s="71"/>
    </row>
    <row r="12" s="42" customFormat="1" ht="33" customHeight="1" spans="1:10">
      <c r="A12" s="73"/>
      <c r="B12" s="73"/>
      <c r="C12" s="73"/>
      <c r="D12" s="73"/>
      <c r="E12" s="73"/>
      <c r="F12" s="73"/>
      <c r="G12" s="73"/>
      <c r="H12" s="73"/>
      <c r="I12" s="73"/>
      <c r="J12" s="73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5" right="0.75" top="1" bottom="1" header="0.5" footer="0.5"/>
  <pageSetup paperSize="9" scale="9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D11" sqref="D11"/>
    </sheetView>
  </sheetViews>
  <sheetFormatPr defaultColWidth="14" defaultRowHeight="14.25" outlineLevelCol="6"/>
  <cols>
    <col min="1" max="1" width="13.2222222222222" style="42" customWidth="1"/>
    <col min="2" max="2" width="21.6111111111111" style="42" customWidth="1"/>
    <col min="3" max="3" width="32.3" style="42" customWidth="1"/>
    <col min="4" max="4" width="37.7777777777778" style="42" customWidth="1"/>
    <col min="5" max="5" width="33.8333333333333" style="42" customWidth="1"/>
    <col min="6" max="6" width="38.7222222222222" style="42" customWidth="1"/>
    <col min="7" max="7" width="27.0666666666667" style="42" customWidth="1"/>
    <col min="8" max="16384" width="14.7555555555556" style="42"/>
  </cols>
  <sheetData>
    <row r="1" s="42" customFormat="1" ht="54" customHeight="1" spans="1:7">
      <c r="A1" s="43" t="s">
        <v>11</v>
      </c>
      <c r="B1" s="44"/>
      <c r="C1" s="44"/>
      <c r="D1" s="45"/>
      <c r="E1" s="44"/>
      <c r="F1" s="44"/>
      <c r="G1" s="44"/>
    </row>
    <row r="2" s="42" customFormat="1" ht="52" customHeight="1" spans="1:7">
      <c r="A2" s="46" t="s">
        <v>12</v>
      </c>
      <c r="B2" s="46" t="s">
        <v>13</v>
      </c>
      <c r="C2" s="46" t="s">
        <v>14</v>
      </c>
      <c r="D2" s="47" t="s">
        <v>15</v>
      </c>
      <c r="E2" s="48" t="s">
        <v>16</v>
      </c>
      <c r="F2" s="48" t="s">
        <v>17</v>
      </c>
      <c r="G2" s="46" t="s">
        <v>18</v>
      </c>
    </row>
    <row r="3" s="42" customFormat="1" ht="52" customHeight="1" spans="1:7">
      <c r="A3" s="49">
        <v>1</v>
      </c>
      <c r="B3" s="49" t="s">
        <v>19</v>
      </c>
      <c r="C3" s="50">
        <f>'清单 (4)'!G81</f>
        <v>6706231.76</v>
      </c>
      <c r="D3" s="50">
        <f>C3</f>
        <v>6706231.76</v>
      </c>
      <c r="E3" s="50"/>
      <c r="F3" s="50"/>
      <c r="G3" s="51"/>
    </row>
    <row r="4" s="42" customFormat="1" ht="52" customHeight="1" spans="1:7">
      <c r="A4" s="52" t="s">
        <v>20</v>
      </c>
      <c r="B4" s="53"/>
      <c r="C4" s="54"/>
      <c r="D4" s="55" t="s">
        <v>21</v>
      </c>
      <c r="E4" s="56"/>
      <c r="F4" s="57"/>
      <c r="G4" s="58"/>
    </row>
    <row r="5" s="42" customFormat="1" ht="52" customHeight="1" spans="1:7">
      <c r="A5" s="59"/>
      <c r="B5" s="60"/>
      <c r="C5" s="61"/>
      <c r="D5" s="55" t="s">
        <v>22</v>
      </c>
      <c r="E5" s="62"/>
      <c r="F5" s="63"/>
      <c r="G5" s="64"/>
    </row>
    <row r="7" spans="1:7">
      <c r="A7" s="65"/>
    </row>
    <row r="8" spans="1:7">
      <c r="A8" s="65"/>
      <c r="D8" s="66"/>
    </row>
    <row r="9" spans="1:7">
      <c r="A9" s="6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view="pageBreakPreview" zoomScale="145" zoomScaleNormal="160" topLeftCell="A75" workbookViewId="0">
      <selection activeCell="J78" sqref="J78"/>
    </sheetView>
  </sheetViews>
  <sheetFormatPr defaultColWidth="10.6666666666667" defaultRowHeight="11.25"/>
  <cols>
    <col min="1" max="1" width="6.76666666666667" style="6" customWidth="1"/>
    <col min="2" max="2" width="16.8888888888889" style="7" customWidth="1"/>
    <col min="3" max="3" width="33.4333333333333" style="7" customWidth="1"/>
    <col min="4" max="4" width="7.12222222222222" style="8" customWidth="1"/>
    <col min="5" max="5" width="9.64444444444444" style="8" customWidth="1"/>
    <col min="6" max="6" width="10.6666666666667" style="8"/>
    <col min="7" max="7" width="13.1666666666667" style="8"/>
    <col min="8" max="8" width="23.9666666666667" style="8" customWidth="1"/>
    <col min="9" max="9" width="15.9666666666667" style="8" customWidth="1"/>
    <col min="10" max="10" width="39.5" style="5"/>
    <col min="11" max="16377" width="10.6666666666667" style="5"/>
    <col min="16379" max="16384" width="10.6666666666667" style="5"/>
  </cols>
  <sheetData>
    <row r="1" ht="31" customHeight="1" spans="1:9">
      <c r="A1" s="9" t="s">
        <v>23</v>
      </c>
      <c r="B1" s="10"/>
      <c r="C1" s="10"/>
      <c r="D1" s="9"/>
      <c r="E1" s="9"/>
      <c r="F1" s="9"/>
      <c r="G1" s="9"/>
      <c r="H1" s="9"/>
      <c r="I1" s="9"/>
    </row>
    <row r="2" ht="148" customHeight="1" spans="1:9">
      <c r="A2" s="11" t="s">
        <v>24</v>
      </c>
      <c r="B2" s="12"/>
      <c r="C2" s="12"/>
      <c r="D2" s="12"/>
      <c r="E2" s="12"/>
      <c r="F2" s="12"/>
      <c r="G2" s="12"/>
      <c r="H2" s="12"/>
      <c r="I2" s="13"/>
    </row>
    <row r="3" ht="28" customHeight="1" spans="1:9">
      <c r="A3" s="14" t="s">
        <v>12</v>
      </c>
      <c r="B3" s="14" t="s">
        <v>25</v>
      </c>
      <c r="C3" s="14" t="s">
        <v>26</v>
      </c>
      <c r="D3" s="14" t="s">
        <v>27</v>
      </c>
      <c r="E3" s="14" t="s">
        <v>28</v>
      </c>
      <c r="F3" s="14" t="s">
        <v>29</v>
      </c>
      <c r="G3" s="14" t="s">
        <v>30</v>
      </c>
      <c r="H3" s="14" t="s">
        <v>31</v>
      </c>
      <c r="I3" s="15" t="s">
        <v>18</v>
      </c>
    </row>
    <row r="4" ht="23" customHeight="1" spans="1:9">
      <c r="A4" s="16" t="s">
        <v>32</v>
      </c>
      <c r="B4" s="16"/>
      <c r="C4" s="16"/>
      <c r="D4" s="16"/>
      <c r="E4" s="16"/>
      <c r="F4" s="16"/>
      <c r="G4" s="16"/>
      <c r="H4" s="17"/>
      <c r="I4" s="18"/>
    </row>
    <row r="5" ht="48" customHeight="1" spans="1:9">
      <c r="A5" s="19">
        <v>1</v>
      </c>
      <c r="B5" s="20" t="s">
        <v>33</v>
      </c>
      <c r="C5" s="20" t="s">
        <v>34</v>
      </c>
      <c r="D5" s="19" t="s">
        <v>35</v>
      </c>
      <c r="E5" s="19">
        <v>22</v>
      </c>
      <c r="F5" s="21">
        <v>102</v>
      </c>
      <c r="G5" s="22">
        <f>ROUND(E5*F5,2)</f>
        <v>2244</v>
      </c>
      <c r="H5" s="23" t="s">
        <v>36</v>
      </c>
      <c r="I5" s="19"/>
    </row>
    <row r="6" ht="47" customHeight="1" spans="1:9">
      <c r="A6" s="19">
        <v>2</v>
      </c>
      <c r="B6" s="20" t="s">
        <v>37</v>
      </c>
      <c r="C6" s="20" t="s">
        <v>38</v>
      </c>
      <c r="D6" s="19" t="s">
        <v>39</v>
      </c>
      <c r="E6" s="19">
        <v>4</v>
      </c>
      <c r="F6" s="21">
        <v>51</v>
      </c>
      <c r="G6" s="22">
        <f t="shared" ref="G6:G44" si="0">ROUND(E6*F6,2)</f>
        <v>204</v>
      </c>
      <c r="H6" s="24"/>
      <c r="I6" s="19"/>
    </row>
    <row r="7" ht="45" customHeight="1" spans="1:9">
      <c r="A7" s="19">
        <v>3</v>
      </c>
      <c r="B7" s="20" t="s">
        <v>40</v>
      </c>
      <c r="C7" s="20" t="s">
        <v>41</v>
      </c>
      <c r="D7" s="19" t="s">
        <v>42</v>
      </c>
      <c r="E7" s="19">
        <v>16.78</v>
      </c>
      <c r="F7" s="21">
        <v>153</v>
      </c>
      <c r="G7" s="22">
        <f t="shared" si="0"/>
        <v>2567.34</v>
      </c>
      <c r="H7" s="24"/>
      <c r="I7" s="19"/>
    </row>
    <row r="8" ht="57" customHeight="1" spans="1:9">
      <c r="A8" s="19">
        <v>4</v>
      </c>
      <c r="B8" s="20" t="s">
        <v>43</v>
      </c>
      <c r="C8" s="20" t="s">
        <v>44</v>
      </c>
      <c r="D8" s="19" t="s">
        <v>45</v>
      </c>
      <c r="E8" s="19">
        <v>154.26</v>
      </c>
      <c r="F8" s="21">
        <v>25.5</v>
      </c>
      <c r="G8" s="22">
        <f t="shared" si="0"/>
        <v>3933.63</v>
      </c>
      <c r="H8" s="24"/>
      <c r="I8" s="19"/>
    </row>
    <row r="9" ht="46" customHeight="1" spans="1:9">
      <c r="A9" s="19">
        <v>5</v>
      </c>
      <c r="B9" s="20" t="s">
        <v>46</v>
      </c>
      <c r="C9" s="20" t="s">
        <v>47</v>
      </c>
      <c r="D9" s="19" t="s">
        <v>42</v>
      </c>
      <c r="E9" s="19">
        <v>96.23</v>
      </c>
      <c r="F9" s="21">
        <v>25.5</v>
      </c>
      <c r="G9" s="22">
        <f t="shared" si="0"/>
        <v>2453.87</v>
      </c>
      <c r="H9" s="24"/>
      <c r="I9" s="19"/>
    </row>
    <row r="10" ht="45" customHeight="1" spans="1:9">
      <c r="A10" s="19">
        <v>6</v>
      </c>
      <c r="B10" s="20" t="s">
        <v>48</v>
      </c>
      <c r="C10" s="20" t="s">
        <v>49</v>
      </c>
      <c r="D10" s="19" t="s">
        <v>42</v>
      </c>
      <c r="E10" s="19">
        <v>761.43</v>
      </c>
      <c r="F10" s="21">
        <v>35.7</v>
      </c>
      <c r="G10" s="22">
        <f t="shared" si="0"/>
        <v>27183.05</v>
      </c>
      <c r="H10" s="24"/>
      <c r="I10" s="19"/>
    </row>
    <row r="11" ht="79" customHeight="1" spans="1:9">
      <c r="A11" s="19">
        <v>7</v>
      </c>
      <c r="B11" s="20" t="s">
        <v>50</v>
      </c>
      <c r="C11" s="20" t="s">
        <v>51</v>
      </c>
      <c r="D11" s="19" t="s">
        <v>42</v>
      </c>
      <c r="E11" s="19">
        <v>377.91</v>
      </c>
      <c r="F11" s="21">
        <v>20.4</v>
      </c>
      <c r="G11" s="22">
        <f t="shared" si="0"/>
        <v>7709.36</v>
      </c>
      <c r="H11" s="24"/>
      <c r="I11" s="19"/>
    </row>
    <row r="12" ht="49" customHeight="1" spans="1:9">
      <c r="A12" s="19">
        <v>8</v>
      </c>
      <c r="B12" s="20" t="s">
        <v>52</v>
      </c>
      <c r="C12" s="20" t="s">
        <v>53</v>
      </c>
      <c r="D12" s="19" t="s">
        <v>42</v>
      </c>
      <c r="E12" s="19">
        <v>125.42</v>
      </c>
      <c r="F12" s="21">
        <v>46.92</v>
      </c>
      <c r="G12" s="22">
        <f t="shared" si="0"/>
        <v>5884.71</v>
      </c>
      <c r="H12" s="24"/>
      <c r="I12" s="19"/>
    </row>
    <row r="13" ht="49" customHeight="1" spans="1:9">
      <c r="A13" s="19">
        <v>9</v>
      </c>
      <c r="B13" s="20" t="s">
        <v>54</v>
      </c>
      <c r="C13" s="20" t="s">
        <v>55</v>
      </c>
      <c r="D13" s="19" t="s">
        <v>56</v>
      </c>
      <c r="E13" s="19">
        <v>174.7</v>
      </c>
      <c r="F13" s="21">
        <v>459</v>
      </c>
      <c r="G13" s="22">
        <f t="shared" si="0"/>
        <v>80187.3</v>
      </c>
      <c r="H13" s="24"/>
      <c r="I13" s="19"/>
    </row>
    <row r="14" ht="44" customHeight="1" spans="1:9">
      <c r="A14" s="19">
        <v>10</v>
      </c>
      <c r="B14" s="20" t="s">
        <v>57</v>
      </c>
      <c r="C14" s="20" t="s">
        <v>58</v>
      </c>
      <c r="D14" s="19" t="s">
        <v>42</v>
      </c>
      <c r="E14" s="19">
        <v>1132.158</v>
      </c>
      <c r="F14" s="21">
        <v>46.92</v>
      </c>
      <c r="G14" s="22">
        <f t="shared" si="0"/>
        <v>53120.85</v>
      </c>
      <c r="H14" s="24"/>
      <c r="I14" s="19"/>
    </row>
    <row r="15" ht="42" customHeight="1" spans="1:9">
      <c r="A15" s="19">
        <v>11</v>
      </c>
      <c r="B15" s="20" t="s">
        <v>59</v>
      </c>
      <c r="C15" s="20" t="s">
        <v>60</v>
      </c>
      <c r="D15" s="19" t="s">
        <v>42</v>
      </c>
      <c r="E15" s="19">
        <f>726.44*0.9</f>
        <v>653.796</v>
      </c>
      <c r="F15" s="21">
        <v>46.92</v>
      </c>
      <c r="G15" s="22">
        <f t="shared" si="0"/>
        <v>30676.11</v>
      </c>
      <c r="H15" s="24"/>
      <c r="I15" s="19"/>
    </row>
    <row r="16" ht="45" customHeight="1" spans="1:9">
      <c r="A16" s="19">
        <v>12</v>
      </c>
      <c r="B16" s="20" t="s">
        <v>59</v>
      </c>
      <c r="C16" s="20" t="s">
        <v>61</v>
      </c>
      <c r="D16" s="19" t="s">
        <v>42</v>
      </c>
      <c r="E16" s="19">
        <f>726.44*0.1</f>
        <v>72.644</v>
      </c>
      <c r="F16" s="21">
        <v>46.92</v>
      </c>
      <c r="G16" s="22">
        <f t="shared" si="0"/>
        <v>3408.46</v>
      </c>
      <c r="H16" s="24"/>
      <c r="I16" s="19"/>
    </row>
    <row r="17" ht="49" customHeight="1" spans="1:9">
      <c r="A17" s="19">
        <v>13</v>
      </c>
      <c r="B17" s="20" t="s">
        <v>59</v>
      </c>
      <c r="C17" s="20" t="s">
        <v>62</v>
      </c>
      <c r="D17" s="19" t="s">
        <v>42</v>
      </c>
      <c r="E17" s="19">
        <v>149.71</v>
      </c>
      <c r="F17" s="21">
        <v>46.92</v>
      </c>
      <c r="G17" s="22">
        <f t="shared" si="0"/>
        <v>7024.39</v>
      </c>
      <c r="H17" s="24"/>
      <c r="I17" s="19"/>
    </row>
    <row r="18" ht="44" customHeight="1" spans="1:9">
      <c r="A18" s="19">
        <v>14</v>
      </c>
      <c r="B18" s="20" t="s">
        <v>59</v>
      </c>
      <c r="C18" s="20" t="s">
        <v>63</v>
      </c>
      <c r="D18" s="19" t="s">
        <v>42</v>
      </c>
      <c r="E18" s="19">
        <f>149.71*0.9</f>
        <v>134.739</v>
      </c>
      <c r="F18" s="21">
        <v>46.92</v>
      </c>
      <c r="G18" s="22">
        <f t="shared" si="0"/>
        <v>6321.95</v>
      </c>
      <c r="H18" s="24"/>
      <c r="I18" s="19"/>
    </row>
    <row r="19" ht="43" customHeight="1" spans="1:9">
      <c r="A19" s="19">
        <v>15</v>
      </c>
      <c r="B19" s="20" t="s">
        <v>59</v>
      </c>
      <c r="C19" s="20" t="s">
        <v>63</v>
      </c>
      <c r="D19" s="19" t="s">
        <v>42</v>
      </c>
      <c r="E19" s="19">
        <f>149.71*0.1</f>
        <v>14.971</v>
      </c>
      <c r="F19" s="21">
        <v>46.92</v>
      </c>
      <c r="G19" s="22">
        <f t="shared" si="0"/>
        <v>702.44</v>
      </c>
      <c r="H19" s="24"/>
      <c r="I19" s="19"/>
    </row>
    <row r="20" ht="43" customHeight="1" spans="1:9">
      <c r="A20" s="19">
        <v>16</v>
      </c>
      <c r="B20" s="20" t="s">
        <v>59</v>
      </c>
      <c r="C20" s="20" t="s">
        <v>64</v>
      </c>
      <c r="D20" s="19" t="s">
        <v>42</v>
      </c>
      <c r="E20" s="19">
        <v>14.4</v>
      </c>
      <c r="F20" s="21">
        <v>46.92</v>
      </c>
      <c r="G20" s="22">
        <f t="shared" si="0"/>
        <v>675.65</v>
      </c>
      <c r="H20" s="24"/>
      <c r="I20" s="19"/>
    </row>
    <row r="21" ht="52" customHeight="1" spans="1:9">
      <c r="A21" s="19">
        <v>17</v>
      </c>
      <c r="B21" s="20" t="s">
        <v>65</v>
      </c>
      <c r="C21" s="20" t="s">
        <v>66</v>
      </c>
      <c r="D21" s="19" t="s">
        <v>42</v>
      </c>
      <c r="E21" s="19">
        <v>18.9</v>
      </c>
      <c r="F21" s="21">
        <v>56.1</v>
      </c>
      <c r="G21" s="22">
        <f t="shared" si="0"/>
        <v>1060.29</v>
      </c>
      <c r="H21" s="24"/>
      <c r="I21" s="19"/>
    </row>
    <row r="22" ht="58" customHeight="1" spans="1:9">
      <c r="A22" s="19">
        <v>18</v>
      </c>
      <c r="B22" s="20" t="s">
        <v>65</v>
      </c>
      <c r="C22" s="20" t="s">
        <v>67</v>
      </c>
      <c r="D22" s="19" t="s">
        <v>42</v>
      </c>
      <c r="E22" s="19">
        <v>8.9</v>
      </c>
      <c r="F22" s="21">
        <v>56.1</v>
      </c>
      <c r="G22" s="22">
        <f t="shared" si="0"/>
        <v>499.29</v>
      </c>
      <c r="H22" s="24"/>
      <c r="I22" s="19"/>
    </row>
    <row r="23" ht="53" customHeight="1" spans="1:9">
      <c r="A23" s="19">
        <v>19</v>
      </c>
      <c r="B23" s="20" t="s">
        <v>68</v>
      </c>
      <c r="C23" s="20" t="s">
        <v>69</v>
      </c>
      <c r="D23" s="19" t="s">
        <v>42</v>
      </c>
      <c r="E23" s="19">
        <v>74.41</v>
      </c>
      <c r="F23" s="21">
        <v>45.9</v>
      </c>
      <c r="G23" s="22">
        <f t="shared" si="0"/>
        <v>3415.42</v>
      </c>
      <c r="H23" s="24"/>
      <c r="I23" s="19"/>
    </row>
    <row r="24" ht="55" customHeight="1" spans="1:9">
      <c r="A24" s="19">
        <v>20</v>
      </c>
      <c r="B24" s="20" t="s">
        <v>70</v>
      </c>
      <c r="C24" s="20" t="s">
        <v>71</v>
      </c>
      <c r="D24" s="19" t="s">
        <v>42</v>
      </c>
      <c r="E24" s="19">
        <v>698.37</v>
      </c>
      <c r="F24" s="21">
        <v>188.7</v>
      </c>
      <c r="G24" s="22">
        <f t="shared" si="0"/>
        <v>131782.42</v>
      </c>
      <c r="H24" s="24"/>
      <c r="I24" s="19"/>
    </row>
    <row r="25" ht="70" customHeight="1" spans="1:9">
      <c r="A25" s="19">
        <v>21</v>
      </c>
      <c r="B25" s="20" t="s">
        <v>72</v>
      </c>
      <c r="C25" s="20" t="s">
        <v>73</v>
      </c>
      <c r="D25" s="19" t="s">
        <v>42</v>
      </c>
      <c r="E25" s="19">
        <v>2385.58</v>
      </c>
      <c r="F25" s="21">
        <v>40.8</v>
      </c>
      <c r="G25" s="22">
        <f t="shared" si="0"/>
        <v>97331.66</v>
      </c>
      <c r="H25" s="24"/>
      <c r="I25" s="19"/>
    </row>
    <row r="26" ht="62" customHeight="1" spans="1:9">
      <c r="A26" s="19">
        <v>22</v>
      </c>
      <c r="B26" s="20" t="s">
        <v>74</v>
      </c>
      <c r="C26" s="20" t="s">
        <v>75</v>
      </c>
      <c r="D26" s="19" t="s">
        <v>42</v>
      </c>
      <c r="E26" s="19">
        <v>1885.12</v>
      </c>
      <c r="F26" s="21">
        <v>40.8</v>
      </c>
      <c r="G26" s="22">
        <f t="shared" si="0"/>
        <v>76912.9</v>
      </c>
      <c r="H26" s="24"/>
      <c r="I26" s="19"/>
    </row>
    <row r="27" ht="58" customHeight="1" spans="1:9">
      <c r="A27" s="19">
        <v>23</v>
      </c>
      <c r="B27" s="20" t="s">
        <v>76</v>
      </c>
      <c r="C27" s="20" t="s">
        <v>77</v>
      </c>
      <c r="D27" s="19" t="s">
        <v>42</v>
      </c>
      <c r="E27" s="19">
        <v>65.23</v>
      </c>
      <c r="F27" s="21">
        <v>81.6</v>
      </c>
      <c r="G27" s="22">
        <f t="shared" si="0"/>
        <v>5322.77</v>
      </c>
      <c r="H27" s="24"/>
      <c r="I27" s="19"/>
    </row>
    <row r="28" ht="65" customHeight="1" spans="1:9">
      <c r="A28" s="19">
        <v>24</v>
      </c>
      <c r="B28" s="20" t="s">
        <v>78</v>
      </c>
      <c r="C28" s="20" t="s">
        <v>79</v>
      </c>
      <c r="D28" s="19" t="s">
        <v>42</v>
      </c>
      <c r="E28" s="19">
        <v>7784.9</v>
      </c>
      <c r="F28" s="21">
        <v>45.9</v>
      </c>
      <c r="G28" s="22">
        <f t="shared" si="0"/>
        <v>357326.91</v>
      </c>
      <c r="H28" s="24"/>
      <c r="I28" s="19"/>
    </row>
    <row r="29" ht="58" customHeight="1" spans="1:9">
      <c r="A29" s="19">
        <v>25</v>
      </c>
      <c r="B29" s="20" t="s">
        <v>80</v>
      </c>
      <c r="C29" s="20" t="s">
        <v>81</v>
      </c>
      <c r="D29" s="19" t="s">
        <v>56</v>
      </c>
      <c r="E29" s="19">
        <v>1723.37</v>
      </c>
      <c r="F29" s="21">
        <v>346.8</v>
      </c>
      <c r="G29" s="22">
        <f t="shared" si="0"/>
        <v>597664.72</v>
      </c>
      <c r="H29" s="24"/>
      <c r="I29" s="19"/>
    </row>
    <row r="30" ht="55" customHeight="1" spans="1:9">
      <c r="A30" s="19">
        <v>26</v>
      </c>
      <c r="B30" s="20" t="s">
        <v>82</v>
      </c>
      <c r="C30" s="20" t="s">
        <v>83</v>
      </c>
      <c r="D30" s="19" t="s">
        <v>42</v>
      </c>
      <c r="E30" s="19">
        <v>3090.15</v>
      </c>
      <c r="F30" s="21">
        <v>12.24</v>
      </c>
      <c r="G30" s="22">
        <f t="shared" si="0"/>
        <v>37823.44</v>
      </c>
      <c r="H30" s="24"/>
      <c r="I30" s="19"/>
    </row>
    <row r="31" ht="44" customHeight="1" spans="1:9">
      <c r="A31" s="19">
        <v>27</v>
      </c>
      <c r="B31" s="20" t="s">
        <v>84</v>
      </c>
      <c r="C31" s="20" t="s">
        <v>85</v>
      </c>
      <c r="D31" s="19" t="s">
        <v>42</v>
      </c>
      <c r="E31" s="19">
        <v>1454.86</v>
      </c>
      <c r="F31" s="21">
        <v>12.24</v>
      </c>
      <c r="G31" s="22">
        <f t="shared" si="0"/>
        <v>17807.49</v>
      </c>
      <c r="H31" s="24"/>
      <c r="I31" s="19"/>
    </row>
    <row r="32" ht="45" customHeight="1" spans="1:9">
      <c r="A32" s="19">
        <v>28</v>
      </c>
      <c r="B32" s="20" t="s">
        <v>86</v>
      </c>
      <c r="C32" s="20" t="s">
        <v>87</v>
      </c>
      <c r="D32" s="19" t="s">
        <v>42</v>
      </c>
      <c r="E32" s="19">
        <v>777.08</v>
      </c>
      <c r="F32" s="21">
        <v>15.3</v>
      </c>
      <c r="G32" s="22">
        <f t="shared" si="0"/>
        <v>11889.32</v>
      </c>
      <c r="H32" s="24"/>
      <c r="I32" s="19"/>
    </row>
    <row r="33" ht="55" customHeight="1" spans="1:9">
      <c r="A33" s="19">
        <v>29</v>
      </c>
      <c r="B33" s="20" t="s">
        <v>88</v>
      </c>
      <c r="C33" s="20" t="s">
        <v>89</v>
      </c>
      <c r="D33" s="19" t="s">
        <v>42</v>
      </c>
      <c r="E33" s="19">
        <v>1384.52</v>
      </c>
      <c r="F33" s="21">
        <v>45.9</v>
      </c>
      <c r="G33" s="22">
        <f t="shared" si="0"/>
        <v>63549.47</v>
      </c>
      <c r="H33" s="24"/>
      <c r="I33" s="19"/>
    </row>
    <row r="34" ht="42" customHeight="1" spans="1:9">
      <c r="A34" s="19">
        <v>30</v>
      </c>
      <c r="B34" s="20" t="s">
        <v>90</v>
      </c>
      <c r="C34" s="20" t="s">
        <v>91</v>
      </c>
      <c r="D34" s="19" t="s">
        <v>42</v>
      </c>
      <c r="E34" s="19">
        <v>11.8614433272897</v>
      </c>
      <c r="F34" s="21">
        <v>45.9</v>
      </c>
      <c r="G34" s="22">
        <f t="shared" si="0"/>
        <v>544.44</v>
      </c>
      <c r="H34" s="24"/>
      <c r="I34" s="19"/>
    </row>
    <row r="35" ht="44" customHeight="1" spans="1:9">
      <c r="A35" s="19">
        <v>31</v>
      </c>
      <c r="B35" s="20" t="s">
        <v>92</v>
      </c>
      <c r="C35" s="20" t="s">
        <v>93</v>
      </c>
      <c r="D35" s="19" t="s">
        <v>45</v>
      </c>
      <c r="E35" s="19">
        <v>78.89</v>
      </c>
      <c r="F35" s="21">
        <v>45.9</v>
      </c>
      <c r="G35" s="22">
        <f t="shared" si="0"/>
        <v>3621.05</v>
      </c>
      <c r="H35" s="24"/>
      <c r="I35" s="19"/>
    </row>
    <row r="36" ht="44" customHeight="1" spans="1:9">
      <c r="A36" s="19">
        <v>32</v>
      </c>
      <c r="B36" s="20" t="s">
        <v>94</v>
      </c>
      <c r="C36" s="20" t="s">
        <v>95</v>
      </c>
      <c r="D36" s="19" t="s">
        <v>96</v>
      </c>
      <c r="E36" s="19">
        <v>0.5</v>
      </c>
      <c r="F36" s="21">
        <v>510</v>
      </c>
      <c r="G36" s="22">
        <f t="shared" si="0"/>
        <v>255</v>
      </c>
      <c r="H36" s="24"/>
      <c r="I36" s="19"/>
    </row>
    <row r="37" ht="41" customHeight="1" spans="1:9">
      <c r="A37" s="19">
        <v>33</v>
      </c>
      <c r="B37" s="20" t="s">
        <v>97</v>
      </c>
      <c r="C37" s="20" t="s">
        <v>98</v>
      </c>
      <c r="D37" s="19" t="s">
        <v>42</v>
      </c>
      <c r="E37" s="19">
        <v>228</v>
      </c>
      <c r="F37" s="21">
        <v>10.2</v>
      </c>
      <c r="G37" s="22">
        <f t="shared" si="0"/>
        <v>2325.6</v>
      </c>
      <c r="H37" s="24"/>
      <c r="I37" s="19"/>
    </row>
    <row r="38" ht="43" customHeight="1" spans="1:9">
      <c r="A38" s="19">
        <v>34</v>
      </c>
      <c r="B38" s="20" t="s">
        <v>99</v>
      </c>
      <c r="C38" s="20" t="s">
        <v>100</v>
      </c>
      <c r="D38" s="19" t="s">
        <v>56</v>
      </c>
      <c r="E38" s="19">
        <v>8.79</v>
      </c>
      <c r="F38" s="21">
        <v>102</v>
      </c>
      <c r="G38" s="22">
        <f t="shared" si="0"/>
        <v>896.58</v>
      </c>
      <c r="H38" s="24"/>
      <c r="I38" s="19"/>
    </row>
    <row r="39" ht="42" customHeight="1" spans="1:9">
      <c r="A39" s="19">
        <v>35</v>
      </c>
      <c r="B39" s="20" t="s">
        <v>101</v>
      </c>
      <c r="C39" s="20" t="s">
        <v>102</v>
      </c>
      <c r="D39" s="19" t="s">
        <v>35</v>
      </c>
      <c r="E39" s="19">
        <v>4</v>
      </c>
      <c r="F39" s="21">
        <v>102</v>
      </c>
      <c r="G39" s="22">
        <f t="shared" si="0"/>
        <v>408</v>
      </c>
      <c r="H39" s="24"/>
      <c r="I39" s="19"/>
    </row>
    <row r="40" ht="31" customHeight="1" spans="1:9">
      <c r="A40" s="19">
        <v>36</v>
      </c>
      <c r="B40" s="20" t="s">
        <v>103</v>
      </c>
      <c r="C40" s="20" t="s">
        <v>104</v>
      </c>
      <c r="D40" s="19" t="s">
        <v>105</v>
      </c>
      <c r="E40" s="19">
        <v>6</v>
      </c>
      <c r="F40" s="21">
        <v>357</v>
      </c>
      <c r="G40" s="22">
        <f t="shared" si="0"/>
        <v>2142</v>
      </c>
      <c r="H40" s="24"/>
      <c r="I40" s="19"/>
    </row>
    <row r="41" ht="45" customHeight="1" spans="1:9">
      <c r="A41" s="19">
        <v>37</v>
      </c>
      <c r="B41" s="20" t="s">
        <v>106</v>
      </c>
      <c r="C41" s="20" t="s">
        <v>107</v>
      </c>
      <c r="D41" s="19" t="s">
        <v>35</v>
      </c>
      <c r="E41" s="19">
        <v>1</v>
      </c>
      <c r="F41" s="21">
        <v>306</v>
      </c>
      <c r="G41" s="22">
        <f t="shared" si="0"/>
        <v>306</v>
      </c>
      <c r="H41" s="24"/>
      <c r="I41" s="19"/>
    </row>
    <row r="42" ht="59" customHeight="1" spans="1:9">
      <c r="A42" s="19">
        <v>38</v>
      </c>
      <c r="B42" s="20" t="s">
        <v>108</v>
      </c>
      <c r="C42" s="20" t="s">
        <v>109</v>
      </c>
      <c r="D42" s="19" t="s">
        <v>45</v>
      </c>
      <c r="E42" s="19">
        <v>8.09</v>
      </c>
      <c r="F42" s="21">
        <v>35.7</v>
      </c>
      <c r="G42" s="22">
        <f t="shared" si="0"/>
        <v>288.81</v>
      </c>
      <c r="H42" s="24"/>
      <c r="I42" s="19"/>
    </row>
    <row r="43" ht="46" customHeight="1" spans="1:9">
      <c r="A43" s="19">
        <v>39</v>
      </c>
      <c r="B43" s="20" t="s">
        <v>110</v>
      </c>
      <c r="C43" s="20" t="s">
        <v>111</v>
      </c>
      <c r="D43" s="19" t="s">
        <v>42</v>
      </c>
      <c r="E43" s="19">
        <v>20.81</v>
      </c>
      <c r="F43" s="21">
        <v>45.9</v>
      </c>
      <c r="G43" s="22">
        <f t="shared" si="0"/>
        <v>955.18</v>
      </c>
      <c r="H43" s="24"/>
      <c r="I43" s="19"/>
    </row>
    <row r="44" ht="46" customHeight="1" spans="1:9">
      <c r="A44" s="19">
        <v>40</v>
      </c>
      <c r="B44" s="20" t="s">
        <v>112</v>
      </c>
      <c r="C44" s="20" t="s">
        <v>113</v>
      </c>
      <c r="D44" s="19" t="s">
        <v>42</v>
      </c>
      <c r="E44" s="19">
        <v>2.06</v>
      </c>
      <c r="F44" s="21">
        <v>45.9</v>
      </c>
      <c r="G44" s="22">
        <f t="shared" si="0"/>
        <v>94.55</v>
      </c>
      <c r="H44" s="25"/>
      <c r="I44" s="19"/>
    </row>
    <row r="45" ht="30" customHeight="1" spans="1:9">
      <c r="A45" s="26" t="s">
        <v>114</v>
      </c>
      <c r="B45" s="27"/>
      <c r="C45" s="27"/>
      <c r="D45" s="27"/>
      <c r="E45" s="27"/>
      <c r="F45" s="27"/>
      <c r="G45" s="27"/>
      <c r="H45" s="27"/>
      <c r="I45" s="28"/>
    </row>
    <row r="46" ht="65" customHeight="1" spans="1:9">
      <c r="A46" s="19">
        <v>1</v>
      </c>
      <c r="B46" s="20" t="s">
        <v>115</v>
      </c>
      <c r="C46" s="20" t="s">
        <v>116</v>
      </c>
      <c r="D46" s="19" t="s">
        <v>56</v>
      </c>
      <c r="E46" s="19">
        <f>2002.84+50+100+298.5</f>
        <v>2451.34</v>
      </c>
      <c r="F46" s="21">
        <v>204</v>
      </c>
      <c r="G46" s="22">
        <f>ROUND(E46*F46,2)</f>
        <v>500073.36</v>
      </c>
      <c r="H46" s="24" t="s">
        <v>117</v>
      </c>
      <c r="I46" s="19" t="s">
        <v>118</v>
      </c>
    </row>
    <row r="47" ht="59" customHeight="1" spans="1:9">
      <c r="A47" s="19">
        <v>2</v>
      </c>
      <c r="B47" s="20" t="s">
        <v>119</v>
      </c>
      <c r="C47" s="20" t="s">
        <v>116</v>
      </c>
      <c r="D47" s="19" t="s">
        <v>42</v>
      </c>
      <c r="E47" s="19">
        <f>5971.6-1990</f>
        <v>3981.6</v>
      </c>
      <c r="F47" s="21">
        <v>42.84</v>
      </c>
      <c r="G47" s="22">
        <f t="shared" ref="G47:G55" si="1">ROUND(E47*F47,2)</f>
        <v>170571.74</v>
      </c>
      <c r="H47" s="24"/>
      <c r="I47" s="19" t="s">
        <v>118</v>
      </c>
    </row>
    <row r="48" ht="58" customHeight="1" spans="1:9">
      <c r="A48" s="19">
        <v>3</v>
      </c>
      <c r="B48" s="20" t="s">
        <v>120</v>
      </c>
      <c r="C48" s="20" t="s">
        <v>121</v>
      </c>
      <c r="D48" s="19" t="s">
        <v>42</v>
      </c>
      <c r="E48" s="19">
        <v>4183.24</v>
      </c>
      <c r="F48" s="21">
        <v>42.84</v>
      </c>
      <c r="G48" s="22">
        <f t="shared" si="1"/>
        <v>179210</v>
      </c>
      <c r="H48" s="24"/>
      <c r="I48" s="19" t="s">
        <v>118</v>
      </c>
    </row>
    <row r="49" s="3" customFormat="1" ht="67" customHeight="1" spans="1:9">
      <c r="A49" s="19">
        <v>4</v>
      </c>
      <c r="B49" s="20" t="s">
        <v>122</v>
      </c>
      <c r="C49" s="20" t="s">
        <v>123</v>
      </c>
      <c r="D49" s="19" t="s">
        <v>42</v>
      </c>
      <c r="E49" s="19">
        <v>300</v>
      </c>
      <c r="F49" s="21">
        <v>56.1</v>
      </c>
      <c r="G49" s="22">
        <f t="shared" si="1"/>
        <v>16830</v>
      </c>
      <c r="H49" s="24"/>
      <c r="I49" s="19" t="s">
        <v>118</v>
      </c>
    </row>
    <row r="50" ht="81" customHeight="1" spans="1:9">
      <c r="A50" s="19">
        <v>5</v>
      </c>
      <c r="B50" s="20" t="s">
        <v>124</v>
      </c>
      <c r="C50" s="20" t="s">
        <v>125</v>
      </c>
      <c r="D50" s="19" t="s">
        <v>42</v>
      </c>
      <c r="E50" s="19">
        <v>300</v>
      </c>
      <c r="F50" s="21">
        <v>56.1</v>
      </c>
      <c r="G50" s="22">
        <f t="shared" si="1"/>
        <v>16830</v>
      </c>
      <c r="H50" s="24"/>
      <c r="I50" s="19" t="s">
        <v>126</v>
      </c>
    </row>
    <row r="51" ht="67" customHeight="1" spans="1:9">
      <c r="A51" s="19">
        <v>6</v>
      </c>
      <c r="B51" s="20" t="s">
        <v>127</v>
      </c>
      <c r="C51" s="29" t="s">
        <v>128</v>
      </c>
      <c r="D51" s="19" t="s">
        <v>42</v>
      </c>
      <c r="E51" s="19">
        <v>14847.39</v>
      </c>
      <c r="F51" s="21">
        <v>96.9</v>
      </c>
      <c r="G51" s="22">
        <f t="shared" si="1"/>
        <v>1438712.09</v>
      </c>
      <c r="H51" s="24"/>
      <c r="I51" s="19" t="s">
        <v>129</v>
      </c>
    </row>
    <row r="52" ht="68" customHeight="1" spans="1:9">
      <c r="A52" s="19">
        <v>7</v>
      </c>
      <c r="B52" s="20" t="s">
        <v>130</v>
      </c>
      <c r="C52" s="29" t="s">
        <v>131</v>
      </c>
      <c r="D52" s="19" t="s">
        <v>96</v>
      </c>
      <c r="E52" s="19">
        <v>276.37</v>
      </c>
      <c r="F52" s="21">
        <v>1275</v>
      </c>
      <c r="G52" s="22">
        <f t="shared" si="1"/>
        <v>352371.75</v>
      </c>
      <c r="H52" s="24"/>
      <c r="I52" s="19" t="s">
        <v>132</v>
      </c>
    </row>
    <row r="53" ht="44" customHeight="1" spans="1:9">
      <c r="A53" s="19">
        <v>8</v>
      </c>
      <c r="B53" s="20" t="s">
        <v>133</v>
      </c>
      <c r="C53" s="20" t="s">
        <v>134</v>
      </c>
      <c r="D53" s="19" t="s">
        <v>135</v>
      </c>
      <c r="E53" s="19">
        <v>30331</v>
      </c>
      <c r="F53" s="21">
        <v>8.16</v>
      </c>
      <c r="G53" s="22">
        <f t="shared" si="1"/>
        <v>247500.96</v>
      </c>
      <c r="H53" s="24"/>
      <c r="I53" s="19" t="s">
        <v>136</v>
      </c>
    </row>
    <row r="54" ht="43" customHeight="1" spans="1:9">
      <c r="A54" s="19">
        <v>9</v>
      </c>
      <c r="B54" s="20" t="s">
        <v>133</v>
      </c>
      <c r="C54" s="20" t="s">
        <v>137</v>
      </c>
      <c r="D54" s="19" t="s">
        <v>135</v>
      </c>
      <c r="E54" s="19">
        <v>3595</v>
      </c>
      <c r="F54" s="21">
        <v>10.2</v>
      </c>
      <c r="G54" s="22">
        <f t="shared" si="1"/>
        <v>36669</v>
      </c>
      <c r="H54" s="24"/>
      <c r="I54" s="19" t="s">
        <v>136</v>
      </c>
    </row>
    <row r="55" ht="46" customHeight="1" spans="1:9">
      <c r="A55" s="19">
        <v>10</v>
      </c>
      <c r="B55" s="20" t="s">
        <v>133</v>
      </c>
      <c r="C55" s="20" t="s">
        <v>138</v>
      </c>
      <c r="D55" s="19" t="s">
        <v>135</v>
      </c>
      <c r="E55" s="19">
        <v>646</v>
      </c>
      <c r="F55" s="21">
        <v>12.24</v>
      </c>
      <c r="G55" s="22">
        <f t="shared" si="1"/>
        <v>7907.04</v>
      </c>
      <c r="H55" s="25"/>
      <c r="I55" s="19" t="s">
        <v>136</v>
      </c>
    </row>
    <row r="56" ht="30" customHeight="1" spans="1:9">
      <c r="A56" s="26" t="s">
        <v>139</v>
      </c>
      <c r="B56" s="27"/>
      <c r="C56" s="27"/>
      <c r="D56" s="27"/>
      <c r="E56" s="27"/>
      <c r="F56" s="27"/>
      <c r="G56" s="27"/>
      <c r="H56" s="27"/>
      <c r="I56" s="28"/>
    </row>
    <row r="57" ht="57" customHeight="1" spans="1:9">
      <c r="A57" s="19">
        <v>1</v>
      </c>
      <c r="B57" s="20" t="s">
        <v>140</v>
      </c>
      <c r="C57" s="20" t="s">
        <v>141</v>
      </c>
      <c r="D57" s="19" t="s">
        <v>56</v>
      </c>
      <c r="E57" s="19">
        <v>278.07</v>
      </c>
      <c r="F57" s="21">
        <v>510</v>
      </c>
      <c r="G57" s="22">
        <f>ROUND(E57*F57,2)</f>
        <v>141815.7</v>
      </c>
      <c r="H57" s="23" t="s">
        <v>142</v>
      </c>
      <c r="I57" s="19"/>
    </row>
    <row r="58" ht="66" customHeight="1" spans="1:9">
      <c r="A58" s="19">
        <v>2</v>
      </c>
      <c r="B58" s="20" t="s">
        <v>143</v>
      </c>
      <c r="C58" s="20" t="s">
        <v>144</v>
      </c>
      <c r="D58" s="19" t="s">
        <v>56</v>
      </c>
      <c r="E58" s="19">
        <v>223.04</v>
      </c>
      <c r="F58" s="21">
        <v>545.7</v>
      </c>
      <c r="G58" s="22">
        <f>ROUND(E58*F58,2)</f>
        <v>121712.93</v>
      </c>
      <c r="H58" s="24"/>
      <c r="I58" s="19"/>
    </row>
    <row r="59" ht="53" customHeight="1" spans="1:9">
      <c r="A59" s="19">
        <v>3</v>
      </c>
      <c r="B59" s="20" t="s">
        <v>145</v>
      </c>
      <c r="C59" s="20" t="s">
        <v>146</v>
      </c>
      <c r="D59" s="19" t="s">
        <v>42</v>
      </c>
      <c r="E59" s="19">
        <v>38.98</v>
      </c>
      <c r="F59" s="21">
        <v>545.7</v>
      </c>
      <c r="G59" s="22">
        <f t="shared" ref="G59:G64" si="2">ROUND(E59*F59,2)</f>
        <v>21271.39</v>
      </c>
      <c r="H59" s="24"/>
      <c r="I59" s="19"/>
    </row>
    <row r="60" ht="56" customHeight="1" spans="1:9">
      <c r="A60" s="19">
        <v>4</v>
      </c>
      <c r="B60" s="20" t="s">
        <v>147</v>
      </c>
      <c r="C60" s="20" t="s">
        <v>148</v>
      </c>
      <c r="D60" s="19" t="s">
        <v>56</v>
      </c>
      <c r="E60" s="19">
        <v>20</v>
      </c>
      <c r="F60" s="21">
        <v>545.7</v>
      </c>
      <c r="G60" s="22">
        <f t="shared" si="2"/>
        <v>10914</v>
      </c>
      <c r="H60" s="25"/>
      <c r="I60" s="19"/>
    </row>
    <row r="61" s="4" customFormat="1" ht="121" customHeight="1" spans="1:9">
      <c r="A61" s="19">
        <v>5</v>
      </c>
      <c r="B61" s="30" t="s">
        <v>149</v>
      </c>
      <c r="C61" s="31" t="s">
        <v>150</v>
      </c>
      <c r="D61" s="19" t="s">
        <v>151</v>
      </c>
      <c r="E61" s="19">
        <v>33</v>
      </c>
      <c r="F61" s="21">
        <v>459</v>
      </c>
      <c r="G61" s="22">
        <f t="shared" si="2"/>
        <v>15147</v>
      </c>
      <c r="H61" s="32" t="s">
        <v>152</v>
      </c>
      <c r="I61" s="33"/>
    </row>
    <row r="62" s="4" customFormat="1" ht="121" customHeight="1" spans="1:9">
      <c r="A62" s="19">
        <v>6</v>
      </c>
      <c r="B62" s="30" t="s">
        <v>153</v>
      </c>
      <c r="C62" s="20" t="s">
        <v>154</v>
      </c>
      <c r="D62" s="19" t="s">
        <v>151</v>
      </c>
      <c r="E62" s="19">
        <v>3</v>
      </c>
      <c r="F62" s="21">
        <v>1479</v>
      </c>
      <c r="G62" s="22">
        <f t="shared" si="2"/>
        <v>4437</v>
      </c>
      <c r="H62" s="34"/>
      <c r="I62" s="33"/>
    </row>
    <row r="63" ht="32" customHeight="1" spans="1:9">
      <c r="A63" s="26" t="s">
        <v>155</v>
      </c>
      <c r="B63" s="27"/>
      <c r="C63" s="27"/>
      <c r="D63" s="27"/>
      <c r="E63" s="27"/>
      <c r="F63" s="27"/>
      <c r="G63" s="27"/>
      <c r="H63" s="27"/>
      <c r="I63" s="28"/>
    </row>
    <row r="64" ht="70" customHeight="1" spans="1:9">
      <c r="A64" s="19">
        <v>1</v>
      </c>
      <c r="B64" s="20" t="s">
        <v>156</v>
      </c>
      <c r="C64" s="20" t="s">
        <v>157</v>
      </c>
      <c r="D64" s="19" t="s">
        <v>56</v>
      </c>
      <c r="E64" s="19">
        <f>3820.96</f>
        <v>3820.96</v>
      </c>
      <c r="F64" s="21">
        <v>204</v>
      </c>
      <c r="G64" s="22">
        <f t="shared" si="2"/>
        <v>779475.84</v>
      </c>
      <c r="H64" s="22"/>
      <c r="I64" s="18"/>
    </row>
    <row r="65" s="5" customFormat="1" ht="77" customHeight="1" spans="1:10">
      <c r="A65" s="19">
        <v>2</v>
      </c>
      <c r="B65" s="20" t="s">
        <v>158</v>
      </c>
      <c r="C65" s="20" t="s">
        <v>159</v>
      </c>
      <c r="D65" s="19" t="s">
        <v>56</v>
      </c>
      <c r="E65" s="19">
        <f>2432.24/2</f>
        <v>1216.12</v>
      </c>
      <c r="F65" s="21">
        <v>61.2</v>
      </c>
      <c r="G65" s="22">
        <f t="shared" ref="G65:G69" si="3">ROUND(E65*F65,2)</f>
        <v>74426.54</v>
      </c>
      <c r="H65" s="35"/>
      <c r="I65" s="18"/>
    </row>
    <row r="66" ht="77" customHeight="1" spans="1:10">
      <c r="A66" s="19">
        <v>3</v>
      </c>
      <c r="B66" s="20" t="s">
        <v>158</v>
      </c>
      <c r="C66" s="20" t="s">
        <v>160</v>
      </c>
      <c r="D66" s="19" t="s">
        <v>56</v>
      </c>
      <c r="E66" s="19">
        <f>2432.24/2</f>
        <v>1216.12</v>
      </c>
      <c r="F66" s="21">
        <v>122.4</v>
      </c>
      <c r="G66" s="22">
        <f t="shared" si="3"/>
        <v>148853.09</v>
      </c>
      <c r="H66" s="35" t="s">
        <v>161</v>
      </c>
      <c r="I66" s="18"/>
    </row>
    <row r="67" s="4" customFormat="1" ht="33.75" spans="1:10">
      <c r="A67" s="19">
        <v>4</v>
      </c>
      <c r="B67" s="30" t="s">
        <v>162</v>
      </c>
      <c r="C67" s="20" t="s">
        <v>163</v>
      </c>
      <c r="D67" s="19" t="s">
        <v>42</v>
      </c>
      <c r="E67" s="19">
        <v>161.63</v>
      </c>
      <c r="F67" s="21">
        <v>12.24</v>
      </c>
      <c r="G67" s="22">
        <f t="shared" si="3"/>
        <v>1978.35</v>
      </c>
      <c r="H67" s="36"/>
      <c r="I67" s="33"/>
    </row>
    <row r="68" ht="31" customHeight="1" spans="1:10">
      <c r="A68" s="26" t="s">
        <v>164</v>
      </c>
      <c r="B68" s="27"/>
      <c r="C68" s="27"/>
      <c r="D68" s="27"/>
      <c r="E68" s="27"/>
      <c r="F68" s="27"/>
      <c r="G68" s="27"/>
      <c r="H68" s="27"/>
      <c r="I68" s="28"/>
    </row>
    <row r="69" ht="82" customHeight="1" spans="1:10">
      <c r="A69" s="19">
        <v>1</v>
      </c>
      <c r="B69" s="20" t="s">
        <v>165</v>
      </c>
      <c r="C69" s="20" t="s">
        <v>166</v>
      </c>
      <c r="D69" s="19" t="s">
        <v>45</v>
      </c>
      <c r="E69" s="19">
        <v>2500</v>
      </c>
      <c r="F69" s="21">
        <v>40.8</v>
      </c>
      <c r="G69" s="22">
        <f t="shared" si="3"/>
        <v>102000</v>
      </c>
      <c r="H69" s="23" t="s">
        <v>167</v>
      </c>
      <c r="I69" s="18" t="s">
        <v>168</v>
      </c>
    </row>
    <row r="70" ht="73" customHeight="1" spans="1:10">
      <c r="A70" s="19">
        <v>2</v>
      </c>
      <c r="B70" s="20" t="s">
        <v>169</v>
      </c>
      <c r="C70" s="20" t="s">
        <v>170</v>
      </c>
      <c r="D70" s="19" t="s">
        <v>45</v>
      </c>
      <c r="E70" s="19">
        <v>500</v>
      </c>
      <c r="F70" s="21">
        <v>34.68</v>
      </c>
      <c r="G70" s="22">
        <f t="shared" ref="G70:G78" si="4">ROUND(E70*F70,2)</f>
        <v>17340</v>
      </c>
      <c r="H70" s="24"/>
      <c r="I70" s="18" t="s">
        <v>168</v>
      </c>
    </row>
    <row r="71" ht="65" customHeight="1" spans="1:10">
      <c r="A71" s="19">
        <v>3</v>
      </c>
      <c r="B71" s="20" t="s">
        <v>171</v>
      </c>
      <c r="C71" s="20" t="s">
        <v>172</v>
      </c>
      <c r="D71" s="19" t="s">
        <v>45</v>
      </c>
      <c r="E71" s="19">
        <v>500</v>
      </c>
      <c r="F71" s="21">
        <v>40.8</v>
      </c>
      <c r="G71" s="22">
        <f t="shared" si="4"/>
        <v>20400</v>
      </c>
      <c r="H71" s="24"/>
      <c r="I71" s="18" t="s">
        <v>173</v>
      </c>
    </row>
    <row r="72" ht="70" customHeight="1" spans="1:10">
      <c r="A72" s="19">
        <v>4</v>
      </c>
      <c r="B72" s="20" t="s">
        <v>174</v>
      </c>
      <c r="C72" s="20" t="s">
        <v>175</v>
      </c>
      <c r="D72" s="19" t="s">
        <v>45</v>
      </c>
      <c r="E72" s="19">
        <v>500</v>
      </c>
      <c r="F72" s="21">
        <v>90</v>
      </c>
      <c r="G72" s="22">
        <f t="shared" si="4"/>
        <v>45000</v>
      </c>
      <c r="H72" s="24"/>
      <c r="I72" s="18" t="s">
        <v>176</v>
      </c>
    </row>
    <row r="73" ht="39" customHeight="1" spans="1:10">
      <c r="A73" s="19">
        <v>5</v>
      </c>
      <c r="B73" s="20" t="s">
        <v>177</v>
      </c>
      <c r="C73" s="20" t="s">
        <v>178</v>
      </c>
      <c r="D73" s="19" t="s">
        <v>45</v>
      </c>
      <c r="E73" s="19">
        <v>20</v>
      </c>
      <c r="F73" s="21">
        <v>20.4</v>
      </c>
      <c r="G73" s="22">
        <f t="shared" si="4"/>
        <v>408</v>
      </c>
      <c r="H73" s="24"/>
      <c r="I73" s="18" t="s">
        <v>179</v>
      </c>
    </row>
    <row r="74" s="5" customFormat="1" ht="58" customHeight="1" spans="1:10">
      <c r="A74" s="19">
        <v>6</v>
      </c>
      <c r="B74" s="20" t="s">
        <v>177</v>
      </c>
      <c r="C74" s="20" t="s">
        <v>180</v>
      </c>
      <c r="D74" s="19" t="s">
        <v>45</v>
      </c>
      <c r="E74" s="19">
        <v>20</v>
      </c>
      <c r="F74" s="21">
        <v>25.5</v>
      </c>
      <c r="G74" s="22">
        <f t="shared" si="4"/>
        <v>510</v>
      </c>
      <c r="H74" s="24"/>
      <c r="I74" s="18" t="s">
        <v>179</v>
      </c>
    </row>
    <row r="75" ht="59" customHeight="1" spans="1:10">
      <c r="A75" s="19">
        <v>7</v>
      </c>
      <c r="B75" s="20" t="s">
        <v>181</v>
      </c>
      <c r="C75" s="20" t="s">
        <v>182</v>
      </c>
      <c r="D75" s="19" t="s">
        <v>45</v>
      </c>
      <c r="E75" s="19">
        <v>300</v>
      </c>
      <c r="F75" s="21">
        <v>10.2</v>
      </c>
      <c r="G75" s="22">
        <f t="shared" si="4"/>
        <v>3060</v>
      </c>
      <c r="H75" s="24"/>
      <c r="I75" s="20" t="s">
        <v>183</v>
      </c>
    </row>
    <row r="76" ht="49" customHeight="1" spans="1:10">
      <c r="A76" s="19">
        <v>8</v>
      </c>
      <c r="B76" s="20" t="s">
        <v>184</v>
      </c>
      <c r="C76" s="20" t="s">
        <v>182</v>
      </c>
      <c r="D76" s="19" t="s">
        <v>45</v>
      </c>
      <c r="E76" s="19">
        <v>400</v>
      </c>
      <c r="F76" s="21">
        <v>20.4</v>
      </c>
      <c r="G76" s="22">
        <f t="shared" si="4"/>
        <v>8160</v>
      </c>
      <c r="H76" s="24"/>
      <c r="I76" s="20"/>
    </row>
    <row r="77" ht="62" customHeight="1" spans="1:10">
      <c r="A77" s="19">
        <v>9</v>
      </c>
      <c r="B77" s="20" t="s">
        <v>185</v>
      </c>
      <c r="C77" s="20" t="s">
        <v>186</v>
      </c>
      <c r="D77" s="19" t="s">
        <v>39</v>
      </c>
      <c r="E77" s="19">
        <v>200</v>
      </c>
      <c r="F77" s="21">
        <v>91.8</v>
      </c>
      <c r="G77" s="22">
        <f t="shared" si="4"/>
        <v>18360</v>
      </c>
      <c r="H77" s="24"/>
      <c r="I77" s="19"/>
    </row>
    <row r="78" ht="120" customHeight="1" spans="1:10">
      <c r="A78" s="19">
        <v>10</v>
      </c>
      <c r="B78" s="20" t="s">
        <v>187</v>
      </c>
      <c r="C78" s="20" t="s">
        <v>188</v>
      </c>
      <c r="D78" s="19" t="s">
        <v>39</v>
      </c>
      <c r="E78" s="19">
        <v>10</v>
      </c>
      <c r="F78" s="21">
        <v>204</v>
      </c>
      <c r="G78" s="22">
        <f t="shared" si="4"/>
        <v>2040</v>
      </c>
      <c r="H78" s="25"/>
      <c r="I78" s="19"/>
    </row>
    <row r="79" ht="26" customHeight="1" spans="1:10">
      <c r="A79" s="37" t="s">
        <v>189</v>
      </c>
      <c r="B79" s="38"/>
      <c r="C79" s="38"/>
      <c r="D79" s="38"/>
      <c r="E79" s="38"/>
      <c r="F79" s="39"/>
      <c r="G79" s="40">
        <f>SUM(G5:G78)</f>
        <v>6152506.2</v>
      </c>
      <c r="H79" s="40"/>
      <c r="I79" s="18"/>
      <c r="J79" s="41"/>
    </row>
    <row r="80" ht="27" customHeight="1" spans="1:10">
      <c r="A80" s="37" t="s">
        <v>190</v>
      </c>
      <c r="B80" s="38"/>
      <c r="C80" s="38"/>
      <c r="D80" s="38"/>
      <c r="E80" s="38"/>
      <c r="F80" s="39"/>
      <c r="G80" s="40">
        <f>ROUND(G79*0.09,2)</f>
        <v>553725.56</v>
      </c>
      <c r="H80" s="40"/>
      <c r="I80" s="18"/>
      <c r="J80" s="41"/>
    </row>
    <row r="81" ht="25" customHeight="1" spans="1:10">
      <c r="A81" s="37" t="s">
        <v>191</v>
      </c>
      <c r="B81" s="38"/>
      <c r="C81" s="38"/>
      <c r="D81" s="38"/>
      <c r="E81" s="38"/>
      <c r="F81" s="39"/>
      <c r="G81" s="40">
        <f>G79+G80</f>
        <v>6706231.76</v>
      </c>
      <c r="H81" s="40"/>
      <c r="I81" s="18"/>
      <c r="J81" s="41"/>
    </row>
  </sheetData>
  <mergeCells count="17">
    <mergeCell ref="A1:I1"/>
    <mergeCell ref="A2:I2"/>
    <mergeCell ref="A4:G4"/>
    <mergeCell ref="A45:I45"/>
    <mergeCell ref="A56:I56"/>
    <mergeCell ref="A63:I63"/>
    <mergeCell ref="A68:I68"/>
    <mergeCell ref="A79:F79"/>
    <mergeCell ref="A80:F80"/>
    <mergeCell ref="A81:F81"/>
    <mergeCell ref="H5:H44"/>
    <mergeCell ref="H46:H55"/>
    <mergeCell ref="H57:H60"/>
    <mergeCell ref="H61:H62"/>
    <mergeCell ref="H66:H67"/>
    <mergeCell ref="H69:H78"/>
    <mergeCell ref="I75:I76"/>
  </mergeCells>
  <pageMargins left="0.625" right="0.625" top="0.625" bottom="0.625" header="0.5" footer="0.5"/>
  <pageSetup paperSize="9" scale="8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4"/>
  <sheetViews>
    <sheetView zoomScale="130" zoomScaleNormal="130" workbookViewId="0">
      <selection activeCell="E18" sqref="E17:E18"/>
    </sheetView>
  </sheetViews>
  <sheetFormatPr defaultColWidth="9.33333333333333" defaultRowHeight="11.25" outlineLevelRow="3" outlineLevelCol="5"/>
  <cols>
    <col min="2" max="2" width="28.1666666666667" customWidth="1"/>
    <col min="3" max="3" width="17.3333333333333" customWidth="1"/>
    <col min="4" max="4" width="34.1666666666667" customWidth="1"/>
    <col min="5" max="5" width="23.6666666666667" customWidth="1"/>
    <col min="6" max="6" width="48" customWidth="1"/>
  </cols>
  <sheetData>
    <row r="1" ht="36" customHeight="1" spans="2:6">
      <c r="C1" s="1">
        <v>16431.88</v>
      </c>
      <c r="D1" s="1">
        <v>334713.26</v>
      </c>
      <c r="E1">
        <f>SUM(C1:D1)</f>
        <v>351145.14</v>
      </c>
    </row>
    <row r="2" ht="32" customHeight="1" spans="2:6">
      <c r="B2" t="s">
        <v>192</v>
      </c>
      <c r="C2" s="1">
        <v>172644.7</v>
      </c>
      <c r="D2" s="1">
        <v>7143967.14</v>
      </c>
      <c r="E2">
        <f>SUM(C2:D2)</f>
        <v>7316611.84</v>
      </c>
      <c r="F2" s="2">
        <f>E2</f>
        <v>7316611.84</v>
      </c>
    </row>
    <row r="3" ht="24" customHeight="1" spans="2:6">
      <c r="B3" t="s">
        <v>193</v>
      </c>
      <c r="E3">
        <f>ROUND((E2-E1)*0.95+E1,2)</f>
        <v>6968338.51</v>
      </c>
      <c r="F3" s="2">
        <f>E3</f>
        <v>6968338.51</v>
      </c>
    </row>
    <row r="4" ht="30" customHeight="1" spans="2:6">
      <c r="B4" t="s">
        <v>194</v>
      </c>
      <c r="E4">
        <f>ROUND((E2-E1)*(1-8.08%)+E1,2)</f>
        <v>6753802.13</v>
      </c>
      <c r="F4" s="2">
        <f>E4</f>
        <v>6753802.13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预算说明 </vt:lpstr>
      <vt:lpstr>汇总表</vt:lpstr>
      <vt:lpstr>清单 (4)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卢妙琴</cp:lastModifiedBy>
  <dcterms:created xsi:type="dcterms:W3CDTF">2026-07-18T07:35:00Z</dcterms:created>
  <dcterms:modified xsi:type="dcterms:W3CDTF">2026-08-21T09:53:27Z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F8E74F1ACF744F33B83B65FD1A5B70E6_13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