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项目\三标\招采\三标-巡查巷、卫生间装修专业分包\终\"/>
    </mc:Choice>
  </mc:AlternateContent>
  <bookViews>
    <workbookView windowWidth="28800" windowHeight="12375" firstSheet="3" activeTab="3"/>
  </bookViews>
  <sheets>
    <sheet name="封面" sheetId="4" r:id="rId1"/>
    <sheet name="预算说明" sheetId="5" r:id="rId2"/>
    <sheet name="汇总表" sheetId="6" r:id="rId3"/>
    <sheet name="预算-2 分部分项工程项目清单计价表" sheetId="2" r:id="rId4"/>
  </sheets>
  <definedNames>
    <definedName name="_xlnm._FilterDatabase" localSheetId="3" hidden="1">'预算-2 分部分项工程项目清单计价表'!$A$4:$J$879</definedName>
    <definedName name="_xlnm.Print_Titles" localSheetId="3">'预算-2 分部分项工程项目清单计价表'!$3:$4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<sst xmlns="http://schemas.openxmlformats.org/spreadsheetml/2006/main" count="3918" uniqueCount="2174">
  <si>
    <t>中山路历史文化街区改造项目-街区建筑保护提升工程标段一施工总承包-巡查巷、卫生间装修专业分包</t>
  </si>
  <si>
    <t>采 购 控 制 价</t>
  </si>
  <si>
    <t>招  标  人：</t>
  </si>
  <si>
    <t>东莞市城市工程建设集团有限公司</t>
  </si>
  <si>
    <t>编  制  人：</t>
  </si>
  <si>
    <t>编制时间：2026 年  月  日</t>
  </si>
  <si>
    <t>审  核  人：</t>
  </si>
  <si>
    <t>编制说明</t>
  </si>
  <si>
    <t xml:space="preserve">一、 </t>
  </si>
  <si>
    <t>工程概况：</t>
  </si>
  <si>
    <t>1、</t>
  </si>
  <si>
    <t>工程名称：</t>
  </si>
  <si>
    <t>二、</t>
  </si>
  <si>
    <t>编制依据：</t>
  </si>
  <si>
    <t>项目部下发的需求单。</t>
  </si>
  <si>
    <t>2、</t>
  </si>
  <si>
    <t>以合同价（3号价）作为限价。</t>
  </si>
  <si>
    <t>三、</t>
  </si>
  <si>
    <t>其他说明</t>
  </si>
  <si>
    <t>施工图包干，按合同总价+签证变更总金额结算。</t>
  </si>
  <si>
    <t>中山路历史文化街区改造项目-街区建筑保护提升工程标段一施工总承包-巡查巷、卫生间装修专业分包
限价费用汇总表</t>
  </si>
  <si>
    <t>费用名称</t>
  </si>
  <si>
    <t>控制价（元）</t>
  </si>
  <si>
    <t>采购限价</t>
  </si>
  <si>
    <t>投标人报价
不含税
（元）</t>
  </si>
  <si>
    <t>投标人报价
含税
（元）</t>
  </si>
  <si>
    <t>备注</t>
  </si>
  <si>
    <t>施工费用</t>
  </si>
  <si>
    <t>汇总报价</t>
  </si>
  <si>
    <t>小写：</t>
  </si>
  <si>
    <t>大写：</t>
  </si>
  <si>
    <t>分部分项清单</t>
  </si>
  <si>
    <t>序号</t>
  </si>
  <si>
    <t>项目编码</t>
  </si>
  <si>
    <t>项目名称</t>
  </si>
  <si>
    <t>项目特征描述</t>
  </si>
  <si>
    <t>计量单位</t>
  </si>
  <si>
    <t>工程量</t>
  </si>
  <si>
    <t>金额（元）</t>
  </si>
  <si>
    <t>综合单价</t>
  </si>
  <si>
    <t>合价</t>
  </si>
  <si>
    <t>公区室内装饰工程-东市场公共卫生间</t>
  </si>
  <si>
    <t>东市场公共卫生间-装修工程</t>
  </si>
  <si>
    <t>拆除工程</t>
  </si>
  <si>
    <t>1</t>
  </si>
  <si>
    <t>010401002050</t>
  </si>
  <si>
    <t>砌体墙拆除</t>
  </si>
  <si>
    <t>1.构件名称:拆除砌体墙
2.废料运距:投标人综合考虑
3.符合设计图纸及施工规范要求</t>
  </si>
  <si>
    <t>m3</t>
  </si>
  <si>
    <t>2</t>
  </si>
  <si>
    <t>010502027004</t>
  </si>
  <si>
    <t>原花池拆除</t>
  </si>
  <si>
    <t>1.废料运距:投标人综合考虑
2.符合设计图纸及施工规范要求</t>
  </si>
  <si>
    <t>3</t>
  </si>
  <si>
    <t>010502030008</t>
  </si>
  <si>
    <t>拆除地台</t>
  </si>
  <si>
    <t>1.厚度:150mm
2.废料运距:投标人综合考虑
3.符合设计图纸及施工规范要求</t>
  </si>
  <si>
    <t>m2</t>
  </si>
  <si>
    <t>4</t>
  </si>
  <si>
    <t>010807001037</t>
  </si>
  <si>
    <t>拆除门窗</t>
  </si>
  <si>
    <t>1.窗类型:金属门窗
2.运距:投标人自行考虑</t>
  </si>
  <si>
    <t>5</t>
  </si>
  <si>
    <t>011102003099</t>
  </si>
  <si>
    <t>拆除瓷砖地面</t>
  </si>
  <si>
    <t>1.拆除地面瓷砖和填充层
2.废料运距:投标人综合考虑
3.符合设计图纸及施工规范要求</t>
  </si>
  <si>
    <t>6</t>
  </si>
  <si>
    <t>011203003017</t>
  </si>
  <si>
    <t>拆除瓷砖墙面</t>
  </si>
  <si>
    <t>7</t>
  </si>
  <si>
    <t>011403003023</t>
  </si>
  <si>
    <t>腻子铲除</t>
  </si>
  <si>
    <t>8</t>
  </si>
  <si>
    <t>011506001036</t>
  </si>
  <si>
    <t>原铁皮雨棚拆除</t>
  </si>
  <si>
    <t>1.原铁皮雨棚拆除
2.含金属回收
3.符合设计图纸及施工规范要求</t>
  </si>
  <si>
    <t>A.4</t>
  </si>
  <si>
    <t>砌筑工程</t>
  </si>
  <si>
    <t>9</t>
  </si>
  <si>
    <t>010401002051</t>
  </si>
  <si>
    <t>空花墙</t>
  </si>
  <si>
    <t>1.砖品种、规格、强度等级:水泥砖240*120*60mm
2.墙体类型:空花墙
3.墙体厚度:120mm
4.砂浆强度等级:M5水泥砂浆</t>
  </si>
  <si>
    <t>10</t>
  </si>
  <si>
    <t>010401002052</t>
  </si>
  <si>
    <t>实心砖墙</t>
  </si>
  <si>
    <t>1.砖品种、规格、强度等级:灰砂砖240*115*53mm
2.墙体类型:外墙
3.墙体厚度:220mm
4.砂浆强度等级:M5水泥砂浆</t>
  </si>
  <si>
    <t>11</t>
  </si>
  <si>
    <t>010401002053</t>
  </si>
  <si>
    <t>1.砖品种、规格、强度等级:灰砂砖240*115*53mm
2.墙体类型:外墙（花池）
3.墙体厚度:80mm
4.砂浆强度等级:M5水泥砂浆</t>
  </si>
  <si>
    <t>12</t>
  </si>
  <si>
    <t>010401002054</t>
  </si>
  <si>
    <t>1.砖品种、规格、强度等级:灰砂砖240*115*53mm
2.墙体类型:内墙
3.墙体厚度:100mm
4.砂浆强度等级:M5水泥砂浆</t>
  </si>
  <si>
    <t>A.5</t>
  </si>
  <si>
    <t>混凝土及钢筋混凝土工程</t>
  </si>
  <si>
    <t>13</t>
  </si>
  <si>
    <t>010506024023</t>
  </si>
  <si>
    <t>化学螺栓</t>
  </si>
  <si>
    <t>1.螺栓种类:M12化学螺栓
2.满足图纸设计及设计规范要求</t>
  </si>
  <si>
    <t>套</t>
  </si>
  <si>
    <t>14</t>
  </si>
  <si>
    <t>010502011038</t>
  </si>
  <si>
    <t>钢筋锈胀、混凝土构件露筋修补</t>
  </si>
  <si>
    <t>1.清除钢筋锈胀处松散、离鼓的混凝土,应沿钢筋长度方向剔除至钢筋与混凝土结合牢固处,剔凿时不应损坏钢筋与混凝土的粘结
2.锈蚀钢筋应除锈去污,涂刷防锈剂,并应进行阻锈处理
3.采用M30高强聚合物砂浆对混凝土构件进行局部修补
4.其他要求、做法详见图纸</t>
  </si>
  <si>
    <t>15</t>
  </si>
  <si>
    <t>010502010040</t>
  </si>
  <si>
    <t>砌体墙裂缝处理</t>
  </si>
  <si>
    <t>1.灌缝前应清除粉刷层并冲洗干净
2.在墙体两侧每隔4~5皮砖剔凿一道长约800mm,深约35mm的砖缝,埋入一根φ6钢筋,端部弯直钩并嵌入砖墙竖缝,然后用强度等级为M10的水泥砂浆嵌填严实
3.水泥聚合物砂浆灌缝处理
4.压力灌浆工艺程序为:表面处理→灌浆嘴位置设定→钻孔→封缝→灌浆;灌浆应做到浆液饱满无漏灌,浆体密实无气泡,粘结牢固。砖缝要充分浇水湿润,修补后必须浇水养护</t>
  </si>
  <si>
    <t>m</t>
  </si>
  <si>
    <t>16</t>
  </si>
  <si>
    <t>010502010041</t>
  </si>
  <si>
    <t>混凝土裂缝处理</t>
  </si>
  <si>
    <t>1.裂缝宽度不小于0.2mm时,采用环氧树脂浆液灌注处理
2.裂缝宽度小于0.2mm时,采表面封闭法处理
3.采用环氧树脂浆液灌注处理时,首先将裂缝表面清理干净;裂缝表面封缝可靠,灌胶嘴安装间距合适。灌胶顺序和操作要求规范,确保灌胶密实</t>
  </si>
  <si>
    <t>17</t>
  </si>
  <si>
    <t>010501002006</t>
  </si>
  <si>
    <t>楼地面垫层（地2）</t>
  </si>
  <si>
    <t>1.材料品种、强度要求、配比:陶粒混凝土1:3:3填充层 (厚度按沉箱高度计算)</t>
  </si>
  <si>
    <t>A.8</t>
  </si>
  <si>
    <t>门窗工程</t>
  </si>
  <si>
    <t>18</t>
  </si>
  <si>
    <t>010801001014</t>
  </si>
  <si>
    <t>平开门</t>
  </si>
  <si>
    <t>1.框、扇木材材质:双层12mm厚水泥纤维板+门芯+双层MT05不锈钢铜色1.2mm
2.五金种类、规格:含安装及门合页、门把手等相关五金配件</t>
  </si>
  <si>
    <t>19</t>
  </si>
  <si>
    <t>010802001090</t>
  </si>
  <si>
    <t>金属门</t>
  </si>
  <si>
    <t>1.成品定制大门
2.框、扇材质:304不锈钢材质
3.含安装及相关五金配件</t>
  </si>
  <si>
    <t>20</t>
  </si>
  <si>
    <t>010807001038</t>
  </si>
  <si>
    <t>花窗格栅</t>
  </si>
  <si>
    <t>1.花窗格栅
2.材质:不锈钢
3.具体样式详见图纸</t>
  </si>
  <si>
    <t>21</t>
  </si>
  <si>
    <t>010808001001</t>
  </si>
  <si>
    <t>门套</t>
  </si>
  <si>
    <t>1.基层材料品种、规格:双层9mm厚水泥纤维板基层
2.面层材料品种、规格:不锈钢铜色1.2mm厚</t>
  </si>
  <si>
    <t>22</t>
  </si>
  <si>
    <t>010808001002</t>
  </si>
  <si>
    <t>窗套</t>
  </si>
  <si>
    <t>1.基层材料品种、规格:15+13mm厚水泥纤维板基层、双层10mm厚水泥纤维板基层
2.面层材料品种、规格:不锈钢铜色1.2mm厚</t>
  </si>
  <si>
    <t>23</t>
  </si>
  <si>
    <t>010808001003</t>
  </si>
  <si>
    <t>1.基层材料品种、规格:18mm厚水泥纤维板、10mm厚水泥纤维板、15mm厚水泥纤维板
2.面层材料品种、规格:不锈钢铜色1.2mm厚</t>
  </si>
  <si>
    <t>24</t>
  </si>
  <si>
    <t>010808001004</t>
  </si>
  <si>
    <t>1.基层材料品种、规格:双层10mm厚水泥纤维板基层
2.面层材料品种、规格:不锈钢铜色1.2mm厚</t>
  </si>
  <si>
    <t>A.9</t>
  </si>
  <si>
    <t>屋面及防水工程</t>
  </si>
  <si>
    <t>25</t>
  </si>
  <si>
    <t>010901001020</t>
  </si>
  <si>
    <t>瓦屋面</t>
  </si>
  <si>
    <t>1.中式屋檐（灰色）
2.铺设及搭接方式:水泥砂浆铺贴</t>
  </si>
  <si>
    <t>26</t>
  </si>
  <si>
    <t>010904001005</t>
  </si>
  <si>
    <t>楼(地)面卷材防水</t>
  </si>
  <si>
    <t>1.卷材品种、规格、厚度:2mm厚聚氨酯防水涂料,垂直面抹至楼面完成面以上300,向外水平延展的长度不应小于500,向两侧水平延展的宽度不应小于200,管周、管井、地漏、阴阳角等薄弱部位做防水附加层2厚JS聚合物水泥基防水涂料双组份II型,每边不小于150mm,阴阳角应用聚合物水泥砂浆倒R50圆角后后再做防水层</t>
  </si>
  <si>
    <t>27</t>
  </si>
  <si>
    <t>010904002041</t>
  </si>
  <si>
    <t>楼(地)面涂膜防水</t>
  </si>
  <si>
    <t>1.涂膜厚度、遍数:2厚聚合物水泥防水涂料(Ⅱ型)(内衬50g/每平米聚酯无纺布)，沿墙上翻至建筑完成面以上300,向外水平延展的长度不应小于500,向外两侧水平延展的宽度不应小于200。管周、管井、地漏、阴阳角等薄弱部位做防水附加层2厚JS聚合物水泥基防水涂料双组份II型,每边不小于150mm,阴阳角应用聚合物水泥砂浆倒R50圆角后再做防水层</t>
  </si>
  <si>
    <t>28</t>
  </si>
  <si>
    <t>010902002007</t>
  </si>
  <si>
    <t>水刷石（墙3）</t>
  </si>
  <si>
    <t>1.涂膜厚度、遍数:1.5厚聚合物水泥防水涂料(Ⅱ型)
2.砂浆厚度、种类及强度等级:5厚涂刷型聚合物水泥防水砂浆</t>
  </si>
  <si>
    <t>29</t>
  </si>
  <si>
    <t>010902002008</t>
  </si>
  <si>
    <t>屋面涂膜防水（天1）</t>
  </si>
  <si>
    <t>1.防水膜品种:聚合物水泥防水涂料1mm厚</t>
  </si>
  <si>
    <t>30</t>
  </si>
  <si>
    <t>010902002009</t>
  </si>
  <si>
    <t>屋面涂膜防水（天2）</t>
  </si>
  <si>
    <t>A.11</t>
  </si>
  <si>
    <t>楼地面装饰工程</t>
  </si>
  <si>
    <t>31</t>
  </si>
  <si>
    <t>011101002002</t>
  </si>
  <si>
    <t>细石混凝土楼地面</t>
  </si>
  <si>
    <t>1.找平层厚度、材料种类及强度等级:最薄60mm厚C25细石混凝土随打随抹平压光(原浆收光)向地漏找坡1%</t>
  </si>
  <si>
    <t>32</t>
  </si>
  <si>
    <t>011101006003</t>
  </si>
  <si>
    <t>平面砂浆找平层</t>
  </si>
  <si>
    <t>1.找平层厚度:15厚(最薄处)M20聚合物水泥砂浆保护层兼找坡层,向沉箱下层排水口找1%坡</t>
  </si>
  <si>
    <t>33</t>
  </si>
  <si>
    <t>011102001005</t>
  </si>
  <si>
    <t>石材楼地面</t>
  </si>
  <si>
    <t>1.结合层厚度、材料种类及强度等级:5~8厚石材粘贴剂
2.面层材料品种、规格:复古青石板铺地300*600*50mm
3.六面防护，专用填缝剂勾缝</t>
  </si>
  <si>
    <t>34</t>
  </si>
  <si>
    <t>011102003100</t>
  </si>
  <si>
    <t>块料楼地面</t>
  </si>
  <si>
    <t>1.结合层厚度、材料种类及强度等级:5-8厚聚合物水泥砂浆
2.面层材料品种、规格:预制复古水磨石砖600*1200*10mm
3.专用填缝剂勾缝，铺贴8~12米应根据地材分缝设置伸缩缝</t>
  </si>
  <si>
    <t>35</t>
  </si>
  <si>
    <t>011106002001</t>
  </si>
  <si>
    <t>石材楼梯</t>
  </si>
  <si>
    <t>1.界面剂一道
2.找平层厚度、材料种类及强度等级:25mm厚M20水泥沙浆
3.结合层厚度、材料种类及强度等级:5~8mm厚石材专用粘结剂
4.面层材料品种、规格:复古青石板铺地300*600*50mm
5.六面防护，专用填缝剂勾缝</t>
  </si>
  <si>
    <t>36</t>
  </si>
  <si>
    <t>011108009001</t>
  </si>
  <si>
    <t>防滑金属条</t>
  </si>
  <si>
    <t>1.样式、材质、规格:防滑金属条
2.部位:楼梯踏步</t>
  </si>
  <si>
    <t>A.12</t>
  </si>
  <si>
    <t>墙、柱面装饰与隔断、幕墙工程</t>
  </si>
  <si>
    <t>37</t>
  </si>
  <si>
    <t>011203003018</t>
  </si>
  <si>
    <t>块料墙、柱面(墙1）</t>
  </si>
  <si>
    <t>1.面层材料品种、规格:定制复古花砖(琥珀/丁香)300*300*10mm，专用填缝剂勾缝
2.安装方式:φ0.18铜丝+钢钉固定;(小于3000mm大于等于2500mm时采用点挂式)
3.结合层厚度、砂浆种类及强度等级:5mm厚高分子益胶泥
4.找平层厚度、砂浆种类及强度等级:15mm厚M20水泥砂浆找平层(内掺5%防水剂)
5.界面剂一道(加气混凝土墙或墙板刷专用界面剂一道)
6.梁、柱、剪力墙与砌体墙交接处补平,内墙面不同材料基体交接处应加铺一层300宽耐碱玻纤网格布(180g/每平米)。不同材料交接处的耐碱玻纤网格布(180g/平方米)的搭接宽度为每边宽度150mm</t>
  </si>
  <si>
    <t>38</t>
  </si>
  <si>
    <t>011201002027</t>
  </si>
  <si>
    <t>1.墙面基层清理平整
2.找平层厚度、材料种类及强度等级:10x10x0.7mm热镀锌钢丝网,甩浆拉毛,10mm厚M20水泥砂浆找平层(内掺5%防水剂)
3.素水泥浆一道,分两遍抹石子浆面层
4.用刷子蘸水将表面水泥浆刷去,重新压实溜光,再依次反复刷、压3~4遍</t>
  </si>
  <si>
    <t>39</t>
  </si>
  <si>
    <t>011203001004</t>
  </si>
  <si>
    <t>石材墙、柱面(墙4）</t>
  </si>
  <si>
    <t>1.面层材料品种、规格:预制灰色水磨石20mm
2.安装方式:5~8mm厚石材专用粘结剂
3.找平层厚度、砂浆种类及强度等级:20~25mm厚M20水泥砂浆找平层(内掺5%防水剂)
4.界面剂一道</t>
  </si>
  <si>
    <t>40</t>
  </si>
  <si>
    <t>011205001034</t>
  </si>
  <si>
    <t>墙、柱面装饰板</t>
  </si>
  <si>
    <t>1.面层材料品种、规格:双层9mm水泥纤维板
2.部位:拱形门洞</t>
  </si>
  <si>
    <t>41</t>
  </si>
  <si>
    <t>011201002028</t>
  </si>
  <si>
    <t>水刷石</t>
  </si>
  <si>
    <t>1.素水泥浆一道,分两遍抹石子浆面层
2.用刷子蘸水将表面水泥浆刷去,重新压实溜光,再依次反复刷、压3~4遍</t>
  </si>
  <si>
    <t>42</t>
  </si>
  <si>
    <t>011205001035</t>
  </si>
  <si>
    <t>置物台</t>
  </si>
  <si>
    <t>1.基层材料种类、规格:8mm厚水泥纤维板
2.面层材料品种、规格:不锈钢铜色1.2mm厚
3.安装方式:20*20*2mm热镀锌角码固定</t>
  </si>
  <si>
    <t>43</t>
  </si>
  <si>
    <t>011205001036</t>
  </si>
  <si>
    <t>1.面层材料品种、规格:304不锈钢格栅（铜色，宽度4mm厚度30mm）
2.含封堵盖、20*20*2mm热镀锌角码固定、格栅配套U型槽</t>
  </si>
  <si>
    <t>44</t>
  </si>
  <si>
    <t>011205001037</t>
  </si>
  <si>
    <t>1.龙骨材料种类、规格、中距:50*50*5mm镀锌方通（m10膨胀螺栓固定）
2.基层材料种类、规格:双层10mm厚水泥纤维板基层</t>
  </si>
  <si>
    <t>45</t>
  </si>
  <si>
    <t>011207002002</t>
  </si>
  <si>
    <t>轻质隔断</t>
  </si>
  <si>
    <t>1.骨架、边框材料种类、规格:不锈钢铜色1.2mm厚
2.隔板材料品种、规格:渐变磨砂玻璃隔断6mm厚</t>
  </si>
  <si>
    <t>46</t>
  </si>
  <si>
    <t>011207003003</t>
  </si>
  <si>
    <t>成品隔断</t>
  </si>
  <si>
    <t>1.隔断材料品种、规格:双层仿金属防火板夹蜂窝铝板隔断门（面板2mm+蜂窝芯18mm+背板2mm）
2.含标识
3.具体颜色详见图纸</t>
  </si>
  <si>
    <t>A.13</t>
  </si>
  <si>
    <t>天棚工程</t>
  </si>
  <si>
    <t>47</t>
  </si>
  <si>
    <t>011302001016</t>
  </si>
  <si>
    <t>平面吊顶天棚（天2）</t>
  </si>
  <si>
    <t>1.现浇钢筋混凝土楼板膨胀螺栓固定,双向中距≤1200
2.吊顶形式、吊杆规格、高度:φ8钢筋吊杆,双向中距≤1200,吊杆上部与预留钢筋吊环固定
3.龙骨材料种类、规格、中距:U型轻钢承载龙骨CB60x27,中距≤1200,用吊件与钢筋吊杆联结后找平、U型轻钢覆面次龙骨CB60x27,间距400,用挂件与承载龙骨联结、U型轻钢覆面横撑龙骨CB60x27,间距1200,用挂件与次龙骨联结
4.基层材料种类、规格:双层9mm厚硅酸钙板
5.腻子种类、遍数:满刮2mm厚面层耐水腻子找平(二遍,打磨平整顺滑)
6.油漆品种、刷漆遍数:防水无机涂料(一底二面)</t>
  </si>
  <si>
    <t>48</t>
  </si>
  <si>
    <t>011302001017</t>
  </si>
  <si>
    <t>预制水磨石吊顶</t>
  </si>
  <si>
    <t>1.龙骨材料种类、规格、中距:50*50*5mm镀锌方通
2.面板材料品种、规格:预制灰色水磨石20mm厚
3.含石材干挂件、L50x50x5镀锌角码等辅材</t>
  </si>
  <si>
    <t>A.14</t>
  </si>
  <si>
    <t>油漆、涂料、裱糊工程</t>
  </si>
  <si>
    <t>49</t>
  </si>
  <si>
    <t>011403001005</t>
  </si>
  <si>
    <t>抹灰面油漆（天1）</t>
  </si>
  <si>
    <t>1.素水泥浆一道(内掺建筑胶)
2.刮腻子遍数:3mm厚底层防裂腻子分遍找平、满刮2mm厚面层耐水腻子找平(二遍,打磨平整顺滑)
3.油漆品种、刷漆遍数:防水无机涂料(一底二面)</t>
  </si>
  <si>
    <t>A.15</t>
  </si>
  <si>
    <t>其他装饰工程</t>
  </si>
  <si>
    <t>50</t>
  </si>
  <si>
    <t>011502001047</t>
  </si>
  <si>
    <t>装饰线条</t>
  </si>
  <si>
    <t>1.线条材料品种、规格:不锈钢铜色10*10*1.2mm厚</t>
  </si>
  <si>
    <t>51</t>
  </si>
  <si>
    <t>011505001002</t>
  </si>
  <si>
    <t>洗漱台</t>
  </si>
  <si>
    <t>1.材料品种、规格:预制白色水磨石20mm
2.支架品种、规格:镀锌方通40*40*4mm</t>
  </si>
  <si>
    <t>52</t>
  </si>
  <si>
    <t>011505002001</t>
  </si>
  <si>
    <t>不锈钢厕纸盒</t>
  </si>
  <si>
    <t>1.配件名称:不锈钢厕纸盒
2.材质、规格:亮光款【加厚/双轴】+置物架
3.具体款式规格详见图纸/物料书</t>
  </si>
  <si>
    <t>个</t>
  </si>
  <si>
    <t>53</t>
  </si>
  <si>
    <t>011505002002</t>
  </si>
  <si>
    <t>衣钩</t>
  </si>
  <si>
    <t>1.配件名称:衣钩
2.材质、规格:镜面、304不锈钢、φ30*70mm长
3.具体款式规格详见图纸/物料书</t>
  </si>
  <si>
    <t>54</t>
  </si>
  <si>
    <t>011505002003</t>
  </si>
  <si>
    <t>不锈钢垃圾桶</t>
  </si>
  <si>
    <t>1.配件名称:不锈钢垃圾桶
2.材质、规格:20cm*20cm*26.4cm（长宽高）
3.具体款式规格详见图纸/物料书</t>
  </si>
  <si>
    <t>55</t>
  </si>
  <si>
    <t>011505002004</t>
  </si>
  <si>
    <t>烘手机</t>
  </si>
  <si>
    <t>1.配件名称:烘手机
2.材质、规格:252*120*85（mm）、红外感应、过流、过热保护、超时停止、高/低档风速可调
3.具体款式规格详见图纸/物料书</t>
  </si>
  <si>
    <t>56</t>
  </si>
  <si>
    <t>011505003001</t>
  </si>
  <si>
    <t>镜面玻璃</t>
  </si>
  <si>
    <t>1.镜面玻璃品种、规格:银镜6mm厚
2.框材质、断面尺寸:不锈钢铜色1.2mm厚
3.基层材料种类:9mm硅酸钙板</t>
  </si>
  <si>
    <t>57</t>
  </si>
  <si>
    <t>011508001009</t>
  </si>
  <si>
    <t>发光标识</t>
  </si>
  <si>
    <t>1.材料材质:304不锈钢
2.规格:宽430mm高500mm（标识宽度10mm厚度10mm），铜色
3.具体样式详见图纸、物料书</t>
  </si>
  <si>
    <t>58</t>
  </si>
  <si>
    <t>011508001010</t>
  </si>
  <si>
    <t>1.材料材质:304不锈钢
2.规格:高320mm、宽420mm，铜色
3.具体样式详见图纸、物料书</t>
  </si>
  <si>
    <t>59</t>
  </si>
  <si>
    <t>011508001011</t>
  </si>
  <si>
    <t>1.材料材质:304不锈钢
2.规格:宽1200mm高540mm，铜色
3.具体样式详见图纸、物料书</t>
  </si>
  <si>
    <t>东市场公共卫生间-给排水工程</t>
  </si>
  <si>
    <t>给水系统</t>
  </si>
  <si>
    <t>60</t>
  </si>
  <si>
    <t>031001008141</t>
  </si>
  <si>
    <t>塑料管</t>
  </si>
  <si>
    <t>1.安装部位:室内
2.介质:给水
3.材质、规格:PP-R管(S5)DN15
4.连接形式:热熔连接
5.保温:橡塑保温，厚度 30mm
6.压力试验及吹、洗设计要求:水压试验、水消毒冲洗
7.满足设计要求及施工规范</t>
  </si>
  <si>
    <t>61</t>
  </si>
  <si>
    <t>031001008142</t>
  </si>
  <si>
    <t>1.安装部位:室内
2.介质:给水
3.材质、规格:PP-R管(S5)DN20
4.连接形式:热熔连接
5.保温:橡塑保温，厚度 30mm
6.压力试验及吹、洗设计要求:水压试验、水消毒冲洗
7.满足设计要求及施工规范</t>
  </si>
  <si>
    <t>62</t>
  </si>
  <si>
    <t>031001008143</t>
  </si>
  <si>
    <t>1.安装部位:室内
2.介质:给水
3.材质、规格:PP-R管(S5)DN25
4.连接形式:热熔连接
5.保温:橡塑保温，厚度 30mm
6.压力试验及吹、洗设计要求:水压试验、水消毒冲洗
7.满足设计要求及施工规范</t>
  </si>
  <si>
    <t>63</t>
  </si>
  <si>
    <t>031001008144</t>
  </si>
  <si>
    <t>1.安装部位:室内
2.介质:给水
3.材质、规格:PP-R管(S5)DN32
4.连接形式:热熔连接
5.保温:橡塑保温，厚度 30mm
6.压力试验及吹、洗设计要求:水压试验、水消毒冲洗
7.满足设计要求及施工规范</t>
  </si>
  <si>
    <t>64</t>
  </si>
  <si>
    <t>031001008145</t>
  </si>
  <si>
    <t>1.安装部位:室内
2.介质:给水
3.材质、规格:PP-R管(S5)DN40
4.连接形式:热熔连接
5.保温:橡塑保温，厚度 30mm
6.压力试验及吹、洗设计要求:水压试验、水消毒冲洗
7.满足设计要求及施工规范</t>
  </si>
  <si>
    <t>65</t>
  </si>
  <si>
    <t>031001008146</t>
  </si>
  <si>
    <t>1.安装部位:室内
2.介质:给水
3.材质、规格:PP-R管(S5)DN50
4.连接形式:热熔连接
5.保温:橡塑保温，厚度 30mm
6.压力试验及吹、洗设计要求:水压试验、水消毒冲洗
7.满足设计要求及施工规范</t>
  </si>
  <si>
    <t>66</t>
  </si>
  <si>
    <t>031002001265</t>
  </si>
  <si>
    <t>螺纹阀门</t>
  </si>
  <si>
    <t>1.名称:不锈钢截止阀
2.规格、压力等级:DN50
3.连接形式:螺纹连接
4.满足设计要求及施工规范</t>
  </si>
  <si>
    <t>67</t>
  </si>
  <si>
    <t>031002001266</t>
  </si>
  <si>
    <t>1.名称:不锈钢截止阀
2.规格、压力等级:DN20
3.连接形式:螺纹连接
4.满足设计要求及施工规范</t>
  </si>
  <si>
    <t>68</t>
  </si>
  <si>
    <t>031002001267</t>
  </si>
  <si>
    <t>1.名称:不锈钢自动排气阀
2.规格、压力等级:DN20
3.连接形式:螺纹连接
4.满足设计要求及施工规范</t>
  </si>
  <si>
    <t>69</t>
  </si>
  <si>
    <t>031003003001</t>
  </si>
  <si>
    <t>洗脸盆</t>
  </si>
  <si>
    <t>1.名称:半嵌入式台盆
2.材质:陶瓷
3.规格:500*500*500mm
4.附件:含1个定制复古水龙头，角阀、进水软管、下水器及下水管
5.满足设计要求及施工规范</t>
  </si>
  <si>
    <t>组</t>
  </si>
  <si>
    <t>70</t>
  </si>
  <si>
    <t>031003007001</t>
  </si>
  <si>
    <t>小便器</t>
  </si>
  <si>
    <t>1.名称:自动感应儿童小便器
2.材质:陶瓷
3.规格:290*245*490mm
4.附件:含感应开关，角阀、进水软管、下水器及下水管
5.满足设计要求及施工规范</t>
  </si>
  <si>
    <t>71</t>
  </si>
  <si>
    <t>031003007002</t>
  </si>
  <si>
    <t>1.名称:自动感应小便器
2.材质:陶瓷
3.规格:335x332x642mm
4.附件:含感应开关，角阀、进水软管、下水器及下水管
5.满足设计要求及施工规范</t>
  </si>
  <si>
    <t>72</t>
  </si>
  <si>
    <t>031003006001</t>
  </si>
  <si>
    <t>大便器</t>
  </si>
  <si>
    <t>1.名称:蹲便器
2.材质:陶瓷
3.规格:W:460*D:590*H:240mm
4.附件:含自动感应器、排水附件
5.满足设计要求及施工规范</t>
  </si>
  <si>
    <t>73</t>
  </si>
  <si>
    <t>031003006002</t>
  </si>
  <si>
    <t>1.名称:成人坐厕
2.材质:陶瓷
3.规格:详见物料表
4.附件:含角阀、进水软管、排水附件
5.满足设计要求及施工规范</t>
  </si>
  <si>
    <t>排水系统</t>
  </si>
  <si>
    <t>74</t>
  </si>
  <si>
    <t>031001008147</t>
  </si>
  <si>
    <t>1.安装部位:室内
2.介质:污废水
3.材质、规格:PVC-U排水管DN50
4.连接形式:承插胶粘接
5.满足设计要求及施工规范</t>
  </si>
  <si>
    <t>75</t>
  </si>
  <si>
    <t>031001008148</t>
  </si>
  <si>
    <t>1.安装部位:室内
2.介质:污废水
3.材质、规格:PVC-U排水管DN75
4.连接形式:承插胶粘接
5.满足设计要求及施工规范</t>
  </si>
  <si>
    <t>76</t>
  </si>
  <si>
    <t>031001008149</t>
  </si>
  <si>
    <t>1.安装部位:室内
2.介质:污废水
3.材质、规格:PVC-U排水管DN100
4.连接形式:承插胶粘接
5.满足设计要求及施工规范</t>
  </si>
  <si>
    <t>77</t>
  </si>
  <si>
    <t>031001008150</t>
  </si>
  <si>
    <t>1.安装部位:室内
2.介质:废气
3.材质、规格:PVC-U通气管DN50
4.连接形式:承插胶粘接
5.满足设计要求及施工规范</t>
  </si>
  <si>
    <t>78</t>
  </si>
  <si>
    <t>031003014064</t>
  </si>
  <si>
    <t>给、排水附件</t>
  </si>
  <si>
    <t>1.名称:清扫口
2.型号、规格:DN50
3.满足设计要求及施工规范</t>
  </si>
  <si>
    <t>79</t>
  </si>
  <si>
    <t>031003014065</t>
  </si>
  <si>
    <t>1.名称:清扫口
2.型号、规格:DN100
3.满足设计要求及施工规范</t>
  </si>
  <si>
    <t>80</t>
  </si>
  <si>
    <t>031003014066</t>
  </si>
  <si>
    <t>1.名称:地漏
2.型号、规格:DN50
3.满足设计要求及施工规范</t>
  </si>
  <si>
    <t>81</t>
  </si>
  <si>
    <t>031301002126</t>
  </si>
  <si>
    <t>通气帽</t>
  </si>
  <si>
    <t>1.名称:通气帽
2.规格:DN50
3.满足设计要求及施工规范</t>
  </si>
  <si>
    <t>消火栓系统</t>
  </si>
  <si>
    <t>82</t>
  </si>
  <si>
    <t>030910001010</t>
  </si>
  <si>
    <t>灭火器</t>
  </si>
  <si>
    <t>1.名称:灭火器
2.规格、型号:MF/ABC4灭火器
3.每2具配置一个灭火器箱
4.满足设计图纸及相关规范要求</t>
  </si>
  <si>
    <t>具</t>
  </si>
  <si>
    <t>83</t>
  </si>
  <si>
    <t>031003006003</t>
  </si>
  <si>
    <t>大便器拆除</t>
  </si>
  <si>
    <t>1.名称:大便器拆除
2.材质、规格:综合考虑
3.废料搬运至指定地点、清理现场</t>
  </si>
  <si>
    <t>84</t>
  </si>
  <si>
    <t>031003007003</t>
  </si>
  <si>
    <t>小便器拆除</t>
  </si>
  <si>
    <t>1.名称:小便器拆除
2.材质、规格:综合考虑
3.废料搬运至指定地点、清理现场</t>
  </si>
  <si>
    <t>85</t>
  </si>
  <si>
    <t>031003003002</t>
  </si>
  <si>
    <t>洗脸盆拆除</t>
  </si>
  <si>
    <t>1.名称:洗脸盘拆除
2.材质、规格:综合考虑
3.废料搬运至指定地点、清理现场</t>
  </si>
  <si>
    <t>86</t>
  </si>
  <si>
    <t>031003014067</t>
  </si>
  <si>
    <t>龙头拆除</t>
  </si>
  <si>
    <t>1.名称:水龙头拆除
2.材质、规格:综合考虑
3.废料搬运至指定地点、清理现场</t>
  </si>
  <si>
    <t>87</t>
  </si>
  <si>
    <t>031001008151</t>
  </si>
  <si>
    <t>PVC-U排水管DN50拆除</t>
  </si>
  <si>
    <t>1.名称:PVC-U排水管拆除
2.材质、规格:DN50
3.含地漏、清扫口拆除
4.废料搬运至指定地点、清理现场</t>
  </si>
  <si>
    <t>88</t>
  </si>
  <si>
    <t>031001008152</t>
  </si>
  <si>
    <t>PVC-U排水管DN75拆除</t>
  </si>
  <si>
    <t>1.名称:PVC-U排水管拆除
2.材质、规格:DN75
3.含地漏、清扫口拆除
4.废料搬运至指定地点、清理现场</t>
  </si>
  <si>
    <t>89</t>
  </si>
  <si>
    <t>031001008153</t>
  </si>
  <si>
    <t>PVC-U排水管DN100拆除</t>
  </si>
  <si>
    <t>1.名称:PVC-U排水管拆除
2.材质、规格:DN100
3.含地漏、清扫口拆除
4.废料搬运至指定地点、清理现场</t>
  </si>
  <si>
    <t>90</t>
  </si>
  <si>
    <t>031001008154</t>
  </si>
  <si>
    <t>给水管PP-R管(S5)DN15拆除</t>
  </si>
  <si>
    <t>1.名称:给水管PP-R管(S5)
2.材质、规格:DN15
3.废料搬运至指定地点、清理现场</t>
  </si>
  <si>
    <t>91</t>
  </si>
  <si>
    <t>031001008155</t>
  </si>
  <si>
    <t>给水管PP-R管(S5)DN20拆除</t>
  </si>
  <si>
    <t>1.名称:给水管PP-R管(S5)
2.材质、规格:DN20
3.废料搬运至指定地点、清理现场</t>
  </si>
  <si>
    <t>92</t>
  </si>
  <si>
    <t>031001008156</t>
  </si>
  <si>
    <t>给水管PP-R管(S5)DN25拆除</t>
  </si>
  <si>
    <t>1.名称:给水管PP-R管(S5)
2.材质、规格:DN25
3.废料搬运至指定地点、清理现场</t>
  </si>
  <si>
    <t>93</t>
  </si>
  <si>
    <t>031001008157</t>
  </si>
  <si>
    <t>给水管PP-R管(S5)DN32拆除</t>
  </si>
  <si>
    <t>1.名称:给水管PP-R管(S5)
2.材质、规格:DN32
3.废料搬运至指定地点、清理现场</t>
  </si>
  <si>
    <t>94</t>
  </si>
  <si>
    <t>031001008158</t>
  </si>
  <si>
    <t>给水管PP-R管(S5)DN40拆除</t>
  </si>
  <si>
    <t>1.名称:给水管PP-R管(S5)
2.材质、规格:DN40
3.废料搬运至指定地点、清理现场</t>
  </si>
  <si>
    <t>95</t>
  </si>
  <si>
    <t>031001008159</t>
  </si>
  <si>
    <t>给水管PP-R管(S5)DN50拆除</t>
  </si>
  <si>
    <t>1.名称:给水管PP-R管(S5)
2.材质、规格:DN50
3.废料搬运至指定地点、清理现场</t>
  </si>
  <si>
    <t>96</t>
  </si>
  <si>
    <t>031002001268</t>
  </si>
  <si>
    <t>截止阀DN50拆除</t>
  </si>
  <si>
    <t>1.名称:截止阀
2.材质、规格:DN50
3.废料搬运至指定地点、清理现场</t>
  </si>
  <si>
    <t>97</t>
  </si>
  <si>
    <t>031002001269</t>
  </si>
  <si>
    <t>截止阀DN20拆除</t>
  </si>
  <si>
    <t>1.名称:截止阀
2.材质、规格:DN20
3.废料搬运至指定地点、清理现场</t>
  </si>
  <si>
    <t>98</t>
  </si>
  <si>
    <t>031002001270</t>
  </si>
  <si>
    <t>自动排气阀DN20拆除</t>
  </si>
  <si>
    <t>1.名称:自动排气阀
2.材质、规格:DN20
3.废料搬运至指定地点、清理现场</t>
  </si>
  <si>
    <t>东市场公共卫生间-电气工程</t>
  </si>
  <si>
    <t>动力系统</t>
  </si>
  <si>
    <t>99</t>
  </si>
  <si>
    <t>030402011104</t>
  </si>
  <si>
    <t>配电箱</t>
  </si>
  <si>
    <t>1.名称:配电箱AL1
2.箱体安装及元器件
3.安装方式:悬挂式
4.符合设计图纸以及施工规范要求</t>
  </si>
  <si>
    <t>台</t>
  </si>
  <si>
    <t>100</t>
  </si>
  <si>
    <t>030412006050</t>
  </si>
  <si>
    <t>接线盒</t>
  </si>
  <si>
    <t>1.名称:接线盒
2.安装形式:明装
3.符合设计图纸以及施工规范要求</t>
  </si>
  <si>
    <t>101</t>
  </si>
  <si>
    <t>030412001295</t>
  </si>
  <si>
    <t>配管</t>
  </si>
  <si>
    <t>1.名称:镀锌电线管
2.材质：JDG32
3.配置形式:暗配</t>
  </si>
  <si>
    <t>102</t>
  </si>
  <si>
    <t>030412001296</t>
  </si>
  <si>
    <t>1.名称:镀锌电线管
2.材质:SC25
3.配置形式:暗配</t>
  </si>
  <si>
    <t>103</t>
  </si>
  <si>
    <t>030412004184</t>
  </si>
  <si>
    <t>配线</t>
  </si>
  <si>
    <t>1.名称:绝缘电线
2.配线形式:管内穿线
3.规格:WDZC-BYJ-10</t>
  </si>
  <si>
    <t>104</t>
  </si>
  <si>
    <t>030412004185</t>
  </si>
  <si>
    <t>1.名称:绝缘电线
2.配线形式:管内穿线
3.规格:WDZC-BYJ-4</t>
  </si>
  <si>
    <t>普通照明系统</t>
  </si>
  <si>
    <t>105</t>
  </si>
  <si>
    <t>030413001034</t>
  </si>
  <si>
    <t>普通灯具</t>
  </si>
  <si>
    <t>1.名称:LED软灯带
2.规格:120 珠/M  功率:9W/M 色温:4000K  防护等级:≥IP65
3.符合设计图纸及施工规范要求</t>
  </si>
  <si>
    <t>米</t>
  </si>
  <si>
    <t>106</t>
  </si>
  <si>
    <t>030413001035</t>
  </si>
  <si>
    <t>1.名称:嵌入式筒灯
2.规格:φ103*63mm  功率:15W 色温:4000K  防护等级:≥IP65 显色指数:Ra≥90 
3.符合设计图纸及施工规范要求</t>
  </si>
  <si>
    <t>107</t>
  </si>
  <si>
    <t>030413001036</t>
  </si>
  <si>
    <t>1.名称:复古壁灯
2.规格:灯高度:1200mm  功率:18W 玻璃:700mm 色温:3000K 防护等级:≥IP67
3.符合设计图纸及施工规范要求</t>
  </si>
  <si>
    <t>108</t>
  </si>
  <si>
    <t>030413013010</t>
  </si>
  <si>
    <t>照明开关、按钮</t>
  </si>
  <si>
    <t>1.名称:三联单控开关
2.规格:250V 10A
3.符合设计图纸及施工规范要求</t>
  </si>
  <si>
    <t>109</t>
  </si>
  <si>
    <t>030412006051</t>
  </si>
  <si>
    <t>1.名称:接线盒
2.安装形式:明装</t>
  </si>
  <si>
    <t>110</t>
  </si>
  <si>
    <t>030412001297</t>
  </si>
  <si>
    <t>1.名称:镀锌电线管
2.材质:SC20
3.配置形式:暗配</t>
  </si>
  <si>
    <t>111</t>
  </si>
  <si>
    <t>030412004186</t>
  </si>
  <si>
    <t>1.名称:绝缘电线
2.配线形式:管内穿线
3.规格:WDZC-BYJ-2.5</t>
  </si>
  <si>
    <t>卫生间拆除</t>
  </si>
  <si>
    <t>112</t>
  </si>
  <si>
    <t>030413001037</t>
  </si>
  <si>
    <t>1.名称:嵌入式筒灯拆除
2.符合设计图纸及施工规范要求</t>
  </si>
  <si>
    <t>113</t>
  </si>
  <si>
    <t>030413013011</t>
  </si>
  <si>
    <t>1.名称:开关、插座拆除
2.符合设计图纸及施工规范要求</t>
  </si>
  <si>
    <t>114</t>
  </si>
  <si>
    <t>030412006052</t>
  </si>
  <si>
    <t>1.名称:接线盒拆除
2.符合设计图纸及施工规范要求</t>
  </si>
  <si>
    <t>公区室内装饰工程-线香街公共卫生间</t>
  </si>
  <si>
    <t>线香街公共卫生间-装修工程</t>
  </si>
  <si>
    <t>115</t>
  </si>
  <si>
    <t>010401002055</t>
  </si>
  <si>
    <t>116</t>
  </si>
  <si>
    <t>010502027005</t>
  </si>
  <si>
    <t>117</t>
  </si>
  <si>
    <t>010502030009</t>
  </si>
  <si>
    <t>118</t>
  </si>
  <si>
    <t>010503014004</t>
  </si>
  <si>
    <t>污水井盖拆除</t>
  </si>
  <si>
    <t>119</t>
  </si>
  <si>
    <t>010807001039</t>
  </si>
  <si>
    <t>120</t>
  </si>
  <si>
    <t>011102003101</t>
  </si>
  <si>
    <t>121</t>
  </si>
  <si>
    <t>011201001055</t>
  </si>
  <si>
    <t>原白色抹灰铲除</t>
  </si>
  <si>
    <t>122</t>
  </si>
  <si>
    <t>011203003019</t>
  </si>
  <si>
    <t>123</t>
  </si>
  <si>
    <t>011403003024</t>
  </si>
  <si>
    <t>124</t>
  </si>
  <si>
    <t>011503001044</t>
  </si>
  <si>
    <t>拆除无障碍卫生间扶手</t>
  </si>
  <si>
    <t>125</t>
  </si>
  <si>
    <t>011207003004</t>
  </si>
  <si>
    <t>拆除隔断</t>
  </si>
  <si>
    <t>126</t>
  </si>
  <si>
    <t>010401002056</t>
  </si>
  <si>
    <t>127</t>
  </si>
  <si>
    <t>010401002057</t>
  </si>
  <si>
    <t>128</t>
  </si>
  <si>
    <t>010401002058</t>
  </si>
  <si>
    <t>1.砖品种、规格、强度等级:灰砂砖240*115*53mm
2.墙体类型:内墙
3.墙体厚度:200mm
4.砂浆强度等级:M5水泥砂浆</t>
  </si>
  <si>
    <t>129</t>
  </si>
  <si>
    <t>010401002059</t>
  </si>
  <si>
    <t>130</t>
  </si>
  <si>
    <t>010401008017</t>
  </si>
  <si>
    <t>零星砌砖</t>
  </si>
  <si>
    <t>1.零星砌砖名称、部位:座椅
2.砖品种、规格、强度等级:灰砂砖240*155*53mm
3.砂浆强度等级:M5水泥砂浆</t>
  </si>
  <si>
    <t>131</t>
  </si>
  <si>
    <t>010502023010</t>
  </si>
  <si>
    <t>过梁</t>
  </si>
  <si>
    <t>1.混凝土种类:普通商品混凝土
2.混凝土强度等级:C25</t>
  </si>
  <si>
    <t>132</t>
  </si>
  <si>
    <t>010505013007</t>
  </si>
  <si>
    <t>过梁模板</t>
  </si>
  <si>
    <t>1.构件类型:过梁</t>
  </si>
  <si>
    <t>133</t>
  </si>
  <si>
    <t>010506004012</t>
  </si>
  <si>
    <t>现浇混凝土墙钢筋</t>
  </si>
  <si>
    <t>1.钢筋种类、规格:现浇构件带肋钢筋 φ10以内
2.综合考虑钢筋连接、措施筋、搭接方式及锚固长度
3.符合设计图纸及施工规范要求</t>
  </si>
  <si>
    <t>t</t>
  </si>
  <si>
    <t>134</t>
  </si>
  <si>
    <t>010506010026</t>
  </si>
  <si>
    <t>现浇混凝土二次结构钢筋</t>
  </si>
  <si>
    <t>1.钢筋种类、规格:现浇构件钢筋 φ25以内
2.综合考虑钢筋连接、措施筋、搭接方式及锚固长度
3.符合设计图纸及施工规范要求</t>
  </si>
  <si>
    <t>135</t>
  </si>
  <si>
    <t>010506010027</t>
  </si>
  <si>
    <t>现浇混凝土二次结构钢筋-箍筋</t>
  </si>
  <si>
    <t>1.钢筋种类、规格:现浇构件箍筋 圆钢 φ10以内
2.综合考虑钢筋连接、措施筋、搭接方式及锚固长度
3.符合设计图纸及施工规范要求</t>
  </si>
  <si>
    <t>136</t>
  </si>
  <si>
    <t>010501002007</t>
  </si>
  <si>
    <t>A.6</t>
  </si>
  <si>
    <t>金属结构工程</t>
  </si>
  <si>
    <t>137</t>
  </si>
  <si>
    <t>010609004002</t>
  </si>
  <si>
    <t>金属井盖</t>
  </si>
  <si>
    <t>1.构件名称:铸铁井盖
2.构件尺寸:450*450mm</t>
  </si>
  <si>
    <t>138</t>
  </si>
  <si>
    <t>010801001015</t>
  </si>
  <si>
    <t>139</t>
  </si>
  <si>
    <t>010802001091</t>
  </si>
  <si>
    <t>140</t>
  </si>
  <si>
    <t>010807001040</t>
  </si>
  <si>
    <t>金属窗</t>
  </si>
  <si>
    <t>1.窗类型:推拉窗
2.框、扇材质及规格:铝合金边框厚度1.8mm
3.玻璃品种、厚度:5mm+5mm中空玻璃，为lov-e低辐射玻璃</t>
  </si>
  <si>
    <t>141</t>
  </si>
  <si>
    <t>010807001041</t>
  </si>
  <si>
    <t>定制窗花</t>
  </si>
  <si>
    <t>1.定制岭南特色窗花
2.材质:铜色铁艺
3.具体样式详见图纸</t>
  </si>
  <si>
    <t>142</t>
  </si>
  <si>
    <t>010808001005</t>
  </si>
  <si>
    <t>143</t>
  </si>
  <si>
    <t>010808001006</t>
  </si>
  <si>
    <t>144</t>
  </si>
  <si>
    <t>010808001007</t>
  </si>
  <si>
    <t>145</t>
  </si>
  <si>
    <t>010810001001</t>
  </si>
  <si>
    <t>布艺门帘</t>
  </si>
  <si>
    <t>1.窗帘材质:布艺门帘
2.具体样式详见图纸/物料书</t>
  </si>
  <si>
    <t>146</t>
  </si>
  <si>
    <t>010901001021</t>
  </si>
  <si>
    <t>147</t>
  </si>
  <si>
    <t>010904001006</t>
  </si>
  <si>
    <t>148</t>
  </si>
  <si>
    <t>010904002042</t>
  </si>
  <si>
    <t>149</t>
  </si>
  <si>
    <t>031001008160</t>
  </si>
  <si>
    <t>排水管移位</t>
  </si>
  <si>
    <t>1.排水管移位</t>
  </si>
  <si>
    <t>150</t>
  </si>
  <si>
    <t>010902002010</t>
  </si>
  <si>
    <t>151</t>
  </si>
  <si>
    <t>011101002003</t>
  </si>
  <si>
    <t>152</t>
  </si>
  <si>
    <t>011101002004</t>
  </si>
  <si>
    <t>1.找平层厚度、材料种类及强度等级:C25细石混凝土保护层找坡(最薄30mm厚),内配φ4@100钢筋网,随打随抹平</t>
  </si>
  <si>
    <t>153</t>
  </si>
  <si>
    <t>011101002005</t>
  </si>
  <si>
    <t>细石混凝土垫层</t>
  </si>
  <si>
    <t>1.找平层厚度、材料种类及强度等级:C20细石混凝土垫层最薄60mm厚,随打随抹平,并向地漏或排水沟找坡</t>
  </si>
  <si>
    <t>154</t>
  </si>
  <si>
    <t>011101006004</t>
  </si>
  <si>
    <t>155</t>
  </si>
  <si>
    <t>011102001006</t>
  </si>
  <si>
    <t>156</t>
  </si>
  <si>
    <t>011102001007</t>
  </si>
  <si>
    <t>1.结合层厚度、材料种类及强度等级:5~8厚石材粘贴剂
2.面层材料品种、规格:预制灰色/浅灰色水磨石20mm（六面防护结晶处理）</t>
  </si>
  <si>
    <t>157</t>
  </si>
  <si>
    <t>011102003102</t>
  </si>
  <si>
    <t>158</t>
  </si>
  <si>
    <t>011105006001</t>
  </si>
  <si>
    <t>金属踢脚线</t>
  </si>
  <si>
    <t>1.踢脚线高度:40mm
2.基层材料种类、规格:9mm厚水泥纤维板
3.面层材料品种、规格:不锈钢铜色1.2mm厚</t>
  </si>
  <si>
    <t>159</t>
  </si>
  <si>
    <t>011107002002</t>
  </si>
  <si>
    <t>石材台阶</t>
  </si>
  <si>
    <t>1.结合层厚度、材料种类及强度等级:5~8mm厚石材专用粘结剂
2.面层材料品种、规格:复古青石板铺地300*600*50mm
3.六面防护，专用填缝剂勾缝</t>
  </si>
  <si>
    <t>160</t>
  </si>
  <si>
    <t>011108009002</t>
  </si>
  <si>
    <t>1.样式、材质、规格:防滑金属条
2.部位:坡道</t>
  </si>
  <si>
    <t>161</t>
  </si>
  <si>
    <t>050101003001</t>
  </si>
  <si>
    <t>栽植土回填</t>
  </si>
  <si>
    <t>1.回填土质要求:种植土</t>
  </si>
  <si>
    <t>162</t>
  </si>
  <si>
    <t>011203003020</t>
  </si>
  <si>
    <t>1.面层材料品种、规格:定制复古花砖(花青)300*300*10mm，专用填缝剂勾缝
2.安装方式:φ0.18铜丝+钢钉固定;(小于3000mm大于等于2500mm时采用点挂式)
3.结合层厚度、砂浆种类及强度等级:5mm厚高分子益胶泥
4.找平层厚度、砂浆种类及强度等级:15mm厚M20水泥砂浆找平层(内掺5%防水剂)
5.界面剂一道(加气混凝土墙或墙板刷专用界面剂一道)
6.梁、柱、剪力墙与砌体墙交接处补平,内墙面不同材料基体交接处应加铺一层300宽耐碱玻纤网格布(180g/每平米)。不同材料交接处的耐碱玻纤网格布(180g/平方米)的搭接宽度为每边宽度150mm</t>
  </si>
  <si>
    <t>163</t>
  </si>
  <si>
    <t>011205001038</t>
  </si>
  <si>
    <t>墙、柱面装饰板(墙2）</t>
  </si>
  <si>
    <t>1.龙骨材料种类、规格、中距:12x100mm水泥纤维板龙骨找平(间距400),美固钉固定
2.基层材料种类、规格:12mm厚水泥纤维板基层+9mm厚水泥纤维板基层
3.面层材料品种、规格:仿木纹防火板6mm厚,蚊钉固定</t>
  </si>
  <si>
    <t>164</t>
  </si>
  <si>
    <t>011201002029</t>
  </si>
  <si>
    <t>165</t>
  </si>
  <si>
    <t>011203001005</t>
  </si>
  <si>
    <t>1.面层材料品种、规格:预制白色水磨石20mm
2.安装方式:5~8mm厚石材专用粘结剂
3.找平层厚度、砂浆种类及强度等级:20~25mm厚M20水泥砂浆找平层(内掺5%防水剂)
4.界面剂一道</t>
  </si>
  <si>
    <t>166</t>
  </si>
  <si>
    <t>011205001039</t>
  </si>
  <si>
    <t>167</t>
  </si>
  <si>
    <t>011205001040</t>
  </si>
  <si>
    <t>1.面层材料品种、规格:防腐木板15mm厚
2.部位:座椅</t>
  </si>
  <si>
    <t>168</t>
  </si>
  <si>
    <t>011205001041</t>
  </si>
  <si>
    <t>169</t>
  </si>
  <si>
    <t>011207002003</t>
  </si>
  <si>
    <t>170</t>
  </si>
  <si>
    <t>011207002004</t>
  </si>
  <si>
    <t>1.材料品种、规格:水晶砖块（超白冰影纹190*190*80mm），专用胶粘贴</t>
  </si>
  <si>
    <t>171</t>
  </si>
  <si>
    <t>011207003005</t>
  </si>
  <si>
    <t>172</t>
  </si>
  <si>
    <t>011302001018</t>
  </si>
  <si>
    <t>1.聚合物水泥防水涂料1mm厚
2.现浇钢筋混凝土楼板膨胀螺栓固定,双向中距≤1200
3.吊顶形式、吊杆规格、高度:φ8钢筋吊杆,双向中距≤1200,吊杆上部与预留钢筋吊环固定
4.龙骨材料种类、规格、中距:U型轻钢承载龙骨CB60x27,中距≤1200,用吊件与钢筋吊杆联结后找平、U型轻钢覆面次龙骨CB60x27,间距400,用挂件与承载龙骨联结、U型轻钢覆面横撑龙骨CB60x27,间距1200,用挂件与次龙骨联结
5.基层材料种类、规格:双层9mm厚硅酸钙板
6.腻子种类、遍数:满刮2mm厚面层耐水腻子找平(二遍,打磨平整顺滑)
7.油漆品种、刷漆遍数:防水无机涂料(一底二面)</t>
  </si>
  <si>
    <t>173</t>
  </si>
  <si>
    <t>011403001006</t>
  </si>
  <si>
    <t>1.聚合物水泥防水涂料1mm厚
2.素水泥浆一道(内掺建筑胶)
3.刮腻子遍数:3mm厚底层防裂腻子分遍找平、满刮2mm厚面层耐水腻子找平(二遍,打磨平整顺滑)
4.油漆品种、刷漆遍数:防水无机涂料(一底二面)</t>
  </si>
  <si>
    <t>174</t>
  </si>
  <si>
    <t>011403001007</t>
  </si>
  <si>
    <t>真石漆</t>
  </si>
  <si>
    <t>1.油漆品种、刷漆遍数:真石漆
2.部位:排水立管</t>
  </si>
  <si>
    <t>175</t>
  </si>
  <si>
    <t>011502001048</t>
  </si>
  <si>
    <t>1.线条材料品种、规格:不锈钢铜色5*5*1.2mm厚</t>
  </si>
  <si>
    <t>176</t>
  </si>
  <si>
    <t>011502001049</t>
  </si>
  <si>
    <t>1.线条材料品种、规格:5mm厚实心铜条（色同MT-05不锈钢铜色）</t>
  </si>
  <si>
    <t>177</t>
  </si>
  <si>
    <t>011502001050</t>
  </si>
  <si>
    <t>1.线条材料品种、规格:不锈钢铜色20*1.2mm厚</t>
  </si>
  <si>
    <t>178</t>
  </si>
  <si>
    <t>011502001051</t>
  </si>
  <si>
    <t>1.线条材料品种、规格:不锈钢铜色40*1.2mm厚</t>
  </si>
  <si>
    <t>179</t>
  </si>
  <si>
    <t>011502001052</t>
  </si>
  <si>
    <t>1.线条材料品种、规格:不锈钢铜色10*1.2mm</t>
  </si>
  <si>
    <t>180</t>
  </si>
  <si>
    <t>011503003002</t>
  </si>
  <si>
    <t>安全扶手</t>
  </si>
  <si>
    <t>1.材质:SUS304不锈钢主体+尼龙、表面：白色
2.规格:600mm长
3.具体款式规格详见图纸/物料书</t>
  </si>
  <si>
    <t>181</t>
  </si>
  <si>
    <t>011503003003</t>
  </si>
  <si>
    <t>小便池安全扶手</t>
  </si>
  <si>
    <t>1.材质:SUS304不锈钢主体+尼龙,表面:白色
2.规格:280+100*600*250+300mm
3.具体款式规格详见图纸/物料书</t>
  </si>
  <si>
    <t>182</t>
  </si>
  <si>
    <t>011503003004</t>
  </si>
  <si>
    <t>坐便器扶手</t>
  </si>
  <si>
    <t>1.材质:SUS304不锈钢主体+尼龙,表面:白色
2.规格:450*450mm
3.具体款式规格详见图纸/物料书</t>
  </si>
  <si>
    <t>183</t>
  </si>
  <si>
    <t>011503003005</t>
  </si>
  <si>
    <t>马桶扶手</t>
  </si>
  <si>
    <t>1.材质:SUS201J1不锈钢+ABS材质
2.规格:600*700mm
3.具体款式规格详见图纸/物料书</t>
  </si>
  <si>
    <t>184</t>
  </si>
  <si>
    <t>011503003006</t>
  </si>
  <si>
    <t>柱盆扶手</t>
  </si>
  <si>
    <t>1.材质:SUS304不锈钢主体+尼龙、表面：白色
2.规格:650*650*164mm
3.具体款式规格详见图纸/物料书</t>
  </si>
  <si>
    <t>185</t>
  </si>
  <si>
    <t>011503003007</t>
  </si>
  <si>
    <t>扶手</t>
  </si>
  <si>
    <t>1.扶手材料种类、规格:不锈钢扶手φ30（色同MT-05）
2.部位:座椅</t>
  </si>
  <si>
    <t>186</t>
  </si>
  <si>
    <t>011505001003</t>
  </si>
  <si>
    <t>1.面层材料品种、规格:预制白色水磨石20mm
2.基层材料品种、规格:9mm硅酸钙板
3.支架品种、规格:镀锌方通40*40*4mm
4.部位:无障碍卫生间洗手台</t>
  </si>
  <si>
    <t>187</t>
  </si>
  <si>
    <t>011505001004</t>
  </si>
  <si>
    <t>1.面层材料品种、规格:预制白色水磨石20mm、不锈钢铜色1.2mm厚
2.基层材料品种、规格:9mm硅酸钙板
3.支架品种、规格:镀锌方通40*40*4mm
4.部位:盥洗区洗手台</t>
  </si>
  <si>
    <t>188</t>
  </si>
  <si>
    <t>011505001005</t>
  </si>
  <si>
    <t>1.面层材料品种、规格:预制白色水磨石20mm、仿木纹防火板6mm厚
2.基层材料品种、规格:9mm硅酸钙板
3.支架品种、规格:镀锌方通40*40*4mm
4.规格、型号:2040mm长*600mm宽*750mm高
5.部位:母婴室洗手台</t>
  </si>
  <si>
    <t>189</t>
  </si>
  <si>
    <t>011505002005</t>
  </si>
  <si>
    <t>190</t>
  </si>
  <si>
    <t>011505002006</t>
  </si>
  <si>
    <t>191</t>
  </si>
  <si>
    <t>011505002007</t>
  </si>
  <si>
    <t>192</t>
  </si>
  <si>
    <t>011505002008</t>
  </si>
  <si>
    <t>193</t>
  </si>
  <si>
    <t>011505002009</t>
  </si>
  <si>
    <t>折叠婴儿台</t>
  </si>
  <si>
    <t>1.配件名称:折叠婴儿台
2.材质、规格:860*580*490mm
3.具体款式规格详见图纸/物料书</t>
  </si>
  <si>
    <t>194</t>
  </si>
  <si>
    <t>011505002010</t>
  </si>
  <si>
    <t>折叠婴儿座椅</t>
  </si>
  <si>
    <t>1.配件名称:折叠婴儿座椅
2.材质、规格:510*345*330mm
3.具体款式规格详见图纸/物料书</t>
  </si>
  <si>
    <t>195</t>
  </si>
  <si>
    <t>011505002011</t>
  </si>
  <si>
    <t>成品带倾斜角度梳妆镜</t>
  </si>
  <si>
    <t>1.配件名称:不锈钢壁挂式倾斜镜子
2.材质、规格:600*800mm，不锈钢拉丝，304不锈钢
3.具体款式规格详见图纸/物料书</t>
  </si>
  <si>
    <t>196</t>
  </si>
  <si>
    <t>011505002012</t>
  </si>
  <si>
    <t>儿童护理台</t>
  </si>
  <si>
    <t>1.配件名称:儿童护理台
2.材质、规格:860*580*480mm
3.具体款式规格详见图纸/物料书</t>
  </si>
  <si>
    <t>197</t>
  </si>
  <si>
    <t>011505003002</t>
  </si>
  <si>
    <t>1.镜面玻璃品种、规格:银镜6mm厚
2.框材质、断面尺寸:不锈钢铜色1.2mm厚
3.基层材料种类:9mm硅酸钙板
4.部位:母婴室洗手台</t>
  </si>
  <si>
    <t>198</t>
  </si>
  <si>
    <t>011505003003</t>
  </si>
  <si>
    <t>1.镜面玻璃品种、规格:银镜6mm厚
2.框材质、断面尺寸:不锈钢铜色1.2mm厚
3.基层材料种类:9mm硅酸钙板
4.部位:盥洗区洗手台</t>
  </si>
  <si>
    <t>199</t>
  </si>
  <si>
    <t>011507003047</t>
  </si>
  <si>
    <t>亚克力透光板</t>
  </si>
  <si>
    <t>1.面层材料品种:亚克力透光板</t>
  </si>
  <si>
    <t>200</t>
  </si>
  <si>
    <t>011508001012</t>
  </si>
  <si>
    <t>定制标识</t>
  </si>
  <si>
    <t>1.材料材质:304不锈钢
2.规格:149mm宽*182mm高
3.部位:母婴室隔断
4.具体样式详见图纸、物料书</t>
  </si>
  <si>
    <t>201</t>
  </si>
  <si>
    <t>011508001013</t>
  </si>
  <si>
    <t>1.材料材质:304不锈钢
2.规格:350*200mm
3.部位:盥洗区
4.具体样式详见图纸、物料书</t>
  </si>
  <si>
    <t>202</t>
  </si>
  <si>
    <t>011508001014</t>
  </si>
  <si>
    <t>1.材料材质:木材，顶部铜艺
2.规格:高150mm，宽118mm
3.部位:盥洗区
4.具体样式详见图纸、物料书</t>
  </si>
  <si>
    <t>203</t>
  </si>
  <si>
    <t>011508001015</t>
  </si>
  <si>
    <t>定制发光字标识</t>
  </si>
  <si>
    <t>1.材料材质:304不锈钢
2.规格:宽2000mm高880mm，铜色
3.具体样式详见图纸、物料书</t>
  </si>
  <si>
    <t>204</t>
  </si>
  <si>
    <t>011508001016</t>
  </si>
  <si>
    <t>1.材料材质:304不锈钢
2.规格:宽430mm高700mm（标识宽度10mm厚度10mm），铜色
3.具体样式详见图纸、物料书</t>
  </si>
  <si>
    <t>205</t>
  </si>
  <si>
    <t>011508001017</t>
  </si>
  <si>
    <t>1.材料材质:304不锈钢
2.规格:宽420mm高252mm，铜色
3.具体样式详见图纸、物料书</t>
  </si>
  <si>
    <t>线香街公共卫生间-给排水工程</t>
  </si>
  <si>
    <t>206</t>
  </si>
  <si>
    <t>031001008161</t>
  </si>
  <si>
    <t>1.安装部位:室内
2.介质:给水
3.材质、规格:PP-R管(S5)DN15
4.连接形式:热熔连接
5.压力试验及吹、洗设计要求:水压试验、水消毒冲洗
6.满足设计要求及施工规范</t>
  </si>
  <si>
    <t>207</t>
  </si>
  <si>
    <t>031001008162</t>
  </si>
  <si>
    <t>1.安装部位:室内
2.介质:给水
3.材质、规格:PP-R管(S5)DN20
4.连接形式:热熔连接
5.压力试验及吹、洗设计要求:水压试验、水消毒冲洗
6.满足设计要求及施工规范</t>
  </si>
  <si>
    <t>208</t>
  </si>
  <si>
    <t>031001008163</t>
  </si>
  <si>
    <t>1.安装部位:室内
2.介质:给水
3.材质、规格:PP-R管(S5)DN25
4.连接形式:热熔连接
5.压力试验及吹、洗设计要求:水压试验、水消毒冲洗
6.满足设计要求及施工规范</t>
  </si>
  <si>
    <t>209</t>
  </si>
  <si>
    <t>031001008164</t>
  </si>
  <si>
    <t>1.安装部位:室内
2.介质:给水
3.材质、规格:PP-R管(S5)DN32
4.连接形式:热熔连接
5.压力试验及吹、洗设计要求:水压试验、水消毒冲洗
6.满足设计要求及施工规范</t>
  </si>
  <si>
    <t>210</t>
  </si>
  <si>
    <t>031001008165</t>
  </si>
  <si>
    <t>1.安装部位:室内
2.介质:给水
3.材质、规格:PP-R管(S5)DN40
4.连接形式:热熔连接
5.压力试验及吹、洗设计要求:水压试验、水消毒冲洗
6.满足设计要求及施工规范</t>
  </si>
  <si>
    <t>211</t>
  </si>
  <si>
    <t>031001008166</t>
  </si>
  <si>
    <t>1.安装部位:室内
2.介质:给水
3.材质、规格:PP-R管(S5)DN50
4.连接形式:热熔连接
5.压力试验及吹、洗设计要求:水压试验、水消毒冲洗
6.满足设计要求及施工规范</t>
  </si>
  <si>
    <t>212</t>
  </si>
  <si>
    <t>031002001271</t>
  </si>
  <si>
    <t>213</t>
  </si>
  <si>
    <t>031002001272</t>
  </si>
  <si>
    <t>214</t>
  </si>
  <si>
    <t>031002001273</t>
  </si>
  <si>
    <t>215</t>
  </si>
  <si>
    <t>031003003003</t>
  </si>
  <si>
    <t>216</t>
  </si>
  <si>
    <t>031003003004</t>
  </si>
  <si>
    <t>1.名称:半嵌入式儿童台盆
2.材质:陶瓷
3.规格:500*500*300mm
4.附件:含1个定制复古水龙头，角阀、进水软管、下水器及下水管
5.满足设计要求及施工规范</t>
  </si>
  <si>
    <t>217</t>
  </si>
  <si>
    <t>031003007004</t>
  </si>
  <si>
    <t>218</t>
  </si>
  <si>
    <t>031003007005</t>
  </si>
  <si>
    <t>219</t>
  </si>
  <si>
    <t>031003006004</t>
  </si>
  <si>
    <t>220</t>
  </si>
  <si>
    <t>031003006005</t>
  </si>
  <si>
    <t>221</t>
  </si>
  <si>
    <t>031003006006</t>
  </si>
  <si>
    <t>1.名称:儿童坐厕
2.材质:陶瓷
3.规格:详见物料表
4.附件:含角阀、进水软管、排水附件
5.满足设计要求及施工规范</t>
  </si>
  <si>
    <t>222</t>
  </si>
  <si>
    <t>031003003005</t>
  </si>
  <si>
    <t>洗脸盆（无障碍卫生间）</t>
  </si>
  <si>
    <t>1.名称:台下盆
2.材质:陶瓷
3.规格:W:525*D:385*H:195mm
4.附件:含1个枪灰不锈钢水龙头，角阀、进水软管、下水器及下水管
5.满足设计要求及施工规范</t>
  </si>
  <si>
    <t>223</t>
  </si>
  <si>
    <t>031003003006</t>
  </si>
  <si>
    <t>1.名称:母婴室圆形台盆
2.材质:陶瓷
3.规格:直径420
4.附件:含1个台盘龙头，角阀、进水软管、下水器及下水管
5.满足设计要求及施工规范</t>
  </si>
  <si>
    <t>224</t>
  </si>
  <si>
    <t>031003008001</t>
  </si>
  <si>
    <t>拖布池</t>
  </si>
  <si>
    <t>1.名称:拖布池
2.材质:陶瓷
3.规格:47cm*33cm*40cm
4.附件:含1个龙头，排水附件
5.满足设计要求及施工规范</t>
  </si>
  <si>
    <t>225</t>
  </si>
  <si>
    <t>031001008167</t>
  </si>
  <si>
    <t>226</t>
  </si>
  <si>
    <t>031001008168</t>
  </si>
  <si>
    <t>227</t>
  </si>
  <si>
    <t>031001008169</t>
  </si>
  <si>
    <t>228</t>
  </si>
  <si>
    <t>031001008170</t>
  </si>
  <si>
    <t>1.安装部位:室内
2.介质:污废水
3.材质、规格:PVC-U排水管DN150
4.连接形式:承插胶粘接
5.满足设计要求及施工规范</t>
  </si>
  <si>
    <t>229</t>
  </si>
  <si>
    <t>031003014068</t>
  </si>
  <si>
    <t>230</t>
  </si>
  <si>
    <t>031003014069</t>
  </si>
  <si>
    <t>231</t>
  </si>
  <si>
    <t>031003014070</t>
  </si>
  <si>
    <t>232</t>
  </si>
  <si>
    <t>031301002127</t>
  </si>
  <si>
    <t>233</t>
  </si>
  <si>
    <t>030910001011</t>
  </si>
  <si>
    <t>234</t>
  </si>
  <si>
    <t>031003006007</t>
  </si>
  <si>
    <t>235</t>
  </si>
  <si>
    <t>031003007006</t>
  </si>
  <si>
    <t>236</t>
  </si>
  <si>
    <t>031003003007</t>
  </si>
  <si>
    <t>237</t>
  </si>
  <si>
    <t>031003007007</t>
  </si>
  <si>
    <t>拖布池拆除</t>
  </si>
  <si>
    <t>1.名称:拖布池拆除
2.材质、规格:综合考虑
3.废料搬运至指定地点、清理现场</t>
  </si>
  <si>
    <t>238</t>
  </si>
  <si>
    <t>031003014071</t>
  </si>
  <si>
    <t>239</t>
  </si>
  <si>
    <t>031001008171</t>
  </si>
  <si>
    <t>240</t>
  </si>
  <si>
    <t>031001008172</t>
  </si>
  <si>
    <t>241</t>
  </si>
  <si>
    <t>031001008173</t>
  </si>
  <si>
    <t>242</t>
  </si>
  <si>
    <t>031001008174</t>
  </si>
  <si>
    <t>PVC-U排水管DN150拆除</t>
  </si>
  <si>
    <t>1.名称:PVC-U排水管拆除
2.材质、规格:DN150
3.含地漏、清扫口拆除
4.废料搬运至指定地点、清理现场</t>
  </si>
  <si>
    <t>243</t>
  </si>
  <si>
    <t>031001008175</t>
  </si>
  <si>
    <t>244</t>
  </si>
  <si>
    <t>031001008176</t>
  </si>
  <si>
    <t>245</t>
  </si>
  <si>
    <t>031001008177</t>
  </si>
  <si>
    <t>246</t>
  </si>
  <si>
    <t>031001008178</t>
  </si>
  <si>
    <t>247</t>
  </si>
  <si>
    <t>031001008179</t>
  </si>
  <si>
    <t>248</t>
  </si>
  <si>
    <t>031001008180</t>
  </si>
  <si>
    <t>249</t>
  </si>
  <si>
    <t>031002001274</t>
  </si>
  <si>
    <t>250</t>
  </si>
  <si>
    <t>031002001275</t>
  </si>
  <si>
    <t>251</t>
  </si>
  <si>
    <t>031002001276</t>
  </si>
  <si>
    <t>线香街公共卫生间-暖通工程</t>
  </si>
  <si>
    <t>排风系统</t>
  </si>
  <si>
    <t>252</t>
  </si>
  <si>
    <t>030108001003</t>
  </si>
  <si>
    <t>风机</t>
  </si>
  <si>
    <t>1.名称:排风机
2.规格:P=920m³/h,风压:240Pa,N=192W,噪音:37dB
3.减振底座形式、数量:含4个减震器
4.单机试运转要求:电机接线检查
5.含设备支架、除锈刷油</t>
  </si>
  <si>
    <t>253</t>
  </si>
  <si>
    <t>030702001004</t>
  </si>
  <si>
    <t>碳钢通风管道</t>
  </si>
  <si>
    <t>1.名称:镀锌螺旋风管
2.材质:镀锌钢板
3.形状:圆形
4.规格:直径(mm) ≤320
5.板材厚度:0.6mm
6.管件、法兰等附件及支架设计要求:手工除锈；刷防锈漆、调和漆各两遍
7.接口形式:共板法兰连接
8.其他:含漏风检测试验
9.按图纸及合同约定要求供应及安装、墙体或楼板的凿槽、开孔及修复、导流片、风管套管制作安装及封堵和所需的一切材料、工序等
10.符合图纸设计及施工规范要求</t>
  </si>
  <si>
    <t>254</t>
  </si>
  <si>
    <t>030703007007</t>
  </si>
  <si>
    <t>碳钢风口、散流器、百叶窗</t>
  </si>
  <si>
    <t>1.名称:可调式排风口
2.规格:φ=150
3.符合设计图纸及施工规范要求</t>
  </si>
  <si>
    <t>255</t>
  </si>
  <si>
    <t>030703007008</t>
  </si>
  <si>
    <t>1.名称:防雨风帽
2.规格:φ=250
3.符合设计图纸及施工规范要求</t>
  </si>
  <si>
    <t>256</t>
  </si>
  <si>
    <t>030703001007</t>
  </si>
  <si>
    <t>碳钢阀门</t>
  </si>
  <si>
    <t>1.名称:70℃防火阀 
2.规格:φ=250
3.支架形式、材质:含设备支架制作安装及除锈刷油
4.符合图纸设计及施工规范要求</t>
  </si>
  <si>
    <t>257</t>
  </si>
  <si>
    <t>030703019003</t>
  </si>
  <si>
    <t>柔性接口</t>
  </si>
  <si>
    <t>1.名称:柔性接口
2.材质:帆布
3.符合设计图纸及施工规范要求</t>
  </si>
  <si>
    <t>258</t>
  </si>
  <si>
    <t>031301002128</t>
  </si>
  <si>
    <t>开孔打洞</t>
  </si>
  <si>
    <t>1.名称:砖墙开孔
2.规格:φ300
3.其他:含材料、砼渣土清理、洞口封堵
4.满足设计要求及施工规范</t>
  </si>
  <si>
    <t>259</t>
  </si>
  <si>
    <t>030704001003</t>
  </si>
  <si>
    <t>通风工程检测、调试</t>
  </si>
  <si>
    <t>系统</t>
  </si>
  <si>
    <t>260</t>
  </si>
  <si>
    <t>030108001004</t>
  </si>
  <si>
    <t>排风机拆除</t>
  </si>
  <si>
    <t>1.名称:排风机拆除
2.材质、规格:综合考虑
3.废料搬运至指定地点、清理现场</t>
  </si>
  <si>
    <t>261</t>
  </si>
  <si>
    <t>030702001005</t>
  </si>
  <si>
    <t>风管拆除直径(mm) ≤200</t>
  </si>
  <si>
    <t>1.名称:通风管道拆除
2.材质、规格:镀锌钢板，直径(mm) ≤200
3.废料搬运至指定地点、清理现场</t>
  </si>
  <si>
    <t>262</t>
  </si>
  <si>
    <t>030702001006</t>
  </si>
  <si>
    <t>风管拆除直径(mm) ≤500</t>
  </si>
  <si>
    <t>1.名称:通风管道拆除
2.材质、规格:镀锌钢板，直径(mm) ≤500
3.废料搬运至指定地点、清理现场</t>
  </si>
  <si>
    <t>263</t>
  </si>
  <si>
    <t>030703007009</t>
  </si>
  <si>
    <t>可调式排风口拆除φ=150</t>
  </si>
  <si>
    <t>1.名称:可调式排风口拆除
2.材质、规格:φ=150
3.废料搬运至指定地点、清理现场</t>
  </si>
  <si>
    <t>264</t>
  </si>
  <si>
    <t>030703007010</t>
  </si>
  <si>
    <t>防雨风帽拆除φ=250</t>
  </si>
  <si>
    <t>1.名称:防雨风帽拆除
2.材质、规格:φ=250
3.废料搬运至指定地点、清理现场</t>
  </si>
  <si>
    <t>265</t>
  </si>
  <si>
    <t>030703001008</t>
  </si>
  <si>
    <t>70℃防火阀拆除φ=250</t>
  </si>
  <si>
    <t>1.名称:70℃防火阀拆除
2.材质、规格:φ=250
3.废料搬运至指定地点、清理现场</t>
  </si>
  <si>
    <t>线香街公共卫生间-电气工程</t>
  </si>
  <si>
    <t>266</t>
  </si>
  <si>
    <t>030402011105</t>
  </si>
  <si>
    <t>1.名称:配电箱AL4
2.箱体安装及元器件
3.安装方式:悬挂式
4.符合设计图纸以及施工规范要求</t>
  </si>
  <si>
    <t>267</t>
  </si>
  <si>
    <t>030413014008</t>
  </si>
  <si>
    <t>插座</t>
  </si>
  <si>
    <t>1.名称:五孔防溅插座
2.符合设计图纸及施工规范要求</t>
  </si>
  <si>
    <t>268</t>
  </si>
  <si>
    <t>030412006053</t>
  </si>
  <si>
    <t>269</t>
  </si>
  <si>
    <t>030412001298</t>
  </si>
  <si>
    <t>1.名称:镀锌电线管
2.材质:JDG40
3.配置形式:暗配</t>
  </si>
  <si>
    <t>270</t>
  </si>
  <si>
    <t>030412001299</t>
  </si>
  <si>
    <t>271</t>
  </si>
  <si>
    <t>030412001300</t>
  </si>
  <si>
    <t>272</t>
  </si>
  <si>
    <t>030412004187</t>
  </si>
  <si>
    <t>1.名称:绝缘电线
2.配线形式:管内穿线
3.规格:WDZC-BYJ-16</t>
  </si>
  <si>
    <t>273</t>
  </si>
  <si>
    <t>030412004188</t>
  </si>
  <si>
    <t>274</t>
  </si>
  <si>
    <t>030412004189</t>
  </si>
  <si>
    <t>275</t>
  </si>
  <si>
    <t>030413001038</t>
  </si>
  <si>
    <t>276</t>
  </si>
  <si>
    <t>030413001039</t>
  </si>
  <si>
    <t>277</t>
  </si>
  <si>
    <t>030413013012</t>
  </si>
  <si>
    <t>278</t>
  </si>
  <si>
    <t>030413013013</t>
  </si>
  <si>
    <t>1.名称:单联单控开关
2.规格:250V 10A
3.符合设计图纸及施工规范要求</t>
  </si>
  <si>
    <t>279</t>
  </si>
  <si>
    <t>030412006054</t>
  </si>
  <si>
    <t>280</t>
  </si>
  <si>
    <t>030412001301</t>
  </si>
  <si>
    <t>281</t>
  </si>
  <si>
    <t>030412004190</t>
  </si>
  <si>
    <t>残疾人求助系统</t>
  </si>
  <si>
    <t>282</t>
  </si>
  <si>
    <t>030904004032</t>
  </si>
  <si>
    <t>声光报警器</t>
  </si>
  <si>
    <t>1.名称:编码火灾声光警报器(额定95dB)
2.符合设计图纸以及施工规范要求</t>
  </si>
  <si>
    <t>283</t>
  </si>
  <si>
    <t>030904003018</t>
  </si>
  <si>
    <t>按钮</t>
  </si>
  <si>
    <t>1.名称:求助按钮
2.符合设计图纸以及施工规范要求</t>
  </si>
  <si>
    <t>284</t>
  </si>
  <si>
    <t>030405004004</t>
  </si>
  <si>
    <t>控制器</t>
  </si>
  <si>
    <t>1.名称:现场控制器
2.符合设计图纸以及施工规范要求</t>
  </si>
  <si>
    <t>285</t>
  </si>
  <si>
    <t>030412001302</t>
  </si>
  <si>
    <t>286</t>
  </si>
  <si>
    <t>030412004191</t>
  </si>
  <si>
    <t>1.名称:多股铜芯聚氯乙烯绝缘导线
2.配线形式:管内穿线
3.规格:WDZ-RVS-2X1.5</t>
  </si>
  <si>
    <t>287</t>
  </si>
  <si>
    <t>030413001040</t>
  </si>
  <si>
    <t>288</t>
  </si>
  <si>
    <t>030413013014</t>
  </si>
  <si>
    <t>289</t>
  </si>
  <si>
    <t>030412006055</t>
  </si>
  <si>
    <t>公区室内装饰工程-皮糖街公共卫生间</t>
  </si>
  <si>
    <t>皮糖街公共卫生间-装修工程</t>
  </si>
  <si>
    <t>290</t>
  </si>
  <si>
    <t>010401002060</t>
  </si>
  <si>
    <t>291</t>
  </si>
  <si>
    <t>010502030010</t>
  </si>
  <si>
    <t>292</t>
  </si>
  <si>
    <t>010503014005</t>
  </si>
  <si>
    <t>293</t>
  </si>
  <si>
    <t>010807001042</t>
  </si>
  <si>
    <t>294</t>
  </si>
  <si>
    <t>011102003103</t>
  </si>
  <si>
    <t>295</t>
  </si>
  <si>
    <t>011203003021</t>
  </si>
  <si>
    <t>296</t>
  </si>
  <si>
    <t>011201001056</t>
  </si>
  <si>
    <t>297</t>
  </si>
  <si>
    <t>011403003025</t>
  </si>
  <si>
    <t>298</t>
  </si>
  <si>
    <t>011403003026</t>
  </si>
  <si>
    <t>涂料铲除</t>
  </si>
  <si>
    <t>299</t>
  </si>
  <si>
    <t>030402011106</t>
  </si>
  <si>
    <t>原强电箱移位</t>
  </si>
  <si>
    <t>1.原强电箱移位</t>
  </si>
  <si>
    <t>300</t>
  </si>
  <si>
    <t>010401002061</t>
  </si>
  <si>
    <t>1.砖品种、规格、强度等级:水泥砖240*120*60mm
2.墙体类型:空花墙
3.墙体厚度:220mm
4.砂浆强度等级:M5水泥砂浆</t>
  </si>
  <si>
    <t>301</t>
  </si>
  <si>
    <t>010401002062</t>
  </si>
  <si>
    <t>1.砖品种、规格、强度等级:灰砂砖240*115*53mm
2.墙体类型:外墙
3.墙体厚度:300mm
4.砂浆强度等级:M5水泥砂浆</t>
  </si>
  <si>
    <t>302</t>
  </si>
  <si>
    <t>010401002063</t>
  </si>
  <si>
    <t>1.砖品种、规格、强度等级:灰砂砖240*115*53mm
2.墙体类型:内墙
3.墙体厚度:220mm
4.砂浆强度等级:M5水泥砂浆</t>
  </si>
  <si>
    <t>303</t>
  </si>
  <si>
    <t>010401008018</t>
  </si>
  <si>
    <t>304</t>
  </si>
  <si>
    <t>010502023011</t>
  </si>
  <si>
    <t>305</t>
  </si>
  <si>
    <t>010505013008</t>
  </si>
  <si>
    <t>306</t>
  </si>
  <si>
    <t>010506010028</t>
  </si>
  <si>
    <t>307</t>
  </si>
  <si>
    <t>010506010029</t>
  </si>
  <si>
    <t>1.钢筋种类、规格:现浇构件箍筋 带肋钢筋(HRB400内) φ10以内
2.综合考虑钢筋连接、措施筋、搭接方式及锚固长度
3.符合设计图纸及施工规范要求</t>
  </si>
  <si>
    <t>308</t>
  </si>
  <si>
    <t>010506024024</t>
  </si>
  <si>
    <t>309</t>
  </si>
  <si>
    <t>010506025027</t>
  </si>
  <si>
    <t>预埋铁件</t>
  </si>
  <si>
    <t>1.规格:5mm厚热镀锌钢板
2.M10机械锚栓固定(后扩底)</t>
  </si>
  <si>
    <t>310</t>
  </si>
  <si>
    <t>010501002008</t>
  </si>
  <si>
    <t>311</t>
  </si>
  <si>
    <t>010609004003</t>
  </si>
  <si>
    <t>312</t>
  </si>
  <si>
    <t>010801001016</t>
  </si>
  <si>
    <t>313</t>
  </si>
  <si>
    <t>010801001017</t>
  </si>
  <si>
    <t>电动移门</t>
  </si>
  <si>
    <t>1.框、扇木材材质:双层12mm厚水泥纤维板+门芯+双层MT05不锈钢铜色1.2mm
2.五金种类、规格:含安装、滑轨、电动装置、定制标识及门把手等相关五金配件</t>
  </si>
  <si>
    <t>314</t>
  </si>
  <si>
    <t>010802001092</t>
  </si>
  <si>
    <t>315</t>
  </si>
  <si>
    <t>010807001043</t>
  </si>
  <si>
    <t>316</t>
  </si>
  <si>
    <t>010807001044</t>
  </si>
  <si>
    <t>317</t>
  </si>
  <si>
    <t>010808001008</t>
  </si>
  <si>
    <t>1.基层材料品种、规格:10mm厚水泥纤维板、4mm厚水泥纤维板、15mm厚水泥纤维板
2.面层材料品种、规格:不锈钢铜色1.2mm厚</t>
  </si>
  <si>
    <t>318</t>
  </si>
  <si>
    <t>010808001009</t>
  </si>
  <si>
    <t>319</t>
  </si>
  <si>
    <t>010808001010</t>
  </si>
  <si>
    <t>320</t>
  </si>
  <si>
    <t>010901001022</t>
  </si>
  <si>
    <t>321</t>
  </si>
  <si>
    <t>010904001007</t>
  </si>
  <si>
    <t>322</t>
  </si>
  <si>
    <t>010904002043</t>
  </si>
  <si>
    <t>323</t>
  </si>
  <si>
    <t>010902002011</t>
  </si>
  <si>
    <t>屋面涂膜防水</t>
  </si>
  <si>
    <t>1.涂膜厚度、遍数:2厚聚合物水泥防水涂料(I型)(内衬50g/每平米聚酯无纺布)，周边上翻至建筑完成面以上300mm</t>
  </si>
  <si>
    <t>324</t>
  </si>
  <si>
    <t>031001008181</t>
  </si>
  <si>
    <t>325</t>
  </si>
  <si>
    <t>011101006005</t>
  </si>
  <si>
    <t>原屋顶表面清理修补</t>
  </si>
  <si>
    <t>1.原屋顶表面清理修补
2.具体修补要求详见图纸</t>
  </si>
  <si>
    <t>326</t>
  </si>
  <si>
    <t>010902002012</t>
  </si>
  <si>
    <t>327</t>
  </si>
  <si>
    <t>011101002006</t>
  </si>
  <si>
    <t>328</t>
  </si>
  <si>
    <t>011101006006</t>
  </si>
  <si>
    <t>1.找平层厚度:20mm厚(最薄)M20聚合物水泥抹灰砂浆保护层</t>
  </si>
  <si>
    <t>329</t>
  </si>
  <si>
    <t>011101006007</t>
  </si>
  <si>
    <t>330</t>
  </si>
  <si>
    <t>011101006008</t>
  </si>
  <si>
    <t>1.找平层厚度:5-8mm厚聚合物水泥砂浆</t>
  </si>
  <si>
    <t>331</t>
  </si>
  <si>
    <t>011102001008</t>
  </si>
  <si>
    <t>332</t>
  </si>
  <si>
    <t>011102001009</t>
  </si>
  <si>
    <t>1.结合层厚度、材料种类及强度等级:5~8mm厚石材专用粘结剂
2.面层材料品种、规格:预制灰色/浅灰色水磨石20mm（六面防护结晶处理）</t>
  </si>
  <si>
    <t>333</t>
  </si>
  <si>
    <t>011102003104</t>
  </si>
  <si>
    <t>334</t>
  </si>
  <si>
    <t>011106002002</t>
  </si>
  <si>
    <t>335</t>
  </si>
  <si>
    <t>050101003002</t>
  </si>
  <si>
    <t>336</t>
  </si>
  <si>
    <t>011101001014</t>
  </si>
  <si>
    <t>原地面清理修补</t>
  </si>
  <si>
    <t>1.原地面清理修补
2.具体修补要求详见图纸</t>
  </si>
  <si>
    <t>337</t>
  </si>
  <si>
    <t>011203003022</t>
  </si>
  <si>
    <t>1.面层材料品种、规格:定制复古花砖(竹青/粉黛)300*300*10mm，专用填缝剂勾缝
2.安装方式:φ0.18铜丝+钢钉固定;(小于3000mm大于等于2500mm时采用点挂式)
3.结合层厚度、砂浆种类及强度等级:5mm厚高分子益胶泥
4.找平层厚度、砂浆种类及强度等级:15mm厚M20水泥砂浆找平层(内掺5%防水剂)
5.界面剂一道(加气混凝土墙或墙板刷专用界面剂一道)
6.梁、柱、剪力墙与砌体墙交接处补平,内墙面不同材料基体交接处应加铺一层300宽耐碱玻纤网格布(180g/每平米)。不同材料交接处的耐碱玻纤网格布(180g/平方米)的搭接宽度为每边宽度150mm</t>
  </si>
  <si>
    <t>338</t>
  </si>
  <si>
    <t>011201002030</t>
  </si>
  <si>
    <t>339</t>
  </si>
  <si>
    <t>011203001006</t>
  </si>
  <si>
    <t>340</t>
  </si>
  <si>
    <t>011203001007</t>
  </si>
  <si>
    <t>石材墙、柱面</t>
  </si>
  <si>
    <t>1.面层材料品种、规格:预制白色水磨石20mm
2.安装方式:专用瓷砖胶粘
3.防水涂料种类、厚度:1.5mm厚JS-Ⅱ型防水涂料
4.水泥砂浆找平
5.界面剂</t>
  </si>
  <si>
    <t>341</t>
  </si>
  <si>
    <t>011205001042</t>
  </si>
  <si>
    <t>342</t>
  </si>
  <si>
    <t>011205001043</t>
  </si>
  <si>
    <t>1.龙骨材料种类、规格、中距:50*50*5@600镀锌方通
2.面层材料品种、规格:双层9mm水泥纤维板
3.部位:楼梯栏杆</t>
  </si>
  <si>
    <t>343</t>
  </si>
  <si>
    <t>011205001044</t>
  </si>
  <si>
    <t>344</t>
  </si>
  <si>
    <t>011205001045</t>
  </si>
  <si>
    <t>345</t>
  </si>
  <si>
    <t>011205001046</t>
  </si>
  <si>
    <t>346</t>
  </si>
  <si>
    <t>011207002005</t>
  </si>
  <si>
    <t>347</t>
  </si>
  <si>
    <t>011207003006</t>
  </si>
  <si>
    <t>348</t>
  </si>
  <si>
    <t>011201001057</t>
  </si>
  <si>
    <t>钢丝网</t>
  </si>
  <si>
    <t>1.材质、规格:10x10x0.7mm热镀锌钢丝网
2.部位:楼梯栏杆底</t>
  </si>
  <si>
    <t>349</t>
  </si>
  <si>
    <t>011201001058</t>
  </si>
  <si>
    <t>墙面清理修补</t>
  </si>
  <si>
    <t>1.墙面清理修补
2.具体修补要求详见图纸</t>
  </si>
  <si>
    <t>350</t>
  </si>
  <si>
    <t>011302001019</t>
  </si>
  <si>
    <t>351</t>
  </si>
  <si>
    <t>011302001020</t>
  </si>
  <si>
    <t>1.龙骨材料种类、规格、中距:50*50*5mm镀锌方通
2.面板材料品种、规格:预制灰色水磨石20mm厚（六面防护结晶处理）
3.含石材干挂件、L50x50x5镀锌角码等辅材</t>
  </si>
  <si>
    <t>352</t>
  </si>
  <si>
    <t>011301001045</t>
  </si>
  <si>
    <t>天花清理修补</t>
  </si>
  <si>
    <t>1.天花清理修补
2.具体修补要求详见图纸</t>
  </si>
  <si>
    <t>353</t>
  </si>
  <si>
    <t>011403001008</t>
  </si>
  <si>
    <t>354</t>
  </si>
  <si>
    <t>011403001009</t>
  </si>
  <si>
    <t>355</t>
  </si>
  <si>
    <t>011502001053</t>
  </si>
  <si>
    <t>1.线条材料品种、规格:不锈钢铜色5*1.2mm厚</t>
  </si>
  <si>
    <t>356</t>
  </si>
  <si>
    <t>011502001054</t>
  </si>
  <si>
    <t>357</t>
  </si>
  <si>
    <t>011502001055</t>
  </si>
  <si>
    <t>358</t>
  </si>
  <si>
    <t>011502001056</t>
  </si>
  <si>
    <t>359</t>
  </si>
  <si>
    <t>011503003008</t>
  </si>
  <si>
    <t>360</t>
  </si>
  <si>
    <t>011503003009</t>
  </si>
  <si>
    <t>361</t>
  </si>
  <si>
    <t>011503003010</t>
  </si>
  <si>
    <t>362</t>
  </si>
  <si>
    <t>011503003011</t>
  </si>
  <si>
    <t>363</t>
  </si>
  <si>
    <t>011503003012</t>
  </si>
  <si>
    <t>364</t>
  </si>
  <si>
    <t>011505001006</t>
  </si>
  <si>
    <t>1.材料品种、规格:预制白色水磨石20mm
2.支架品种、规格:镀锌方通40*40*4mm
3.部位:盥洗区洗手台</t>
  </si>
  <si>
    <t>365</t>
  </si>
  <si>
    <t>011505001007</t>
  </si>
  <si>
    <t>366</t>
  </si>
  <si>
    <t>011505002013</t>
  </si>
  <si>
    <t>367</t>
  </si>
  <si>
    <t>011505002014</t>
  </si>
  <si>
    <t>368</t>
  </si>
  <si>
    <t>011505002015</t>
  </si>
  <si>
    <t>369</t>
  </si>
  <si>
    <t>011505002016</t>
  </si>
  <si>
    <t>370</t>
  </si>
  <si>
    <t>011505002017</t>
  </si>
  <si>
    <t>绿色软包</t>
  </si>
  <si>
    <t>1.配件名称:绿色软包
2.材质、规格:600*450mm
3.具体款式规格详见图纸/物料书</t>
  </si>
  <si>
    <t>371</t>
  </si>
  <si>
    <t>011505002018</t>
  </si>
  <si>
    <t>折叠操作台</t>
  </si>
  <si>
    <t>1.配件名称:折叠操作台
2.材质、规格:HDPE材质
3.具体款式规格详见图纸/物料书</t>
  </si>
  <si>
    <t>372</t>
  </si>
  <si>
    <t>011505002019</t>
  </si>
  <si>
    <t>1.配件名称:不锈钢壁挂式倾斜镜子
2.材质、规格:不锈钢拉丝，304不锈钢,拉丝银1650宽*800高
3.具体款式规格详见图纸/物料书</t>
  </si>
  <si>
    <t>373</t>
  </si>
  <si>
    <t>011505003004</t>
  </si>
  <si>
    <t>374</t>
  </si>
  <si>
    <t>011508001018</t>
  </si>
  <si>
    <t>1.材料材质:304不锈钢
2.规格:宽1520mm高660mm，铜色
3.具体样式详见图纸、物料书</t>
  </si>
  <si>
    <t>375</t>
  </si>
  <si>
    <t>011508001019</t>
  </si>
  <si>
    <t>376</t>
  </si>
  <si>
    <t>011508001020</t>
  </si>
  <si>
    <t>1.材料材质:304不锈钢
2.规格:宽840mm高510mm（标识宽度10mm厚度10mm）铜色
3.具体样式详见图纸、物料书</t>
  </si>
  <si>
    <t>377</t>
  </si>
  <si>
    <t>011508001021</t>
  </si>
  <si>
    <t>皮糖街公共卫生间-给排水工程</t>
  </si>
  <si>
    <t>378</t>
  </si>
  <si>
    <t>031001008182</t>
  </si>
  <si>
    <t>379</t>
  </si>
  <si>
    <t>031001008183</t>
  </si>
  <si>
    <t>380</t>
  </si>
  <si>
    <t>031001008184</t>
  </si>
  <si>
    <t>381</t>
  </si>
  <si>
    <t>031001008185</t>
  </si>
  <si>
    <t>382</t>
  </si>
  <si>
    <t>031001008186</t>
  </si>
  <si>
    <t>383</t>
  </si>
  <si>
    <t>031001008187</t>
  </si>
  <si>
    <t>384</t>
  </si>
  <si>
    <t>031002001277</t>
  </si>
  <si>
    <t>385</t>
  </si>
  <si>
    <t>031002001278</t>
  </si>
  <si>
    <t>386</t>
  </si>
  <si>
    <t>031002001279</t>
  </si>
  <si>
    <t>387</t>
  </si>
  <si>
    <t>031003003008</t>
  </si>
  <si>
    <t>388</t>
  </si>
  <si>
    <t>031003007008</t>
  </si>
  <si>
    <t>389</t>
  </si>
  <si>
    <t>031003007009</t>
  </si>
  <si>
    <t>390</t>
  </si>
  <si>
    <t>031003006008</t>
  </si>
  <si>
    <t>391</t>
  </si>
  <si>
    <t>031003006009</t>
  </si>
  <si>
    <t>392</t>
  </si>
  <si>
    <t>031003006010</t>
  </si>
  <si>
    <t>393</t>
  </si>
  <si>
    <t>031003003009</t>
  </si>
  <si>
    <t>394</t>
  </si>
  <si>
    <t>031001008188</t>
  </si>
  <si>
    <t>395</t>
  </si>
  <si>
    <t>031001008189</t>
  </si>
  <si>
    <t>396</t>
  </si>
  <si>
    <t>031001008190</t>
  </si>
  <si>
    <t>397</t>
  </si>
  <si>
    <t>031001008191</t>
  </si>
  <si>
    <t>398</t>
  </si>
  <si>
    <t>031003014072</t>
  </si>
  <si>
    <t>399</t>
  </si>
  <si>
    <t>031003014073</t>
  </si>
  <si>
    <t>400</t>
  </si>
  <si>
    <t>031003014074</t>
  </si>
  <si>
    <t>401</t>
  </si>
  <si>
    <t>031301002129</t>
  </si>
  <si>
    <t>402</t>
  </si>
  <si>
    <t>030910001012</t>
  </si>
  <si>
    <t>403</t>
  </si>
  <si>
    <t>031003006011</t>
  </si>
  <si>
    <t>404</t>
  </si>
  <si>
    <t>031003007010</t>
  </si>
  <si>
    <t>405</t>
  </si>
  <si>
    <t>031003003010</t>
  </si>
  <si>
    <t>406</t>
  </si>
  <si>
    <t>031003014075</t>
  </si>
  <si>
    <t>407</t>
  </si>
  <si>
    <t>031001008192</t>
  </si>
  <si>
    <t>408</t>
  </si>
  <si>
    <t>031001008193</t>
  </si>
  <si>
    <t>409</t>
  </si>
  <si>
    <t>031001008194</t>
  </si>
  <si>
    <t>410</t>
  </si>
  <si>
    <t>031001008195</t>
  </si>
  <si>
    <t>411</t>
  </si>
  <si>
    <t>031001008196</t>
  </si>
  <si>
    <t>412</t>
  </si>
  <si>
    <t>031001008197</t>
  </si>
  <si>
    <t>413</t>
  </si>
  <si>
    <t>031001008198</t>
  </si>
  <si>
    <t>414</t>
  </si>
  <si>
    <t>031001008199</t>
  </si>
  <si>
    <t>415</t>
  </si>
  <si>
    <t>031001008200</t>
  </si>
  <si>
    <t>416</t>
  </si>
  <si>
    <t>031001008201</t>
  </si>
  <si>
    <t>417</t>
  </si>
  <si>
    <t>031002001280</t>
  </si>
  <si>
    <t>418</t>
  </si>
  <si>
    <t>031002001281</t>
  </si>
  <si>
    <t>419</t>
  </si>
  <si>
    <t>031002001282</t>
  </si>
  <si>
    <t>皮糖街公共卫生间-暖通工程</t>
  </si>
  <si>
    <t>420</t>
  </si>
  <si>
    <t>030108001005</t>
  </si>
  <si>
    <t>1.名称:排风机
2.规格:P=500m³/h,风压:190Pa,N=108W,噪音:29dB
3.减振底座形式、数量:含4个减震器
4.单机试运转要求:电机接线检查
5.含设备支架、除锈刷油</t>
  </si>
  <si>
    <t>421</t>
  </si>
  <si>
    <t>030702001007</t>
  </si>
  <si>
    <t>422</t>
  </si>
  <si>
    <t>030703007011</t>
  </si>
  <si>
    <t>423</t>
  </si>
  <si>
    <t>030703007012</t>
  </si>
  <si>
    <t>1.名称:防雨风帽
2.规格:φ=200
3.符合设计图纸及施工规范要求</t>
  </si>
  <si>
    <t>424</t>
  </si>
  <si>
    <t>030703001009</t>
  </si>
  <si>
    <t>1.名称:70℃防火阀 
2.规格:φ=200
3.支架形式、材质:含设备支架制作安装及除锈刷油
4.符合图纸设计及施工规范要求</t>
  </si>
  <si>
    <t>425</t>
  </si>
  <si>
    <t>030703019004</t>
  </si>
  <si>
    <t>426</t>
  </si>
  <si>
    <t>031301002130</t>
  </si>
  <si>
    <t>1.名称:砖墙开孔
2.规格:φ250
3.其他:含材料、砼渣土清理、洞口封堵
4.满足设计要求及施工规范</t>
  </si>
  <si>
    <t>427</t>
  </si>
  <si>
    <t>030704001004</t>
  </si>
  <si>
    <t>428</t>
  </si>
  <si>
    <t>030108001006</t>
  </si>
  <si>
    <t>429</t>
  </si>
  <si>
    <t>030702001008</t>
  </si>
  <si>
    <t>430</t>
  </si>
  <si>
    <t>030702001009</t>
  </si>
  <si>
    <t>431</t>
  </si>
  <si>
    <t>030703007013</t>
  </si>
  <si>
    <t>432</t>
  </si>
  <si>
    <t>030703007014</t>
  </si>
  <si>
    <t>防雨风帽拆除φ=200</t>
  </si>
  <si>
    <t>1.名称:防雨风帽拆除
2.材质、规格:φ=200
3.废料搬运至指定地点、清理现场</t>
  </si>
  <si>
    <t>433</t>
  </si>
  <si>
    <t>030703001010</t>
  </si>
  <si>
    <t>70℃防火阀拆除φ=200</t>
  </si>
  <si>
    <t>1.名称:70℃防火阀拆除
2.材质、规格:φ=200
3.废料搬运至指定地点、清理现场</t>
  </si>
  <si>
    <t>皮糖街公共卫生间-电气工程</t>
  </si>
  <si>
    <t>434</t>
  </si>
  <si>
    <t>030402011107</t>
  </si>
  <si>
    <t>1.名称:配电箱AL2
2.箱体安装及元器件
3.安装方式:悬挂式
4.符合设计图纸以及施工规范要求</t>
  </si>
  <si>
    <t>435</t>
  </si>
  <si>
    <t>030413014009</t>
  </si>
  <si>
    <t>436</t>
  </si>
  <si>
    <t>030412006056</t>
  </si>
  <si>
    <t>437</t>
  </si>
  <si>
    <t>030412001303</t>
  </si>
  <si>
    <t>438</t>
  </si>
  <si>
    <t>030412001304</t>
  </si>
  <si>
    <t>439</t>
  </si>
  <si>
    <t>030412001305</t>
  </si>
  <si>
    <t>440</t>
  </si>
  <si>
    <t>030412004192</t>
  </si>
  <si>
    <t>441</t>
  </si>
  <si>
    <t>030412004193</t>
  </si>
  <si>
    <t>442</t>
  </si>
  <si>
    <t>030412004194</t>
  </si>
  <si>
    <t>443</t>
  </si>
  <si>
    <t>030412004195</t>
  </si>
  <si>
    <t>1.名称:多股铜芯聚氯乙烯绝缘导线
2.配线形式:管内穿线
3.规格:RVV4x1.0</t>
  </si>
  <si>
    <t>444</t>
  </si>
  <si>
    <t>030413001041</t>
  </si>
  <si>
    <t>445</t>
  </si>
  <si>
    <t>030413001042</t>
  </si>
  <si>
    <t>446</t>
  </si>
  <si>
    <t>030413013015</t>
  </si>
  <si>
    <t>447</t>
  </si>
  <si>
    <t>030413013016</t>
  </si>
  <si>
    <t>1.名称:双联单控开关
2.规格:250V 10A
3.符合设计图纸及施工规范要求</t>
  </si>
  <si>
    <t>448</t>
  </si>
  <si>
    <t>030413013017</t>
  </si>
  <si>
    <t>1.名称:排风开关
2.符合设计图纸及施工规范要求</t>
  </si>
  <si>
    <t>449</t>
  </si>
  <si>
    <t>030412006057</t>
  </si>
  <si>
    <t>450</t>
  </si>
  <si>
    <t>030412001306</t>
  </si>
  <si>
    <t>451</t>
  </si>
  <si>
    <t>030412004196</t>
  </si>
  <si>
    <t>452</t>
  </si>
  <si>
    <t>030904004033</t>
  </si>
  <si>
    <t>453</t>
  </si>
  <si>
    <t>030904003019</t>
  </si>
  <si>
    <t>454</t>
  </si>
  <si>
    <t>030405004005</t>
  </si>
  <si>
    <t>455</t>
  </si>
  <si>
    <t>030412001307</t>
  </si>
  <si>
    <t>456</t>
  </si>
  <si>
    <t>030412004197</t>
  </si>
  <si>
    <t>457</t>
  </si>
  <si>
    <t>030413001043</t>
  </si>
  <si>
    <t>458</t>
  </si>
  <si>
    <t>030413013018</t>
  </si>
  <si>
    <t>459</t>
  </si>
  <si>
    <t>030412006058</t>
  </si>
  <si>
    <t>公区室内装饰工程-新街口公共卫生间</t>
  </si>
  <si>
    <t>新街口公共卫生间-装修工程</t>
  </si>
  <si>
    <t>460</t>
  </si>
  <si>
    <t>010401002064</t>
  </si>
  <si>
    <t>461</t>
  </si>
  <si>
    <t>010401002065</t>
  </si>
  <si>
    <t>装饰飘沿拆除</t>
  </si>
  <si>
    <t>462</t>
  </si>
  <si>
    <t>010502031001</t>
  </si>
  <si>
    <t>原有坡道及饰面铲除</t>
  </si>
  <si>
    <t>463</t>
  </si>
  <si>
    <t>010503014006</t>
  </si>
  <si>
    <t>464</t>
  </si>
  <si>
    <t>010807001045</t>
  </si>
  <si>
    <t>465</t>
  </si>
  <si>
    <t>011201001059</t>
  </si>
  <si>
    <t>466</t>
  </si>
  <si>
    <t>011403003027</t>
  </si>
  <si>
    <t>467</t>
  </si>
  <si>
    <t>011207003007</t>
  </si>
  <si>
    <t>468</t>
  </si>
  <si>
    <t>010401002066</t>
  </si>
  <si>
    <t>469</t>
  </si>
  <si>
    <t>010401008019</t>
  </si>
  <si>
    <t>470</t>
  </si>
  <si>
    <t>010502023012</t>
  </si>
  <si>
    <t>471</t>
  </si>
  <si>
    <t>010505013009</t>
  </si>
  <si>
    <t>472</t>
  </si>
  <si>
    <t>010502011039</t>
  </si>
  <si>
    <t>473</t>
  </si>
  <si>
    <t>010506004013</t>
  </si>
  <si>
    <t>1.钢筋种类、规格:现浇构件带肋钢筋 φ12-16以内
2.综合考虑钢筋连接、措施筋、搭接方式及锚固长度
3.符合设计图纸及施工规范要求</t>
  </si>
  <si>
    <t>474</t>
  </si>
  <si>
    <t>010506010030</t>
  </si>
  <si>
    <t>475</t>
  </si>
  <si>
    <t>010506010031</t>
  </si>
  <si>
    <t>476</t>
  </si>
  <si>
    <t>010501002009</t>
  </si>
  <si>
    <t>477</t>
  </si>
  <si>
    <t>010609004004</t>
  </si>
  <si>
    <t>478</t>
  </si>
  <si>
    <t>010801001018</t>
  </si>
  <si>
    <t>479</t>
  </si>
  <si>
    <t>010801001019</t>
  </si>
  <si>
    <t>480</t>
  </si>
  <si>
    <t>010802001093</t>
  </si>
  <si>
    <t>1.成品定制大门
2.框、扇材质:304不锈钢材质
3.含推拉门定制成品轨道、安装及相关五金配件</t>
  </si>
  <si>
    <t>481</t>
  </si>
  <si>
    <t>010807001046</t>
  </si>
  <si>
    <t>482</t>
  </si>
  <si>
    <t>010808001011</t>
  </si>
  <si>
    <t>1.基层材料品种、规格:10mm厚水泥纤维板、4mm厚水泥纤维板
2.面层材料品种、规格:不锈钢铜色1.2mm厚</t>
  </si>
  <si>
    <t>483</t>
  </si>
  <si>
    <t>010808001012</t>
  </si>
  <si>
    <t>1.基层材料品种、规格:4mm厚水泥纤维板
2.面层材料品种、规格:不锈钢铜色1.2mm厚</t>
  </si>
  <si>
    <t>484</t>
  </si>
  <si>
    <t>010904002044</t>
  </si>
  <si>
    <t>1.涂膜厚度、遍数:2厚聚合物水泥防水涂料(Ⅱ型)(内衬50g/每平米聚酯无纺布)</t>
  </si>
  <si>
    <t>485</t>
  </si>
  <si>
    <t>010902002013</t>
  </si>
  <si>
    <t>486</t>
  </si>
  <si>
    <t>011101002007</t>
  </si>
  <si>
    <t>487</t>
  </si>
  <si>
    <t>011101002008</t>
  </si>
  <si>
    <t>488</t>
  </si>
  <si>
    <t>011101006009</t>
  </si>
  <si>
    <t>1.找平层厚度:15mm厚(最薄处)M20聚合物水泥砂浆保护层兼找坡层,向沉箱下层排水口找1%坡</t>
  </si>
  <si>
    <t>489</t>
  </si>
  <si>
    <t>011102001010</t>
  </si>
  <si>
    <t>490</t>
  </si>
  <si>
    <t>050101003003</t>
  </si>
  <si>
    <t>491</t>
  </si>
  <si>
    <t>011201002031</t>
  </si>
  <si>
    <t>492</t>
  </si>
  <si>
    <t>011203001008</t>
  </si>
  <si>
    <t>493</t>
  </si>
  <si>
    <t>011205001047</t>
  </si>
  <si>
    <t>1.龙骨材料种类、规格、中距:25*100mm水泥纤维板龙骨找平,间距400mm
2.基层材料种类、规格:12mm+9mm水泥纤维板基层
3.面层材料品种、规格:绿色树脂板宽30mm，间隔30mm，厚度20mm</t>
  </si>
  <si>
    <t>494</t>
  </si>
  <si>
    <t>011205001048</t>
  </si>
  <si>
    <t>495</t>
  </si>
  <si>
    <t>011205001049</t>
  </si>
  <si>
    <t>1.防水涂料种类、厚度:1.5mm厚JS-Ⅱ型防水涂料
2.基层材料种类、规格:15mm厚M20水泥砂浆找平层（内掺5%防水剂）
3.面层材料品种、规格:不锈钢铜色1.2mm
4.部位:洗手台</t>
  </si>
  <si>
    <t>496</t>
  </si>
  <si>
    <t>011205001050</t>
  </si>
  <si>
    <t>1.龙骨材料种类、规格、中距:15*100mm水泥纤维板龙骨找平,间距400mm
2.基层材料种类、规格:双层9mm厚水泥纤维板
3.面层材料品种、规格:不锈钢铜色1.2mm</t>
  </si>
  <si>
    <t>497</t>
  </si>
  <si>
    <t>011205001051</t>
  </si>
  <si>
    <t>1.基层清理平整
2.找平层厚度、材料种类及强度等级:15mm厚M20水泥砂浆(内掺5%防水剂)
3.基层材料种类、规格:8mm厚水泥纤维板
4.面层材料品种、规格:防腐木板（长2200m，宽200mm，厚度15mm）
5.部位:座椅</t>
  </si>
  <si>
    <t>498</t>
  </si>
  <si>
    <t>011205001052</t>
  </si>
  <si>
    <t>1.基层清理平整
2.找平层厚度、材料种类及强度等级:15mm厚M20水泥砂浆(内掺5%防水剂)
3.基层材料种类、规格:8mm厚水泥纤维板
4.面层材料品种、规格:不锈钢铜色1.2mm
5.部位:座椅</t>
  </si>
  <si>
    <t>499</t>
  </si>
  <si>
    <t>010903003003</t>
  </si>
  <si>
    <t>墙面砂浆防水</t>
  </si>
  <si>
    <t>1.砂浆厚度、种类及强度等级:15mm厚M20水泥砂浆(内掺5%防水剂)找平层
2.部位:花池内立面</t>
  </si>
  <si>
    <t>500</t>
  </si>
  <si>
    <t>011207002006</t>
  </si>
  <si>
    <t>501</t>
  </si>
  <si>
    <t>011207003008</t>
  </si>
  <si>
    <t>502</t>
  </si>
  <si>
    <t>011207001002</t>
  </si>
  <si>
    <t>钢架墙体</t>
  </si>
  <si>
    <t>1.骨架、边框材料种类、规格:横向100#热镀锌槽钢,间距400mm、竖向100#热镀锌槽钢
2.基层材料品种、规格:双层10mm厚水泥纤维板基层
3.钢丝网品种、规格:10x10x0.7mm热镀锌钢丝网</t>
  </si>
  <si>
    <t>503</t>
  </si>
  <si>
    <t>011302001021</t>
  </si>
  <si>
    <t>504</t>
  </si>
  <si>
    <t>011403001010</t>
  </si>
  <si>
    <t>505</t>
  </si>
  <si>
    <t>011502001057</t>
  </si>
  <si>
    <t>506</t>
  </si>
  <si>
    <t>011502001058</t>
  </si>
  <si>
    <t>1.线条材料品种、规格:不锈钢铜色15*5*1.2mm厚</t>
  </si>
  <si>
    <t>507</t>
  </si>
  <si>
    <t>011502001059</t>
  </si>
  <si>
    <t>1.线条材料品种、规格:不锈钢铜色140*5*1.2mm厚</t>
  </si>
  <si>
    <t>508</t>
  </si>
  <si>
    <t>011502001060</t>
  </si>
  <si>
    <t>1.线条材料品种、规格:不锈钢铜色280*5*1.2mm厚</t>
  </si>
  <si>
    <t>509</t>
  </si>
  <si>
    <t>011502001061</t>
  </si>
  <si>
    <t>1.线条材料品种、规格:不锈钢铜色71*5*1.2mm厚</t>
  </si>
  <si>
    <t>510</t>
  </si>
  <si>
    <t>011502001062</t>
  </si>
  <si>
    <t>1.线条材料品种、规格:不锈钢铜色51*5*1.2mm厚</t>
  </si>
  <si>
    <t>511</t>
  </si>
  <si>
    <t>011503003013</t>
  </si>
  <si>
    <t>512</t>
  </si>
  <si>
    <t>011503003014</t>
  </si>
  <si>
    <t>513</t>
  </si>
  <si>
    <t>011503003015</t>
  </si>
  <si>
    <t>514</t>
  </si>
  <si>
    <t>011503003016</t>
  </si>
  <si>
    <t>515</t>
  </si>
  <si>
    <t>011503003017</t>
  </si>
  <si>
    <t>516</t>
  </si>
  <si>
    <t>011505001008</t>
  </si>
  <si>
    <t>517</t>
  </si>
  <si>
    <t>011505002020</t>
  </si>
  <si>
    <t>518</t>
  </si>
  <si>
    <t>011505002021</t>
  </si>
  <si>
    <t>519</t>
  </si>
  <si>
    <t>011505002022</t>
  </si>
  <si>
    <t>520</t>
  </si>
  <si>
    <t>011505002023</t>
  </si>
  <si>
    <t>521</t>
  </si>
  <si>
    <t>011505002024</t>
  </si>
  <si>
    <t>1.配件名称:折叠操作台
2.具体款式规格详见图纸/物料书</t>
  </si>
  <si>
    <t>522</t>
  </si>
  <si>
    <t>011505003005</t>
  </si>
  <si>
    <t>1.镜面玻璃品种、规格:银镜6mm厚
2.框材质、断面尺寸:不锈钢铜色1.2mm厚
3.基层材料种类:木方刷防火漆、9mm硅酸钙板
4.部位:盥洗区洗手台</t>
  </si>
  <si>
    <t>523</t>
  </si>
  <si>
    <t>011508001022</t>
  </si>
  <si>
    <t>1.材料材质:304不锈钢
2.规格:人：宽400mm高1680mm
箭头：宽175mm搞320mm
3.具体样式详见图纸、物料书</t>
  </si>
  <si>
    <t>524</t>
  </si>
  <si>
    <t>011508001023</t>
  </si>
  <si>
    <t>1.材料材质:304不锈钢
2.规格:360*270mm
3.具体样式详见图纸、物料书</t>
  </si>
  <si>
    <t>525</t>
  </si>
  <si>
    <t>011508001024</t>
  </si>
  <si>
    <t>不锈钢字体</t>
  </si>
  <si>
    <t>1.材料材质:304不锈钢
2.字体规格:300*300mm
3.具体样式详见图纸、物料书</t>
  </si>
  <si>
    <t>新街口公共卫生间-给排水工程</t>
  </si>
  <si>
    <t>526</t>
  </si>
  <si>
    <t>031001008202</t>
  </si>
  <si>
    <t>527</t>
  </si>
  <si>
    <t>031001008203</t>
  </si>
  <si>
    <t>528</t>
  </si>
  <si>
    <t>031001008204</t>
  </si>
  <si>
    <t>529</t>
  </si>
  <si>
    <t>031001008205</t>
  </si>
  <si>
    <t>530</t>
  </si>
  <si>
    <t>031001008206</t>
  </si>
  <si>
    <t>531</t>
  </si>
  <si>
    <t>031001008207</t>
  </si>
  <si>
    <t>532</t>
  </si>
  <si>
    <t>031002001283</t>
  </si>
  <si>
    <t>533</t>
  </si>
  <si>
    <t>031002001284</t>
  </si>
  <si>
    <t>534</t>
  </si>
  <si>
    <t>031002001285</t>
  </si>
  <si>
    <t>535</t>
  </si>
  <si>
    <t>031003003011</t>
  </si>
  <si>
    <t>536</t>
  </si>
  <si>
    <t>031003007011</t>
  </si>
  <si>
    <t>537</t>
  </si>
  <si>
    <t>031003007012</t>
  </si>
  <si>
    <t>538</t>
  </si>
  <si>
    <t>031003006012</t>
  </si>
  <si>
    <t>539</t>
  </si>
  <si>
    <t>031003006013</t>
  </si>
  <si>
    <t>540</t>
  </si>
  <si>
    <t>031003006014</t>
  </si>
  <si>
    <t>541</t>
  </si>
  <si>
    <t>031003003012</t>
  </si>
  <si>
    <t>542</t>
  </si>
  <si>
    <t>031003003013</t>
  </si>
  <si>
    <t>543</t>
  </si>
  <si>
    <t>031003008002</t>
  </si>
  <si>
    <t>544</t>
  </si>
  <si>
    <t>031001008208</t>
  </si>
  <si>
    <t>545</t>
  </si>
  <si>
    <t>031001008209</t>
  </si>
  <si>
    <t>546</t>
  </si>
  <si>
    <t>031001008210</t>
  </si>
  <si>
    <t>547</t>
  </si>
  <si>
    <t>031003014076</t>
  </si>
  <si>
    <t>548</t>
  </si>
  <si>
    <t>031003014077</t>
  </si>
  <si>
    <t>549</t>
  </si>
  <si>
    <t>031003014078</t>
  </si>
  <si>
    <t>550</t>
  </si>
  <si>
    <t>031301002131</t>
  </si>
  <si>
    <t>551</t>
  </si>
  <si>
    <t>030910001013</t>
  </si>
  <si>
    <t>552</t>
  </si>
  <si>
    <t>031003006015</t>
  </si>
  <si>
    <t>553</t>
  </si>
  <si>
    <t>031003007013</t>
  </si>
  <si>
    <t>554</t>
  </si>
  <si>
    <t>031003003014</t>
  </si>
  <si>
    <t>555</t>
  </si>
  <si>
    <t>031003007014</t>
  </si>
  <si>
    <t>556</t>
  </si>
  <si>
    <t>031003014079</t>
  </si>
  <si>
    <t>557</t>
  </si>
  <si>
    <t>031001008211</t>
  </si>
  <si>
    <t>558</t>
  </si>
  <si>
    <t>031001008212</t>
  </si>
  <si>
    <t>559</t>
  </si>
  <si>
    <t>031001008213</t>
  </si>
  <si>
    <t>560</t>
  </si>
  <si>
    <t>031001008214</t>
  </si>
  <si>
    <t>561</t>
  </si>
  <si>
    <t>031001008215</t>
  </si>
  <si>
    <t>562</t>
  </si>
  <si>
    <t>031001008216</t>
  </si>
  <si>
    <t>563</t>
  </si>
  <si>
    <t>031001008217</t>
  </si>
  <si>
    <t>564</t>
  </si>
  <si>
    <t>031001008218</t>
  </si>
  <si>
    <t>565</t>
  </si>
  <si>
    <t>031001008219</t>
  </si>
  <si>
    <t>566</t>
  </si>
  <si>
    <t>031002001286</t>
  </si>
  <si>
    <t>567</t>
  </si>
  <si>
    <t>031002001287</t>
  </si>
  <si>
    <t>568</t>
  </si>
  <si>
    <t>031002001288</t>
  </si>
  <si>
    <t>新街口公共卫生间-暖通工程</t>
  </si>
  <si>
    <t>569</t>
  </si>
  <si>
    <t>030108001007</t>
  </si>
  <si>
    <t>570</t>
  </si>
  <si>
    <t>030702001010</t>
  </si>
  <si>
    <t>571</t>
  </si>
  <si>
    <t>030703007015</t>
  </si>
  <si>
    <t>572</t>
  </si>
  <si>
    <t>030703007016</t>
  </si>
  <si>
    <t>573</t>
  </si>
  <si>
    <t>030703001011</t>
  </si>
  <si>
    <t>574</t>
  </si>
  <si>
    <t>030703019005</t>
  </si>
  <si>
    <t>575</t>
  </si>
  <si>
    <t>031301002132</t>
  </si>
  <si>
    <t>576</t>
  </si>
  <si>
    <t>030704001005</t>
  </si>
  <si>
    <t>577</t>
  </si>
  <si>
    <t>030108001008</t>
  </si>
  <si>
    <t>578</t>
  </si>
  <si>
    <t>030702001011</t>
  </si>
  <si>
    <t>579</t>
  </si>
  <si>
    <t>030702001012</t>
  </si>
  <si>
    <t>580</t>
  </si>
  <si>
    <t>030703007017</t>
  </si>
  <si>
    <t>581</t>
  </si>
  <si>
    <t>030703007018</t>
  </si>
  <si>
    <t>582</t>
  </si>
  <si>
    <t>030703001012</t>
  </si>
  <si>
    <t>新街口公共卫生间-电气工程</t>
  </si>
  <si>
    <t>583</t>
  </si>
  <si>
    <t>030402011108</t>
  </si>
  <si>
    <t>1.名称:配电箱AL3
2.箱体安装及元器件
3.安装方式:悬挂式
4.符合设计图纸以及施工规范要求</t>
  </si>
  <si>
    <t>584</t>
  </si>
  <si>
    <t>030413014010</t>
  </si>
  <si>
    <t>585</t>
  </si>
  <si>
    <t>030412006059</t>
  </si>
  <si>
    <t>586</t>
  </si>
  <si>
    <t>030412001308</t>
  </si>
  <si>
    <t>587</t>
  </si>
  <si>
    <t>030412001309</t>
  </si>
  <si>
    <t>588</t>
  </si>
  <si>
    <t>030412001310</t>
  </si>
  <si>
    <t>589</t>
  </si>
  <si>
    <t>030412004198</t>
  </si>
  <si>
    <t>590</t>
  </si>
  <si>
    <t>030412004199</t>
  </si>
  <si>
    <t>591</t>
  </si>
  <si>
    <t>030412004200</t>
  </si>
  <si>
    <t>592</t>
  </si>
  <si>
    <t>030412004201</t>
  </si>
  <si>
    <t>593</t>
  </si>
  <si>
    <t>030413001044</t>
  </si>
  <si>
    <t>594</t>
  </si>
  <si>
    <t>030413001045</t>
  </si>
  <si>
    <t>595</t>
  </si>
  <si>
    <t>030413013019</t>
  </si>
  <si>
    <t>596</t>
  </si>
  <si>
    <t>030413013020</t>
  </si>
  <si>
    <t>597</t>
  </si>
  <si>
    <t>030412006060</t>
  </si>
  <si>
    <t>598</t>
  </si>
  <si>
    <t>030412001311</t>
  </si>
  <si>
    <t>599</t>
  </si>
  <si>
    <t>030412004202</t>
  </si>
  <si>
    <t>600</t>
  </si>
  <si>
    <t>030904004034</t>
  </si>
  <si>
    <t>601</t>
  </si>
  <si>
    <t>030904003020</t>
  </si>
  <si>
    <t>602</t>
  </si>
  <si>
    <t>030405004006</t>
  </si>
  <si>
    <t>603</t>
  </si>
  <si>
    <t>030412001312</t>
  </si>
  <si>
    <t>604</t>
  </si>
  <si>
    <t>030412004203</t>
  </si>
  <si>
    <t>605</t>
  </si>
  <si>
    <t>030413001046</t>
  </si>
  <si>
    <t>606</t>
  </si>
  <si>
    <t>030413013021</t>
  </si>
  <si>
    <t>607</t>
  </si>
  <si>
    <t>030412006061</t>
  </si>
  <si>
    <t>18号、25号公共卫生间结构加固</t>
  </si>
  <si>
    <t>18号、25号公共卫生间结构加固-建筑工程</t>
  </si>
  <si>
    <t>18号公共卫生间加固</t>
  </si>
  <si>
    <t>墙体加固</t>
  </si>
  <si>
    <t>608</t>
  </si>
  <si>
    <t>010102002014</t>
  </si>
  <si>
    <t>挖沟槽土方</t>
  </si>
  <si>
    <t>1.土壤类别:一、二类土
2.挖土深度:综合考虑
3.符合设计图纸及施工规范要求</t>
  </si>
  <si>
    <t>609</t>
  </si>
  <si>
    <t>010102007026</t>
  </si>
  <si>
    <t>回填方</t>
  </si>
  <si>
    <t>1.密实度要求:满足设计和规范的要求
2.填方材料品种:场内土方
3.符合设计图纸及施工规范要求</t>
  </si>
  <si>
    <t>610</t>
  </si>
  <si>
    <t>010103002027</t>
  </si>
  <si>
    <t>余方弃置</t>
  </si>
  <si>
    <t>1.运距:投标人自行考虑
2.符合设计图纸及施工规范要求
3.含消纳费</t>
  </si>
  <si>
    <t>611</t>
  </si>
  <si>
    <t>010501001027</t>
  </si>
  <si>
    <t>基础垫层</t>
  </si>
  <si>
    <t>1.厚度:100mm
2.材料品种、强度要求、配比:C25商品混凝土</t>
  </si>
  <si>
    <t>612</t>
  </si>
  <si>
    <t>010505001024</t>
  </si>
  <si>
    <t>垫层模板</t>
  </si>
  <si>
    <t>1.垫层部位:基础垫层</t>
  </si>
  <si>
    <t>613</t>
  </si>
  <si>
    <t>010502002003</t>
  </si>
  <si>
    <t>条形基础</t>
  </si>
  <si>
    <t>1.混凝土种类:微膨胀混凝土
2.混凝土强度等级:C30</t>
  </si>
  <si>
    <t>614</t>
  </si>
  <si>
    <t>010505002009</t>
  </si>
  <si>
    <t>基础模板</t>
  </si>
  <si>
    <t>1.基础类型:带形基础</t>
  </si>
  <si>
    <t>615</t>
  </si>
  <si>
    <t>010506001027</t>
  </si>
  <si>
    <t>现浇混凝土基础及联系梁钢筋</t>
  </si>
  <si>
    <t>1.钢筋种类、规格:现浇构件带肋钢筋 φ12-16
2.综合考虑钢筋连接、措施筋、搭接方式及锚固长度
3.符合设计图纸及施工规范要求</t>
  </si>
  <si>
    <t>616</t>
  </si>
  <si>
    <t>040901007043</t>
  </si>
  <si>
    <t>植筋</t>
  </si>
  <si>
    <t>1.植筋规格:φ12mm
2.植入深度:具体做法及要求详见设计图纸及规范要求</t>
  </si>
  <si>
    <t>根</t>
  </si>
  <si>
    <t>617</t>
  </si>
  <si>
    <t>010502011040</t>
  </si>
  <si>
    <t>钢筋混凝土墙加固</t>
  </si>
  <si>
    <t>1.混凝土种类:微膨胀混凝土
2.混凝土强度等级:C30
3.符合设计图纸及施工规范要求</t>
  </si>
  <si>
    <t>618</t>
  </si>
  <si>
    <t>010506004014</t>
  </si>
  <si>
    <t>619</t>
  </si>
  <si>
    <t>040901007044</t>
  </si>
  <si>
    <t>1.植筋规格:φ8mm
2.植入深度:具体做法及要求详见设计图纸及规范要求</t>
  </si>
  <si>
    <t>新增筏板基础</t>
  </si>
  <si>
    <t>620</t>
  </si>
  <si>
    <t>010102001016</t>
  </si>
  <si>
    <t>挖基坑土方</t>
  </si>
  <si>
    <t>621</t>
  </si>
  <si>
    <t>010102007027</t>
  </si>
  <si>
    <t>622</t>
  </si>
  <si>
    <t>010103002028</t>
  </si>
  <si>
    <t>623</t>
  </si>
  <si>
    <t>010501001028</t>
  </si>
  <si>
    <t>1.厚度:100mm
2.材料品种、强度要求、配比:C20商品混凝土</t>
  </si>
  <si>
    <t>624</t>
  </si>
  <si>
    <t>010505001025</t>
  </si>
  <si>
    <t>625</t>
  </si>
  <si>
    <t>010401001017</t>
  </si>
  <si>
    <t>砖基础</t>
  </si>
  <si>
    <t>1.砖品种、规格、强度等级:MU10灰砂砖
2.基础类型:砖胎膜
3.砂浆强度等级:M7.5水泥砂浆
4.符合设计图纸及施工规范要求</t>
  </si>
  <si>
    <t>626</t>
  </si>
  <si>
    <t>010502003010</t>
  </si>
  <si>
    <t>筏形基础</t>
  </si>
  <si>
    <t>1.混凝土种类:普通商品混凝土
2.混凝土强度等级:C30</t>
  </si>
  <si>
    <t>627</t>
  </si>
  <si>
    <t>010506001028</t>
  </si>
  <si>
    <t>新增地梁</t>
  </si>
  <si>
    <t>628</t>
  </si>
  <si>
    <t>010102002015</t>
  </si>
  <si>
    <t>629</t>
  </si>
  <si>
    <t>010102007028</t>
  </si>
  <si>
    <t>630</t>
  </si>
  <si>
    <t>010103002029</t>
  </si>
  <si>
    <t>1.运距:投标人自行考虑
2.含余方消纳费
3.符合设计图纸及施工规范要求</t>
  </si>
  <si>
    <t>631</t>
  </si>
  <si>
    <t>010501001029</t>
  </si>
  <si>
    <t>632</t>
  </si>
  <si>
    <t>010505001026</t>
  </si>
  <si>
    <t>633</t>
  </si>
  <si>
    <t>010401001018</t>
  </si>
  <si>
    <t>634</t>
  </si>
  <si>
    <t>010502005006</t>
  </si>
  <si>
    <t>基础联系梁</t>
  </si>
  <si>
    <t>635</t>
  </si>
  <si>
    <t>010506001029</t>
  </si>
  <si>
    <t>1.钢筋种类、规格:现浇构件带肋钢筋 φ18-25
2.综合考虑钢筋连接、措施筋、搭接方式及锚固长度
3.符合设计图纸及施工规范要求</t>
  </si>
  <si>
    <t>636</t>
  </si>
  <si>
    <t>010506001030</t>
  </si>
  <si>
    <t>现浇混凝土基础及联系梁钢筋-箍筋</t>
  </si>
  <si>
    <t>新增构造柱</t>
  </si>
  <si>
    <t>637</t>
  </si>
  <si>
    <t>010401002067</t>
  </si>
  <si>
    <t>638</t>
  </si>
  <si>
    <t>010502021009</t>
  </si>
  <si>
    <t>构造柱</t>
  </si>
  <si>
    <t>1.混凝土种类:普通商品混凝土
2.混凝土强度等级:C30
3.满足图纸设计及设计规范要求</t>
  </si>
  <si>
    <t>639</t>
  </si>
  <si>
    <t>010505011018</t>
  </si>
  <si>
    <t>构造柱模板</t>
  </si>
  <si>
    <t>1.支模高度3.6m内                周长：1.2m内  
2.满足图纸设计及设计规范要求</t>
  </si>
  <si>
    <t>640</t>
  </si>
  <si>
    <t>010506010032</t>
  </si>
  <si>
    <t>641</t>
  </si>
  <si>
    <t>010506010033</t>
  </si>
  <si>
    <t>新增梁</t>
  </si>
  <si>
    <t>642</t>
  </si>
  <si>
    <t>010401002068</t>
  </si>
  <si>
    <t>643</t>
  </si>
  <si>
    <t>010502011041</t>
  </si>
  <si>
    <t>钢筋混凝土梁</t>
  </si>
  <si>
    <t>1.混凝土种类:普通商品混凝土
2.混凝土强度等级:C30
3.符合设计图纸及施工规范要求</t>
  </si>
  <si>
    <t>644</t>
  </si>
  <si>
    <t>010505006023</t>
  </si>
  <si>
    <t>梁模板</t>
  </si>
  <si>
    <t>1.梁模板
2.支模高度:3.6m内
3.梁宽:25cm以内
4.满足图纸设计及设计规范要求</t>
  </si>
  <si>
    <t>645</t>
  </si>
  <si>
    <t>010506005029</t>
  </si>
  <si>
    <t>现浇混凝土梁钢筋</t>
  </si>
  <si>
    <t>646</t>
  </si>
  <si>
    <t>010506005030</t>
  </si>
  <si>
    <t>现浇混凝土梁钢筋-箍筋</t>
  </si>
  <si>
    <t>1.钢筋种类、规格:现浇构件箍筋 φ25以内
2.综合考虑钢筋连接、措施筋、搭接方式及锚固长度
3.符合设计图纸及施工规范要求</t>
  </si>
  <si>
    <t>647</t>
  </si>
  <si>
    <t>040901007045</t>
  </si>
  <si>
    <t>梁加固</t>
  </si>
  <si>
    <t>648</t>
  </si>
  <si>
    <t>010503002009</t>
  </si>
  <si>
    <t>凿毛</t>
  </si>
  <si>
    <t>1.部位:梁
2.类型:凿毛界面处理
3.符合设计图纸及施工规范要求</t>
  </si>
  <si>
    <t>649</t>
  </si>
  <si>
    <t>010506005031</t>
  </si>
  <si>
    <t>650</t>
  </si>
  <si>
    <t>040901007046</t>
  </si>
  <si>
    <t>651</t>
  </si>
  <si>
    <t>010502011042</t>
  </si>
  <si>
    <t>1.材料种类:C35高强灌浆料
2.满足图纸设计及设计规范要求</t>
  </si>
  <si>
    <t>混凝土修补</t>
  </si>
  <si>
    <t>652</t>
  </si>
  <si>
    <t>011301001046</t>
  </si>
  <si>
    <t>粘碳纤维布</t>
  </si>
  <si>
    <t>1.混凝土种类:碳纤维布 300g/m2</t>
  </si>
  <si>
    <t>653</t>
  </si>
  <si>
    <t>010502011043</t>
  </si>
  <si>
    <t>654</t>
  </si>
  <si>
    <t>010502010042</t>
  </si>
  <si>
    <t>655</t>
  </si>
  <si>
    <t>010502010043</t>
  </si>
  <si>
    <t>25号公共卫生间加固</t>
  </si>
  <si>
    <t>656</t>
  </si>
  <si>
    <t>010102002016</t>
  </si>
  <si>
    <t>657</t>
  </si>
  <si>
    <t>010102007029</t>
  </si>
  <si>
    <t>658</t>
  </si>
  <si>
    <t>010103002030</t>
  </si>
  <si>
    <t>659</t>
  </si>
  <si>
    <t>010501001030</t>
  </si>
  <si>
    <t>660</t>
  </si>
  <si>
    <t>010505001027</t>
  </si>
  <si>
    <t>661</t>
  </si>
  <si>
    <t>010502002004</t>
  </si>
  <si>
    <t>662</t>
  </si>
  <si>
    <t>010505002010</t>
  </si>
  <si>
    <t>663</t>
  </si>
  <si>
    <t>010506001031</t>
  </si>
  <si>
    <t>664</t>
  </si>
  <si>
    <t>040901007047</t>
  </si>
  <si>
    <t>665</t>
  </si>
  <si>
    <t>010502011044</t>
  </si>
  <si>
    <t>666</t>
  </si>
  <si>
    <t>010506004015</t>
  </si>
  <si>
    <t>667</t>
  </si>
  <si>
    <t>040901007048</t>
  </si>
  <si>
    <t>668</t>
  </si>
  <si>
    <t>010401002069</t>
  </si>
  <si>
    <t>669</t>
  </si>
  <si>
    <t>010502021010</t>
  </si>
  <si>
    <t>670</t>
  </si>
  <si>
    <t>010505011019</t>
  </si>
  <si>
    <t>671</t>
  </si>
  <si>
    <t>010506010034</t>
  </si>
  <si>
    <t>672</t>
  </si>
  <si>
    <t>010506010035</t>
  </si>
  <si>
    <t>673</t>
  </si>
  <si>
    <t>010506024025</t>
  </si>
  <si>
    <t>1.植筋规格:φ14
2.植入深度:具体做法及要求详见设计图纸及规范</t>
  </si>
  <si>
    <t>674</t>
  </si>
  <si>
    <t>010502011045</t>
  </si>
  <si>
    <t>675</t>
  </si>
  <si>
    <t>010505006024</t>
  </si>
  <si>
    <t>676</t>
  </si>
  <si>
    <t>010506005032</t>
  </si>
  <si>
    <t>677</t>
  </si>
  <si>
    <t>010506005033</t>
  </si>
  <si>
    <t>678</t>
  </si>
  <si>
    <t>040901007049</t>
  </si>
  <si>
    <t>碳纤维加固</t>
  </si>
  <si>
    <t>679</t>
  </si>
  <si>
    <t>011301001047</t>
  </si>
  <si>
    <t>新增钢梁</t>
  </si>
  <si>
    <t>680</t>
  </si>
  <si>
    <t>010604001018</t>
  </si>
  <si>
    <t>钢梁</t>
  </si>
  <si>
    <t>1.梁类型:工字钢
2.钢材品种、规格:200x180x7.0x11.4
3.符合设计图纸及施工规范要求</t>
  </si>
  <si>
    <t>681</t>
  </si>
  <si>
    <t>010506025028</t>
  </si>
  <si>
    <t>1.钢材种类:钢板
2.规格:350*300*16mm、8mm厚</t>
  </si>
  <si>
    <t>682</t>
  </si>
  <si>
    <t>010506024026</t>
  </si>
  <si>
    <t>螺栓</t>
  </si>
  <si>
    <t>1.螺栓种类:M16化学螺栓
2.2.满足图纸设计及设计规范要求
3.符合设计图纸及施工规范要求</t>
  </si>
  <si>
    <t>683</t>
  </si>
  <si>
    <t>010904004010</t>
  </si>
  <si>
    <t>灌注微膨胀高强水泥浆</t>
  </si>
  <si>
    <t>1.材料种类:微膨胀高强水泥浆
2.部位:钢梁与楼板连接处</t>
  </si>
  <si>
    <t>684</t>
  </si>
  <si>
    <t>011402003035</t>
  </si>
  <si>
    <t>金属面油漆</t>
  </si>
  <si>
    <t>1.构件名称:钢梁
2.油漆品种、遍数或厚度:环氧富锌底漆、环氧云铁中间漆、可复涂聚氨酯面漆
3.防火涂料品种:超薄型防火涂料（耐火极限1.5h）</t>
  </si>
  <si>
    <t>B1-2（巡查巷医院宿舍楼）</t>
  </si>
  <si>
    <t>B1-2（巡查巷医院宿舍楼）-建筑工程</t>
  </si>
  <si>
    <t>685</t>
  </si>
  <si>
    <t>010802004013</t>
  </si>
  <si>
    <t>钢质防火门</t>
  </si>
  <si>
    <t>1.门框、扇材质:甲级钢制防火门（双扇）
2.包含闭门器、顺位器、胶条、铰链等配件
3.符合设计图纸及施工规范要求</t>
  </si>
  <si>
    <t>686</t>
  </si>
  <si>
    <t>010802001019</t>
  </si>
  <si>
    <t>新增铝合金推拉折叠门</t>
  </si>
  <si>
    <t>1.框、扇材质:铝合金推拉折叠门
2.玻璃品种、厚度:low-e中空玻璃6mm+9a+6mm钢化玻璃
3.含安装及相关五金配件
4.符合设计图纸及施工规范要求</t>
  </si>
  <si>
    <t>687</t>
  </si>
  <si>
    <t>010807001020</t>
  </si>
  <si>
    <t>铝合金框上悬窗</t>
  </si>
  <si>
    <t>1.框、扇材质及规格:铝合金框上悬窗
2.玻璃品种、厚度:low-e中空玻璃6mm+9a+6mm钢化玻璃
3.含安装及相关五金配件
4.符合设计图纸及施工规范要求</t>
  </si>
  <si>
    <t>688</t>
  </si>
  <si>
    <t>010807001021</t>
  </si>
  <si>
    <t>铝合金框固定窗</t>
  </si>
  <si>
    <t>1.框、扇材质及规格:铝合金框固定窗
2.玻璃品种、厚度:low-e中空玻璃6mm+9a+6mm钢化玻璃
3.含安装及相关五金配件
4.符合设计图纸及施工规范要求</t>
  </si>
  <si>
    <t>689</t>
  </si>
  <si>
    <t>010802001020</t>
  </si>
  <si>
    <t>铝合金框玻璃平开门</t>
  </si>
  <si>
    <t>1.门洞口尺寸:铝合金框玻璃地弹门
2.玻璃品种、厚度:low-e中空玻璃6mm+9a+6mm钢化玻璃
3.五金种类、规格:含拉手、地弹簧等五金配件
4.含安装及相关五金配件
5.符合设计图纸及施工规范要求</t>
  </si>
  <si>
    <t>690</t>
  </si>
  <si>
    <t>010807001022</t>
  </si>
  <si>
    <t>铝合金框推拉折叠窗</t>
  </si>
  <si>
    <t>1.框、扇材质及规格:铝合金框推拉折叠窗
2.玻璃品种、厚度:low-e中空玻璃6mm+9a+6mm钢化玻璃
3.含安装及相关五金配件
4.符合设计图纸及施工规范要求</t>
  </si>
  <si>
    <t>691</t>
  </si>
  <si>
    <t>010807001023</t>
  </si>
  <si>
    <t>铝合金框向上折叠窗</t>
  </si>
  <si>
    <t>1.框、扇材质及规格:铝合金框向上折叠窗
2.玻璃品种、厚度:low-e中空玻璃6mm+9a+6mm钢化玻璃
3.含安装及相关五金配件
4.符合设计图纸及施工规范要求</t>
  </si>
  <si>
    <t>692</t>
  </si>
  <si>
    <t>011206006001</t>
  </si>
  <si>
    <t>全玻(无框玻璃)幕墙</t>
  </si>
  <si>
    <t>1.框、扇材质及规格:钢化夹胶玻璃幕墙
2.玻璃品种、厚度:8+1.52PVB+8mm厚钢化夹胶玻璃
3.含安装及相关五金配件
4.符合设计图纸及施工规范要求</t>
  </si>
  <si>
    <t>693</t>
  </si>
  <si>
    <t>010901005001</t>
  </si>
  <si>
    <t>金属板幕墙顶</t>
  </si>
  <si>
    <t>1.框、扇材质及规格:电梯顶部装饰铝板
2.含安装及相关五金配件
3.符合设计图纸及施工规范要求</t>
  </si>
  <si>
    <t>694</t>
  </si>
  <si>
    <t>010802001021</t>
  </si>
  <si>
    <t>铝合金百叶门</t>
  </si>
  <si>
    <t>1.门类型:3mm金属铝拉网百叶
2.框、扇材质:铝合金
3.含安装及相关五金配件
4.符合设计图纸及施工规范要求</t>
  </si>
  <si>
    <t>695</t>
  </si>
  <si>
    <t>010904002018</t>
  </si>
  <si>
    <t>楼(地)面涂膜防水(地1）</t>
  </si>
  <si>
    <t>1.涂膜厚度、遍数:1.5厚聚氨酯防水层(两道)
2.符合设计图纸及施工规范要求</t>
  </si>
  <si>
    <t>696</t>
  </si>
  <si>
    <t>010904002019</t>
  </si>
  <si>
    <t>1.做法:楼3
2.涂膜厚度、遍数:1.5厚聚合物水泥防水涂料(II型),遇墙上翻300
3.符合设计图纸及施工规范要求</t>
  </si>
  <si>
    <t>697</t>
  </si>
  <si>
    <t>010904002020</t>
  </si>
  <si>
    <t>1.做法:楼3
2.涂膜厚度、遍数:涂刷两道水泥基渗透结晶防水涂料，总厚度1.2厚
3.符合设计图纸及施工规范要求</t>
  </si>
  <si>
    <t>698</t>
  </si>
  <si>
    <t>010904004004</t>
  </si>
  <si>
    <t>楼(地)面变形缝</t>
  </si>
  <si>
    <t>1.详见图集14J936-BD5/1
2.盖缝材料种类:4mm铝合金中心板、铝合金基座（滑杆件用M6不锈钢螺栓紧固@500、φ8塑料胀锚螺栓@300交错排列）
3.弹性橡胶条、止水带
4.符合设计图纸及施工规范要求</t>
  </si>
  <si>
    <t>699</t>
  </si>
  <si>
    <t>010904004005</t>
  </si>
  <si>
    <t>天棚变形缝</t>
  </si>
  <si>
    <t>1.详见图集14J936-CN1/4
2.盖缝材料种类:1.5mm铝合金板、铝合金基座（滑杆件用M6不锈钢螺栓紧固@500、φ8塑料胀锚螺栓@400）
3.止水带、热塑性橡胶条、阻火带
4.符合设计图纸及施工规范要求</t>
  </si>
  <si>
    <t>700</t>
  </si>
  <si>
    <t>011102003029</t>
  </si>
  <si>
    <t>块料楼地面（地1）</t>
  </si>
  <si>
    <t>1.做法:地1 首层地面做法（无结构板）
2.结合层厚度、砂浆配合比:15厚M15聚合物水泥砂浆结合层
3.面层材料品种、规格、颜色:30厚阶砖面层详单体（燃烧性能等级A）
4.最薄处20厚1：3水泥砂浆找平
5.水泥砂浆一道
6.符合设计图纸及施工规范要求</t>
  </si>
  <si>
    <t>701</t>
  </si>
  <si>
    <t>010502030006</t>
  </si>
  <si>
    <t>地坪（地1）</t>
  </si>
  <si>
    <t>1.垫层材料种类、厚度:100mm厚C15混凝土垫层
2.符合设计图纸及施工规范要求</t>
  </si>
  <si>
    <t>702</t>
  </si>
  <si>
    <t>011102003030</t>
  </si>
  <si>
    <t>地坪</t>
  </si>
  <si>
    <t>1.做法:楼3 阳台 露台(下方无房间)
2.面层材料品种、规格、颜色:砾石混凝土100mm厚
3.结合层厚度、砂浆配合比:20mm厚 M15干硬性水泥砂浆
4.符合设计图纸及施工规范要求</t>
  </si>
  <si>
    <t>703</t>
  </si>
  <si>
    <t>011104002001</t>
  </si>
  <si>
    <t>竹、木(复合)地板</t>
  </si>
  <si>
    <t>1.做法:楼3 阳台 露台(下方无房间)
2.面层材料品种、规格、颜色:樟子松防腐木、120mm宽，30mm厚
3.结合层厚度、砂浆配合比:20mm厚 M15干硬性水泥砂浆结合层
4.符合设计图纸及施工规范要求</t>
  </si>
  <si>
    <t>704</t>
  </si>
  <si>
    <t>010103001012</t>
  </si>
  <si>
    <t>素土夯实（坡2）</t>
  </si>
  <si>
    <t>1.素土夯实
2.3.符合设计图纸及施工规范要求</t>
  </si>
  <si>
    <t>705</t>
  </si>
  <si>
    <t>010201010001</t>
  </si>
  <si>
    <t>垫层（坡2）</t>
  </si>
  <si>
    <t>1.材料种类及配比:三七灰土
2.厚度:300mm
3.3.符合设计图纸及施工规范要求</t>
  </si>
  <si>
    <t>706</t>
  </si>
  <si>
    <t>010501001017</t>
  </si>
  <si>
    <t>基础垫层（坡2）</t>
  </si>
  <si>
    <t>1.基础形式:坡道垫层
2.厚度:100mm
3.材料品种、强度要求、配比:C15混凝土
4.3.符合设计图纸及施工规范要求</t>
  </si>
  <si>
    <t>707</t>
  </si>
  <si>
    <t>011101001005</t>
  </si>
  <si>
    <t>水泥砂浆楼地面（坡2）</t>
  </si>
  <si>
    <t>1.面层厚度、砂浆种类及强度等级:20mm厚M20水泥砂浆面层，20mm厚1:1金刚砂粒水泥防滑条，横向中距160，突出坡道面4
2.素水泥浆结合层一遍</t>
  </si>
  <si>
    <t>708</t>
  </si>
  <si>
    <t>011204003004</t>
  </si>
  <si>
    <t>墙面喷刷涂料</t>
  </si>
  <si>
    <t>1.面层材料品种、规格、颜色:水性外墙涂料(底涂、中涂、面涂);
2.两遍外墙腻子,打磨平整;
3.5厚高分子益胶泥灰浆(2厚PA-C型高分子益胶泥一道底层,3厚PA-A型高分子益胶泥灰浆防水层
4.中间层度、砂浆配合比:5厚聚合物水泥防水砂浆抹灰罩面,预留10宽分格缝(密封胶密封嵌缝)
5.底层厚度、砂浆配合比:12厚M20抗裂水泥砂浆打底,内衬ø1满挂钢丝网,孔网规格10×10
6.符合设计图纸及施工规范要求</t>
  </si>
  <si>
    <t>709</t>
  </si>
  <si>
    <t>011403003013</t>
  </si>
  <si>
    <t>刮腻子（内墙1）</t>
  </si>
  <si>
    <t>1.刮腻子遍数:刮内墙腻子、楼梯内墙腻子(两道腻子,打磨平整)
2.20mm厚M20水泥砂浆抹灰
3.梁、柱、剪力墙与砌体墙交接处补平，挂镀锌钢丝网，没
边宽度不小于50mm；砌体墙满
挂镀锌钢丝网，钢丝网钢钉固定间距不大于400mm
4.砌体基层甩浆层覆盖率不低于90%，呈毛刺状
5.混凝土、砌体、预制内墙板清理干净，缺陷修补完成
6.符合设计图纸及施工规范要求</t>
  </si>
  <si>
    <t>710</t>
  </si>
  <si>
    <t>011205001012</t>
  </si>
  <si>
    <t>1.龙骨材料种类、规格、中距:140*80*4mm镀锌钢通
2.面层材料品种、规格:50mm宽波纹，壁厚3mm木色铝合金波纹板
3.符合设计图纸及施工规范要求</t>
  </si>
  <si>
    <t>711</t>
  </si>
  <si>
    <t>011403003014</t>
  </si>
  <si>
    <t>刮腻子（棚1）</t>
  </si>
  <si>
    <t>1.基层类型:天棚面
2.腻子种类:白色内墙耐水腻子
3.刮腻子遍数:2遍
4.符合设计图纸及施工规范要求</t>
  </si>
  <si>
    <t>B6、8（沿江中路33-34号）</t>
  </si>
  <si>
    <t>B6、8（沿江中路33-34号）-建筑工程</t>
  </si>
  <si>
    <t>712</t>
  </si>
  <si>
    <t>010802004003</t>
  </si>
  <si>
    <t>1.框、扇材质:甲级钢制防火门（单扇）
2.五金种类、规格:含安装及相关五金配件
3.符合设计图纸及施工规范要求</t>
  </si>
  <si>
    <t>713</t>
  </si>
  <si>
    <t>010802004004</t>
  </si>
  <si>
    <t>1.框、扇材质:甲级钢制防火门（双扇）
2.五金种类、规格:含安装及相关五金配件
3.符合设计图纸及施工规范要求</t>
  </si>
  <si>
    <t>714</t>
  </si>
  <si>
    <t>010802004005</t>
  </si>
  <si>
    <t>钢制防火窗</t>
  </si>
  <si>
    <t>1.框、扇材质:钢制甲级防火窗
2.五金种类、规格:含安装及相关五金配件
3.符合设计图纸及施工规范要求</t>
  </si>
  <si>
    <t>715</t>
  </si>
  <si>
    <t>010807001010</t>
  </si>
  <si>
    <t>铝合金框百叶窗</t>
  </si>
  <si>
    <t>1.窗类型:铝合金百叶窗
2.五金种类、规格:含安装及相关五金配件
3.符合设计图纸及施工规范要求</t>
  </si>
  <si>
    <t>716</t>
  </si>
  <si>
    <t>010802001003</t>
  </si>
  <si>
    <t>铝合金框平开门</t>
  </si>
  <si>
    <t>1.门类型:铝合金玻璃平开门
2.玻璃品种、厚度:low-e中空玻璃6mm+9a+6mm钢化玻璃
3.五金种类、规格:含拉手、地弹簧等五金配件
4.符合设计图纸及施工规范要求</t>
  </si>
  <si>
    <t>717</t>
  </si>
  <si>
    <t>010807001011</t>
  </si>
  <si>
    <t>1.窗类型:铝合金玻璃固定窗
2.玻璃品种、厚度:low-e中空玻璃6mm+9a+6mm钢化玻璃
3.五金种类、规格:含安装及相关五金配件
4.符合设计图纸及施工规范要求</t>
  </si>
  <si>
    <t>718</t>
  </si>
  <si>
    <t>010904002004</t>
  </si>
  <si>
    <t>楼(地)面涂膜防水-地1</t>
  </si>
  <si>
    <t>719</t>
  </si>
  <si>
    <t>010904002005</t>
  </si>
  <si>
    <t>顶棚涂膜防水-棚2</t>
  </si>
  <si>
    <t>1.涂膜厚度、遍数:1.0厚聚合物水泥防水涂料(防潮层)
2.符合设计图纸及施工规范要求</t>
  </si>
  <si>
    <t>720</t>
  </si>
  <si>
    <t>010904002006</t>
  </si>
  <si>
    <t>墙面砂浆防水-内墙2</t>
  </si>
  <si>
    <t>1.涂膜厚度、遍数:15厚聚合物水泥砂浆打底压实抹平
2.符合设计图纸及施工规范要求</t>
  </si>
  <si>
    <t>721</t>
  </si>
  <si>
    <t>010904002007</t>
  </si>
  <si>
    <t>墙面涂膜防水-内墙2</t>
  </si>
  <si>
    <t>1.涂膜厚度、遍数:2厚聚合物水泥防水涂料(II型),上翻1800
2.符合设计图纸及施工规范要求</t>
  </si>
  <si>
    <t>722</t>
  </si>
  <si>
    <t>020801001001</t>
  </si>
  <si>
    <t>清洗墙面</t>
  </si>
  <si>
    <t>1.使用软毛刷清理浮尘,避免高压水枪破坏砖体结构。如遇到不得不使用高压水枪进行清洗的情况,须严格对水枪清洗过程全程进行检测,避免水压过高或喷嘴离砖面太近对文物造成二次破坏。水枪清洗宜采用0.2-0.3MPa的低压雾化水枪,保持喷头与墙面呈 30-45°夹角,距离不小于30cm
2.需铲除的灰层边缘应尽量铲齐,补抹处的形状应尽量为矩形或正方形为宜。顽固污染物可辅以竹签、木凿等工具进行清理,清洗完毕后自然阴干 24小时。同时确保基层表面达到“无浮灰、无油污、无松动”的三无标准。
3.符合设计图纸及施工规范要求</t>
  </si>
  <si>
    <t>723</t>
  </si>
  <si>
    <t>011203003004</t>
  </si>
  <si>
    <t>水刷石外墙</t>
  </si>
  <si>
    <t>1.水刷石外墙
2.8厚1:1.5水泥石子(小八厘);或8厚1:2.5水泥石子(中八厘)面层
3.刷素水泥砂浆一道(内掺水重5%的建筑胶)
4.12厚1:3水泥砂浆打底扫毛或划出纹道
5.5厚高分子益胶泥灰浆(2厚PA-C型高分子益胶泥一道底层,3厚PA-A型高分子益胶泥灰浆防水层）
6.5厚聚合物水泥防水砂浆抹灰罩面,预留10宽分格缝(密封胶密封嵌缝)
7.12厚M20抗裂水泥砂浆打底,内衬φ1满挂钢丝网,孔网规格10x10mm
8.符合设计图纸及施工规范要求</t>
  </si>
  <si>
    <t>724</t>
  </si>
  <si>
    <t>011404001001</t>
  </si>
  <si>
    <t>1.面层材料品种、规格、颜色:水性外墙涂料(底涂、中涂、面涂);
2.两遍外墙腻子,打磨平整;
3.5厚高分子益胶泥灰浆(2厚PA-C型高分子益胶泥一道底层,3厚PA-A型高分子益胶泥灰浆防水层)
4.中间层度、砂浆配合比:5厚聚合物水泥防水砂浆抹灰罩面,预留10宽分格缝(密封胶密封嵌缝)
5.底层厚度、砂浆配合比:12厚M20抗裂水泥砂浆打底,内衬φ1满挂钢丝网,孔网规格10x10mm
6.符合设计图纸及施工规范要求</t>
  </si>
  <si>
    <t>725</t>
  </si>
  <si>
    <t>011204003001</t>
  </si>
  <si>
    <t>红白相间瓷砖</t>
  </si>
  <si>
    <t>1.面层材料品种、规格、颜色:贴110*10红白相间瓷砖
2.结合层厚度:5厚陶瓷墙砖胶粘剂结合层
3.5厚高分子益胶泥灰浆(2厚PA-C型高分子益胶泥一道底层,3厚PA-A型高分子益胶泥灰浆防水层
4.中间层度、砂浆配合比:5厚聚合物水泥防水砂浆抹灰罩面,预留10宽分格缝(密封胶密封嵌缝)
5.底层厚度、砂浆配合比:12厚M20抗裂水泥砂浆打底,内衬φ1满挂钢丝网,孔网规格10x10mm
6.符合设计图纸及施工规范要求</t>
  </si>
  <si>
    <t>726</t>
  </si>
  <si>
    <t>011403003002</t>
  </si>
  <si>
    <t>刮腻子-内墙1</t>
  </si>
  <si>
    <t>1.刮腻子遍数:刮内墙腻子(两道腻子,打磨平整)
2.20mm厚M20水泥砂浆抹灰
3.梁、柱、剪力墙与砌体墙交接处补平，挂镀锌钢丝网，每边宽度不小于50mm
4.砌体墙满挂镀锌钢丝网，钢丝网钢钉固定间距不大于400mm
5.砌体基层甩浆层覆盖率不低于90%，呈毛刺状
6.混凝土、砌体、预制内墙板清理干净，缺陷修补完成
7.符合设计图纸及施工规范要求</t>
  </si>
  <si>
    <t>727</t>
  </si>
  <si>
    <t>011201001003</t>
  </si>
  <si>
    <t>墙、柱面一般抹灰-内墙2</t>
  </si>
  <si>
    <t>1.卫生间
2.基层类型、部位:素水泥浆一道甩毛(内掺建筑胶)
3.各层厚度、材料种类及强度等级:10厚 M20水泥砂浆保护层</t>
  </si>
  <si>
    <t>728</t>
  </si>
  <si>
    <t>010502030002</t>
  </si>
  <si>
    <t>地坪-地1</t>
  </si>
  <si>
    <t>729</t>
  </si>
  <si>
    <t>011102003005</t>
  </si>
  <si>
    <t>块料楼地面-地1</t>
  </si>
  <si>
    <t>1.地1 首层地面做法（无结构板）
2.水泥砂浆一道(内掺建筑胶)
3.找平层厚度、材料种类及强度等级:最薄处20厚1:3水泥砂浆抹平
4.结合层厚度、材料种类及强度等级:15厚M15聚合物水泥砂浆结合层
5.面层材料品种、规格:370x370x30mm厚阶砖,砖缝用1:1白灰砂浆勾缝
6.符合设计图纸及施工规范要求</t>
  </si>
  <si>
    <t>730</t>
  </si>
  <si>
    <t>011102003006</t>
  </si>
  <si>
    <t>1.地1 首层地面做法（无结构板）
2.水泥砂浆一道(内掺建筑胶)
3.找平层厚度、材料种类及强度等级:最薄处20厚1:3水泥砂浆抹平
4.结合层厚度、材料种类及强度等级:15厚M15聚合物水泥砂浆结合层
5.面层材料品种、规格:20mm厚花岗岩小方石
6.符合设计图纸及施工规范要求</t>
  </si>
  <si>
    <t>731</t>
  </si>
  <si>
    <t>011102003007</t>
  </si>
  <si>
    <t>1.地1 走道
2.水泥砂浆一道(内掺建筑胶)
3.找平层厚度、材料种类及强度等级:最薄处20厚1:3水泥砂浆抹平
4.结合层厚度、材料种类及强度等级:15厚M15聚合物水泥砂浆结合层
5.面层材料品种、规格:50mm厚花岗岩
6.符合设计图纸及施工规范要求</t>
  </si>
  <si>
    <t>732</t>
  </si>
  <si>
    <t>011102003008</t>
  </si>
  <si>
    <t>1.台阶
2.结合层厚度、材料种类及强度等级:30厚水泥砂浆
3.面层材料品种、规格:踏面50厚石材，踢面15厚水磨石
4.符合设计图纸及施工规范要求</t>
  </si>
  <si>
    <t>733</t>
  </si>
  <si>
    <t>020801001002</t>
  </si>
  <si>
    <t>清洗</t>
  </si>
  <si>
    <t>1.刷洗部位:现状楼梯
2.符合设计图纸及施工规范要求</t>
  </si>
  <si>
    <t>734</t>
  </si>
  <si>
    <t>011403003003</t>
  </si>
  <si>
    <t>刮腻子-棚1</t>
  </si>
  <si>
    <t>735</t>
  </si>
  <si>
    <t>011403003004</t>
  </si>
  <si>
    <t>刮腻子-棚2</t>
  </si>
  <si>
    <t>1.卫生间
2.腻子种类:满刮两遍白色内墙耐水腻子,打磨平整</t>
  </si>
  <si>
    <t>736</t>
  </si>
  <si>
    <t>011402001001</t>
  </si>
  <si>
    <t>金属门油漆</t>
  </si>
  <si>
    <t>1.翻新刷金属漆
2.符合设计图纸及施工规范要求</t>
  </si>
  <si>
    <t>737</t>
  </si>
  <si>
    <t>011506001002</t>
  </si>
  <si>
    <t>铝板雨棚</t>
  </si>
  <si>
    <t>1.骨架材料种类、规格、中距:30*20*2钢方通、50*100*4钢方通、10厚钢板
2.装饰板材料品种、规格:3mm厚铝板
3.含预埋铁件
4.符合设计图纸及施工规范要求</t>
  </si>
  <si>
    <t>738</t>
  </si>
  <si>
    <t>010506024002</t>
  </si>
  <si>
    <t>螺栓【雨棚】</t>
  </si>
  <si>
    <t>1.螺栓种类:M12化学螺栓
2.符合设计图纸及施工规范要求</t>
  </si>
  <si>
    <t>739</t>
  </si>
  <si>
    <t>010506024003</t>
  </si>
  <si>
    <t>螺栓【围栏】</t>
  </si>
  <si>
    <t>740</t>
  </si>
  <si>
    <t>011503003001</t>
  </si>
  <si>
    <t>1.扶手材料种类、规格:φ35尼龙扶手
2.固定配件种类:M10*60膨胀螺栓固定
3.图集12J926-F7/2
4.符合设计图纸及施工规范要求</t>
  </si>
  <si>
    <t>不含税合计</t>
  </si>
  <si>
    <t>税金（9%）</t>
  </si>
  <si>
    <t>含税合计</t>
  </si>
  <si>
    <t>注：
1.综合单价包括人工费、辅材费、措施费、机械费（招标人提供设备除外）、管理费、规 费、利润和税金等，同时投标人已充分考虑施工难度、抢工、施工期间各类建材的市场风险和国家政策性调整以及施工条件确定风险系数计入综合单价。
2.结算原则：施工图包干。
3.配合现场安全文明施工等费用；不另外计取。
4.施工措施费、安全文明施工费、赶工措施费、夜间施工增加费等在综合单价中考虑，不另外计取。
5.安全帽和反光衣费用从当期进度款中扣除。
6.食宿自理，项目不予提供，均在综合综合单价中考虑。
7.现场用水、用电接驳及费用自行解决，结算中不另行扣除。
8.质量标准：合格
9.其中钢筋、混凝土、砂石为甲供材，其他材料投标人自行考虑</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</si>
</sst>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4">
    <font>
      <sz val="9"/>
      <color theme="1"/>
      <name val="??"/>
      <charset val="134"/>
      <scheme val="minor"/>
    </font>
    <font>
      <b/>
      <sz val="16"/>
      <name val="宋体"/>
      <charset val="134"/>
    </font>
    <font>
      <sz val="10"/>
      <name val="宋体"/>
      <charset val="134"/>
    </font>
    <font>
      <sz val="9"/>
      <name val="宋体"/>
      <charset val="134"/>
    </font>
    <font>
      <sz val="12"/>
      <name val="宋体"/>
      <charset val="134"/>
    </font>
    <font>
      <b/>
      <sz val="12"/>
      <name val="宋体"/>
      <charset val="134"/>
    </font>
    <font>
      <sz val="11"/>
      <name val="宋体"/>
      <charset val="134"/>
    </font>
    <font>
      <sz val="12"/>
      <color rgb="FFFF0000"/>
      <name val="宋体"/>
      <charset val="134"/>
    </font>
    <font>
      <sz val="10"/>
      <name val="Arial"/>
      <charset val="0"/>
    </font>
    <font>
      <sz val="18"/>
      <name val="宋体"/>
      <charset val="134"/>
    </font>
    <font>
      <sz val="14"/>
      <name val="宋体"/>
      <charset val="134"/>
    </font>
    <font>
      <b/>
      <sz val="18"/>
      <name val="宋体"/>
      <charset val="134"/>
    </font>
    <font>
      <b/>
      <sz val="2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27"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8" applyNumberFormat="0" applyFill="0" applyAlignment="0" applyProtection="0">
      <alignment vertical="center"/>
    </xf>
    <xf numFmtId="0" fontId="21" fillId="0" borderId="28" applyNumberFormat="0" applyFill="0" applyAlignment="0" applyProtection="0">
      <alignment vertical="center"/>
    </xf>
    <xf numFmtId="0" fontId="22" fillId="0" borderId="29" applyNumberFormat="0" applyFill="0" applyAlignment="0" applyProtection="0">
      <alignment vertical="center"/>
    </xf>
    <xf numFmtId="0" fontId="22" fillId="0" borderId="0" applyNumberFormat="0" applyFill="0" applyBorder="0" applyAlignment="0" applyProtection="0">
      <alignment vertical="center"/>
    </xf>
    <xf numFmtId="0" fontId="23" fillId="4" borderId="30" applyNumberFormat="0" applyAlignment="0" applyProtection="0">
      <alignment vertical="center"/>
    </xf>
    <xf numFmtId="0" fontId="24" fillId="5" borderId="31" applyNumberFormat="0" applyAlignment="0" applyProtection="0">
      <alignment vertical="center"/>
    </xf>
    <xf numFmtId="0" fontId="25" fillId="5" borderId="30" applyNumberFormat="0" applyAlignment="0" applyProtection="0">
      <alignment vertical="center"/>
    </xf>
    <xf numFmtId="0" fontId="26" fillId="6" borderId="32" applyNumberFormat="0" applyAlignment="0" applyProtection="0">
      <alignment vertical="center"/>
    </xf>
    <xf numFmtId="0" fontId="27" fillId="0" borderId="33" applyNumberFormat="0" applyFill="0" applyAlignment="0" applyProtection="0">
      <alignment vertical="center"/>
    </xf>
    <xf numFmtId="0" fontId="28" fillId="0" borderId="34"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cellStyleXfs>
  <cellXfs count="79">
    <xf numFmtId="0" fontId="0" fillId="0" borderId="0" xfId="49"/>
    <xf numFmtId="0" fontId="1" fillId="2" borderId="0" xfId="49" applyFont="1" applyFill="1" applyAlignment="1">
      <alignment horizontal="center"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176" fontId="2" fillId="2" borderId="5" xfId="49" applyNumberFormat="1"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5" xfId="49" applyFont="1" applyFill="1" applyBorder="1" applyAlignment="1">
      <alignment horizontal="left" vertical="center" wrapText="1"/>
    </xf>
    <xf numFmtId="176" fontId="2" fillId="2" borderId="5" xfId="49" applyNumberFormat="1" applyFont="1" applyFill="1" applyBorder="1" applyAlignment="1">
      <alignment horizontal="right" vertical="center" wrapText="1"/>
    </xf>
    <xf numFmtId="0" fontId="2" fillId="2" borderId="6" xfId="49" applyFont="1" applyFill="1" applyBorder="1" applyAlignment="1">
      <alignment horizontal="right" vertical="center" wrapText="1"/>
    </xf>
    <xf numFmtId="176" fontId="2" fillId="2" borderId="5" xfId="49" applyNumberFormat="1"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176" fontId="2" fillId="2" borderId="8" xfId="49" applyNumberFormat="1"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right" vertical="center" wrapText="1"/>
    </xf>
    <xf numFmtId="176" fontId="2" fillId="2" borderId="12" xfId="49" applyNumberFormat="1" applyFont="1" applyFill="1" applyBorder="1" applyAlignment="1">
      <alignment horizontal="right" vertical="center" wrapText="1"/>
    </xf>
    <xf numFmtId="0" fontId="2" fillId="2" borderId="13" xfId="49" applyFont="1" applyFill="1" applyBorder="1" applyAlignment="1">
      <alignment horizontal="center" vertical="center" wrapText="1"/>
    </xf>
    <xf numFmtId="0" fontId="2" fillId="2" borderId="14" xfId="49" applyFont="1" applyFill="1" applyBorder="1" applyAlignment="1">
      <alignment horizontal="center" vertical="center" wrapText="1"/>
    </xf>
    <xf numFmtId="0" fontId="2" fillId="2" borderId="15" xfId="49" applyFont="1" applyFill="1" applyBorder="1" applyAlignment="1">
      <alignment horizontal="right" vertical="center" wrapText="1"/>
    </xf>
    <xf numFmtId="0" fontId="3" fillId="2" borderId="0" xfId="49" applyFont="1" applyFill="1" applyAlignment="1">
      <alignment horizontal="left" vertical="center" wrapText="1"/>
    </xf>
    <xf numFmtId="0" fontId="4" fillId="0" borderId="0" xfId="0" applyFont="1"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177" fontId="1" fillId="0" borderId="0" xfId="0" applyNumberFormat="1" applyFont="1" applyFill="1" applyBorder="1" applyAlignment="1">
      <alignment horizontal="center" vertical="center"/>
    </xf>
    <xf numFmtId="0" fontId="5" fillId="0" borderId="11" xfId="0" applyFont="1" applyFill="1" applyBorder="1" applyAlignment="1">
      <alignment horizontal="center" vertical="center"/>
    </xf>
    <xf numFmtId="177" fontId="5" fillId="0" borderId="11" xfId="0" applyNumberFormat="1" applyFont="1" applyFill="1" applyBorder="1" applyAlignment="1">
      <alignment horizontal="center" vertical="center" wrapText="1"/>
    </xf>
    <xf numFmtId="0" fontId="5" fillId="0" borderId="11" xfId="0" applyFont="1" applyFill="1" applyBorder="1" applyAlignment="1">
      <alignment horizontal="center" vertical="center" wrapText="1"/>
    </xf>
    <xf numFmtId="0" fontId="4" fillId="0" borderId="11" xfId="0" applyFont="1" applyFill="1" applyBorder="1" applyAlignment="1">
      <alignment horizontal="center" vertical="center"/>
    </xf>
    <xf numFmtId="0" fontId="4" fillId="0" borderId="11" xfId="0" applyFont="1" applyFill="1" applyBorder="1" applyAlignment="1">
      <alignment vertical="center"/>
    </xf>
    <xf numFmtId="4" fontId="4" fillId="0" borderId="11" xfId="0" applyNumberFormat="1" applyFont="1" applyFill="1" applyBorder="1" applyAlignment="1">
      <alignment horizontal="right" vertical="center"/>
    </xf>
    <xf numFmtId="178" fontId="4" fillId="0" borderId="11" xfId="0" applyNumberFormat="1" applyFont="1" applyFill="1" applyBorder="1" applyAlignment="1">
      <alignment vertical="center"/>
    </xf>
    <xf numFmtId="0" fontId="3" fillId="0" borderId="11" xfId="0" applyFont="1" applyFill="1" applyBorder="1" applyAlignment="1">
      <alignment vertical="center"/>
    </xf>
    <xf numFmtId="0" fontId="5" fillId="0" borderId="16" xfId="0" applyFont="1" applyFill="1" applyBorder="1" applyAlignment="1">
      <alignment horizontal="center" vertical="center"/>
    </xf>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xf>
    <xf numFmtId="177" fontId="4" fillId="0" borderId="11" xfId="0" applyNumberFormat="1" applyFont="1" applyFill="1" applyBorder="1" applyAlignment="1">
      <alignment vertical="center"/>
    </xf>
    <xf numFmtId="178" fontId="4" fillId="0" borderId="19" xfId="0" applyNumberFormat="1" applyFont="1" applyFill="1" applyBorder="1" applyAlignment="1">
      <alignment horizontal="center" vertical="center"/>
    </xf>
    <xf numFmtId="178" fontId="4" fillId="0" borderId="20" xfId="0" applyNumberFormat="1" applyFont="1" applyFill="1" applyBorder="1" applyAlignment="1">
      <alignment horizontal="center" vertical="center"/>
    </xf>
    <xf numFmtId="178" fontId="4" fillId="0" borderId="21" xfId="0" applyNumberFormat="1" applyFont="1" applyFill="1" applyBorder="1" applyAlignment="1">
      <alignment horizontal="center" vertical="center"/>
    </xf>
    <xf numFmtId="0" fontId="5" fillId="0" borderId="22" xfId="0" applyFont="1" applyFill="1" applyBorder="1" applyAlignment="1">
      <alignment horizontal="center" vertical="center"/>
    </xf>
    <xf numFmtId="0" fontId="5" fillId="0" borderId="23" xfId="0" applyFont="1" applyFill="1" applyBorder="1" applyAlignment="1">
      <alignment horizontal="center" vertical="center"/>
    </xf>
    <xf numFmtId="0" fontId="5" fillId="0" borderId="24" xfId="0" applyFont="1" applyFill="1" applyBorder="1" applyAlignment="1">
      <alignment horizontal="center" vertical="center"/>
    </xf>
    <xf numFmtId="179" fontId="6" fillId="0" borderId="19" xfId="0" applyNumberFormat="1" applyFont="1" applyFill="1" applyBorder="1" applyAlignment="1">
      <alignment horizontal="center" vertical="center"/>
    </xf>
    <xf numFmtId="179" fontId="6" fillId="0" borderId="20" xfId="0" applyNumberFormat="1" applyFont="1" applyFill="1" applyBorder="1" applyAlignment="1">
      <alignment horizontal="center" vertical="center"/>
    </xf>
    <xf numFmtId="179" fontId="6" fillId="0" borderId="21" xfId="0" applyNumberFormat="1" applyFont="1" applyFill="1" applyBorder="1" applyAlignment="1">
      <alignment horizontal="center" vertical="center"/>
    </xf>
    <xf numFmtId="0" fontId="7" fillId="0" borderId="0" xfId="0" applyFont="1" applyFill="1" applyBorder="1" applyAlignment="1">
      <alignment vertical="center"/>
    </xf>
    <xf numFmtId="0" fontId="7" fillId="0" borderId="0" xfId="0" applyFont="1" applyFill="1" applyBorder="1" applyAlignment="1">
      <alignment horizontal="left" vertical="center"/>
    </xf>
    <xf numFmtId="0" fontId="8" fillId="0" borderId="0" xfId="0" applyFont="1" applyFill="1" applyBorder="1" applyAlignment="1"/>
    <xf numFmtId="0" fontId="0" fillId="0" borderId="0" xfId="0" applyFont="1" applyFill="1" applyBorder="1" applyAlignment="1"/>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horizontal="left" vertical="center"/>
    </xf>
    <xf numFmtId="0" fontId="6" fillId="0" borderId="0" xfId="0" applyFont="1" applyFill="1" applyBorder="1" applyAlignment="1">
      <alignment horizontal="center" vertical="center"/>
    </xf>
    <xf numFmtId="0" fontId="6" fillId="0" borderId="0" xfId="0" applyFont="1" applyFill="1" applyBorder="1" applyAlignment="1">
      <alignment horizontal="left" vertical="center"/>
    </xf>
    <xf numFmtId="0" fontId="6" fillId="0" borderId="0" xfId="0" applyFont="1" applyFill="1" applyBorder="1" applyAlignment="1">
      <alignment horizontal="left" vertical="center" wrapText="1"/>
    </xf>
    <xf numFmtId="0" fontId="0" fillId="0" borderId="0" xfId="49" applyFont="1" applyFill="1" applyAlignment="1"/>
    <xf numFmtId="0" fontId="11" fillId="2" borderId="25" xfId="49" applyFont="1" applyFill="1" applyBorder="1" applyAlignment="1">
      <alignment horizontal="center" wrapText="1"/>
    </xf>
    <xf numFmtId="0" fontId="12" fillId="2" borderId="0" xfId="49" applyFont="1" applyFill="1" applyAlignment="1">
      <alignment horizontal="center" wrapText="1"/>
    </xf>
    <xf numFmtId="0" fontId="12" fillId="2" borderId="0" xfId="49" applyFont="1" applyFill="1" applyAlignment="1">
      <alignment wrapText="1"/>
    </xf>
    <xf numFmtId="0" fontId="13" fillId="2" borderId="0" xfId="49" applyFont="1" applyFill="1" applyAlignment="1">
      <alignment horizontal="center" wrapText="1"/>
    </xf>
    <xf numFmtId="0" fontId="10" fillId="2" borderId="25" xfId="49" applyFont="1" applyFill="1" applyBorder="1" applyAlignment="1">
      <alignment horizontal="center" wrapText="1"/>
    </xf>
    <xf numFmtId="0" fontId="13" fillId="2" borderId="0" xfId="49" applyFont="1" applyFill="1" applyAlignment="1">
      <alignment horizontal="right" wrapText="1"/>
    </xf>
    <xf numFmtId="0" fontId="2" fillId="2" borderId="26" xfId="49" applyFont="1" applyFill="1" applyBorder="1" applyAlignment="1">
      <alignment horizontal="center" vertical="top" wrapText="1"/>
    </xf>
    <xf numFmtId="0" fontId="4" fillId="2" borderId="0" xfId="49" applyFont="1" applyFill="1" applyAlignment="1">
      <alignment horizontal="left" wrapText="1"/>
    </xf>
    <xf numFmtId="0" fontId="10" fillId="2" borderId="25" xfId="49" applyFont="1" applyFill="1" applyBorder="1" applyAlignment="1">
      <alignment wrapText="1"/>
    </xf>
    <xf numFmtId="0" fontId="10"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4" fillId="2" borderId="0" xfId="49" applyFont="1" applyFill="1" applyAlignment="1">
      <alignment vertical="center" wrapText="1"/>
    </xf>
    <xf numFmtId="0" fontId="13"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view="pageBreakPreview" zoomScaleNormal="100" workbookViewId="0">
      <selection activeCell="L4" sqref="L4"/>
    </sheetView>
  </sheetViews>
  <sheetFormatPr defaultColWidth="9.75238095238095" defaultRowHeight="12" outlineLevelCol="4"/>
  <cols>
    <col min="1" max="1" width="10.1428571428571" style="64" customWidth="1"/>
    <col min="2" max="2" width="2.71428571428571" style="64" customWidth="1"/>
    <col min="3" max="3" width="23.4761904761905" style="64" customWidth="1"/>
    <col min="4" max="4" width="24.6" style="64" customWidth="1"/>
    <col min="5" max="5" width="41.9428571428571" style="64" customWidth="1"/>
    <col min="6" max="16384" width="9.75238095238095" style="64"/>
  </cols>
  <sheetData>
    <row r="1" s="64" customFormat="1" ht="127.5" customHeight="1" spans="1:5">
      <c r="A1" s="28"/>
      <c r="B1" s="28"/>
      <c r="C1" s="65" t="s">
        <v>0</v>
      </c>
      <c r="D1" s="65"/>
      <c r="E1" s="65"/>
    </row>
    <row r="2" s="64" customFormat="1" ht="60" customHeight="1" spans="1:5">
      <c r="A2" s="66" t="s">
        <v>1</v>
      </c>
      <c r="B2" s="66"/>
      <c r="C2" s="66"/>
      <c r="D2" s="66"/>
      <c r="E2" s="66"/>
    </row>
    <row r="3" s="64" customFormat="1" ht="75" customHeight="1" spans="1:5">
      <c r="A3" s="67"/>
      <c r="B3" s="68" t="s">
        <v>2</v>
      </c>
      <c r="C3" s="68"/>
      <c r="D3" s="69" t="s">
        <v>3</v>
      </c>
      <c r="E3" s="69"/>
    </row>
    <row r="4" s="64" customFormat="1" ht="65" customHeight="1" spans="1:5">
      <c r="A4" s="67"/>
      <c r="B4" s="70"/>
      <c r="C4" s="70"/>
      <c r="D4" s="71"/>
      <c r="E4" s="71"/>
    </row>
    <row r="5" s="64" customFormat="1" ht="60" customHeight="1" spans="1:5">
      <c r="A5" s="72"/>
      <c r="B5" s="68" t="s">
        <v>4</v>
      </c>
      <c r="C5" s="68"/>
      <c r="D5" s="73"/>
      <c r="E5" s="74" t="s">
        <v>5</v>
      </c>
    </row>
    <row r="6" s="64" customFormat="1" ht="36" customHeight="1" spans="1:5">
      <c r="A6" s="72"/>
      <c r="B6" s="70"/>
      <c r="C6" s="70"/>
      <c r="D6" s="71"/>
      <c r="E6" s="75"/>
    </row>
    <row r="7" s="64" customFormat="1" ht="60.75" customHeight="1" spans="1:5">
      <c r="A7" s="72"/>
      <c r="B7" s="68" t="s">
        <v>6</v>
      </c>
      <c r="C7" s="68"/>
      <c r="D7" s="73"/>
      <c r="E7" s="74" t="s">
        <v>5</v>
      </c>
    </row>
    <row r="8" s="64" customFormat="1" ht="36" customHeight="1" spans="1:5">
      <c r="A8" s="72"/>
      <c r="B8" s="76"/>
      <c r="C8" s="76"/>
      <c r="D8" s="71"/>
      <c r="E8" s="75"/>
    </row>
    <row r="9" s="64" customFormat="1" ht="69.75" customHeight="1" spans="1:5">
      <c r="A9" s="72"/>
      <c r="B9" s="77"/>
      <c r="C9" s="77"/>
      <c r="D9" s="68"/>
      <c r="E9" s="68"/>
    </row>
    <row r="10" s="64" customFormat="1" ht="18" customHeight="1" spans="1:5">
      <c r="A10" s="72"/>
      <c r="B10" s="77"/>
      <c r="C10" s="77"/>
      <c r="D10" s="78"/>
      <c r="E10" s="78"/>
    </row>
    <row r="11" s="64" customFormat="1" ht="18" customHeight="1" spans="1:5">
      <c r="A11" s="28"/>
      <c r="B11" s="28"/>
      <c r="C11" s="76"/>
      <c r="D11" s="76"/>
      <c r="E11" s="76"/>
    </row>
  </sheetData>
  <mergeCells count="18">
    <mergeCell ref="A1:B1"/>
    <mergeCell ref="C1:E1"/>
    <mergeCell ref="A2:E2"/>
    <mergeCell ref="B3:C3"/>
    <mergeCell ref="D3:E3"/>
    <mergeCell ref="B4:C4"/>
    <mergeCell ref="D4:E4"/>
    <mergeCell ref="B5:C5"/>
    <mergeCell ref="B6:C6"/>
    <mergeCell ref="D6:E6"/>
    <mergeCell ref="B7:C7"/>
    <mergeCell ref="B8:C8"/>
    <mergeCell ref="D8:E8"/>
    <mergeCell ref="B9:C9"/>
    <mergeCell ref="D9:E9"/>
    <mergeCell ref="B10:C10"/>
    <mergeCell ref="A11:B11"/>
    <mergeCell ref="C11:E11"/>
  </mergeCells>
  <pageMargins left="0.75" right="0.75" top="1" bottom="1" header="0.5" footer="0.5"/>
  <pageSetup paperSize="9" scale="9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zoomScale="130" zoomScaleNormal="130" workbookViewId="0">
      <selection activeCell="H13" sqref="H13"/>
    </sheetView>
  </sheetViews>
  <sheetFormatPr defaultColWidth="10.847619047619" defaultRowHeight="12"/>
  <cols>
    <col min="1" max="1" width="9.75238095238095" style="57"/>
    <col min="2" max="2" width="5.48571428571429" style="57" customWidth="1"/>
    <col min="3" max="3" width="10.9619047619048" style="57" customWidth="1"/>
    <col min="4" max="16384" width="9.75238095238095" style="57"/>
  </cols>
  <sheetData>
    <row r="1" s="56" customFormat="1" ht="22.5" spans="1:10">
      <c r="A1" s="58" t="s">
        <v>7</v>
      </c>
      <c r="B1" s="58"/>
      <c r="C1" s="58"/>
      <c r="D1" s="58"/>
      <c r="E1" s="58"/>
      <c r="F1" s="58"/>
      <c r="G1" s="58"/>
      <c r="H1" s="58"/>
      <c r="I1" s="58"/>
      <c r="J1" s="58"/>
    </row>
    <row r="2" s="56" customFormat="1" ht="18.75" spans="1:10">
      <c r="A2" s="59" t="s">
        <v>8</v>
      </c>
      <c r="B2" s="60" t="s">
        <v>9</v>
      </c>
      <c r="C2" s="60"/>
      <c r="D2" s="60"/>
      <c r="E2" s="60"/>
      <c r="F2" s="60"/>
      <c r="G2" s="60"/>
      <c r="H2" s="60"/>
      <c r="I2" s="60"/>
      <c r="J2" s="60"/>
    </row>
    <row r="3" s="56" customFormat="1" ht="31" customHeight="1" spans="1:10">
      <c r="A3" s="61"/>
      <c r="B3" s="62" t="s">
        <v>10</v>
      </c>
      <c r="C3" s="62" t="s">
        <v>11</v>
      </c>
      <c r="D3" s="63" t="s">
        <v>0</v>
      </c>
      <c r="E3" s="63"/>
      <c r="F3" s="63"/>
      <c r="G3" s="63"/>
      <c r="H3" s="63"/>
      <c r="I3" s="63"/>
      <c r="J3" s="63"/>
    </row>
    <row r="4" s="56" customFormat="1" ht="18.75" spans="1:10">
      <c r="A4" s="59" t="s">
        <v>12</v>
      </c>
      <c r="B4" s="60" t="s">
        <v>13</v>
      </c>
      <c r="C4" s="60"/>
      <c r="D4" s="60"/>
      <c r="E4" s="60"/>
      <c r="F4" s="60"/>
      <c r="G4" s="60"/>
      <c r="H4" s="60"/>
      <c r="I4" s="60"/>
      <c r="J4" s="60"/>
    </row>
    <row r="5" s="56" customFormat="1" ht="35" customHeight="1" spans="1:10">
      <c r="A5" s="61"/>
      <c r="B5" s="62" t="s">
        <v>10</v>
      </c>
      <c r="C5" s="63" t="s">
        <v>14</v>
      </c>
      <c r="D5" s="63"/>
      <c r="E5" s="63"/>
      <c r="F5" s="63"/>
      <c r="G5" s="63"/>
      <c r="H5" s="63"/>
      <c r="I5" s="63"/>
      <c r="J5" s="63"/>
    </row>
    <row r="6" s="56" customFormat="1" ht="42" customHeight="1" spans="1:10">
      <c r="A6" s="61"/>
      <c r="B6" s="62" t="s">
        <v>15</v>
      </c>
      <c r="C6" s="63" t="s">
        <v>16</v>
      </c>
      <c r="D6" s="63"/>
      <c r="E6" s="63"/>
      <c r="F6" s="63"/>
      <c r="G6" s="63"/>
      <c r="H6" s="63"/>
      <c r="I6" s="63"/>
      <c r="J6" s="63"/>
    </row>
    <row r="7" s="56" customFormat="1" ht="18.75" spans="1:10">
      <c r="A7" s="59" t="s">
        <v>17</v>
      </c>
      <c r="B7" s="60" t="s">
        <v>18</v>
      </c>
      <c r="C7" s="60"/>
      <c r="D7" s="60"/>
      <c r="E7" s="60"/>
      <c r="F7" s="60"/>
      <c r="G7" s="60"/>
      <c r="H7" s="60"/>
      <c r="I7" s="60"/>
      <c r="J7" s="60"/>
    </row>
    <row r="8" s="56" customFormat="1" ht="21" customHeight="1" spans="1:10">
      <c r="A8" s="61"/>
      <c r="B8" s="62" t="s">
        <v>10</v>
      </c>
      <c r="C8" s="63" t="s">
        <v>19</v>
      </c>
      <c r="D8" s="63"/>
      <c r="E8" s="63"/>
      <c r="F8" s="63"/>
      <c r="G8" s="63"/>
      <c r="H8" s="63"/>
      <c r="I8" s="63"/>
      <c r="J8" s="63"/>
    </row>
    <row r="9" s="56" customFormat="1" ht="13.5" spans="1:10">
      <c r="A9" s="61"/>
      <c r="B9" s="62"/>
      <c r="C9" s="63"/>
      <c r="D9" s="63"/>
      <c r="E9" s="63"/>
      <c r="F9" s="63"/>
      <c r="G9" s="63"/>
      <c r="H9" s="63"/>
      <c r="I9" s="63"/>
      <c r="J9" s="63"/>
    </row>
  </sheetData>
  <mergeCells count="9">
    <mergeCell ref="A1:J1"/>
    <mergeCell ref="B2:J2"/>
    <mergeCell ref="D3:J3"/>
    <mergeCell ref="B4:J4"/>
    <mergeCell ref="C5:J5"/>
    <mergeCell ref="C6:J6"/>
    <mergeCell ref="B7:J7"/>
    <mergeCell ref="C8:J8"/>
    <mergeCell ref="C9:J9"/>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
  <sheetViews>
    <sheetView workbookViewId="0">
      <selection activeCell="C3" sqref="C3"/>
    </sheetView>
  </sheetViews>
  <sheetFormatPr defaultColWidth="12" defaultRowHeight="14.25" outlineLevelCol="6"/>
  <cols>
    <col min="1" max="1" width="9.65714285714286" style="29" customWidth="1"/>
    <col min="2" max="2" width="15.1714285714286" style="29" customWidth="1"/>
    <col min="3" max="3" width="24.6666666666667" style="29" customWidth="1"/>
    <col min="4" max="4" width="25.6666666666667" style="29" customWidth="1"/>
    <col min="5" max="6" width="29" style="29" customWidth="1"/>
    <col min="7" max="7" width="18" style="29" customWidth="1"/>
    <col min="8" max="16384" width="12.647619047619" style="29"/>
  </cols>
  <sheetData>
    <row r="1" s="29" customFormat="1" ht="68" customHeight="1" spans="1:7">
      <c r="A1" s="30" t="s">
        <v>20</v>
      </c>
      <c r="B1" s="31"/>
      <c r="C1" s="31"/>
      <c r="D1" s="32"/>
      <c r="E1" s="31"/>
      <c r="F1" s="31"/>
      <c r="G1" s="31"/>
    </row>
    <row r="2" s="29" customFormat="1" ht="52" customHeight="1" spans="1:7">
      <c r="A2" s="33"/>
      <c r="B2" s="33" t="s">
        <v>21</v>
      </c>
      <c r="C2" s="33" t="s">
        <v>22</v>
      </c>
      <c r="D2" s="34" t="s">
        <v>23</v>
      </c>
      <c r="E2" s="35" t="s">
        <v>24</v>
      </c>
      <c r="F2" s="35" t="s">
        <v>25</v>
      </c>
      <c r="G2" s="33" t="s">
        <v>26</v>
      </c>
    </row>
    <row r="3" s="29" customFormat="1" ht="52" customHeight="1" spans="1:7">
      <c r="A3" s="36">
        <v>1</v>
      </c>
      <c r="B3" s="37" t="s">
        <v>27</v>
      </c>
      <c r="C3" s="38">
        <v>3905557.21</v>
      </c>
      <c r="D3" s="38">
        <v>3598628.38</v>
      </c>
      <c r="E3" s="39"/>
      <c r="F3" s="39"/>
      <c r="G3" s="40"/>
    </row>
    <row r="4" s="29" customFormat="1" ht="52" customHeight="1" spans="1:7">
      <c r="A4" s="41" t="s">
        <v>28</v>
      </c>
      <c r="B4" s="42"/>
      <c r="C4" s="43"/>
      <c r="D4" s="44" t="s">
        <v>29</v>
      </c>
      <c r="E4" s="45"/>
      <c r="F4" s="46"/>
      <c r="G4" s="47"/>
    </row>
    <row r="5" s="29" customFormat="1" ht="52" customHeight="1" spans="1:7">
      <c r="A5" s="48"/>
      <c r="B5" s="49"/>
      <c r="C5" s="50"/>
      <c r="D5" s="44" t="s">
        <v>30</v>
      </c>
      <c r="E5" s="51"/>
      <c r="F5" s="52"/>
      <c r="G5" s="53"/>
    </row>
    <row r="7" spans="1:7">
      <c r="A7" s="54"/>
    </row>
    <row r="8" spans="1:7">
      <c r="A8" s="54"/>
    </row>
    <row r="9" spans="1:7">
      <c r="A9" s="55"/>
    </row>
  </sheetData>
  <mergeCells count="4">
    <mergeCell ref="A1:G1"/>
    <mergeCell ref="E4:G4"/>
    <mergeCell ref="E5:G5"/>
    <mergeCell ref="A4:C5"/>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889"/>
  <sheetViews>
    <sheetView showGridLines="0" tabSelected="1" workbookViewId="0">
      <pane ySplit="4" topLeftCell="A5" activePane="bottomLeft" state="frozen"/>
      <selection/>
      <selection pane="bottomLeft" activeCell="V8" sqref="V8"/>
    </sheetView>
  </sheetViews>
  <sheetFormatPr defaultColWidth="9" defaultRowHeight="12"/>
  <cols>
    <col min="1" max="1" width="7.5047619047619" customWidth="1"/>
    <col min="2" max="2" width="15" customWidth="1"/>
    <col min="3" max="3" width="14.1714285714286" customWidth="1"/>
    <col min="4" max="4" width="3.82857142857143" customWidth="1"/>
    <col min="5" max="5" width="25.8380952380952" customWidth="1"/>
    <col min="6" max="6" width="6.33333333333333" customWidth="1"/>
    <col min="7" max="7" width="2.17142857142857" customWidth="1"/>
    <col min="8" max="8" width="10.5047619047619" customWidth="1"/>
    <col min="9" max="9" width="11.8285714285714" customWidth="1"/>
    <col min="10" max="10" width="14" customWidth="1"/>
  </cols>
  <sheetData>
    <row r="1" ht="43.5" customHeight="1" spans="1:10">
      <c r="A1" s="1" t="s">
        <v>0</v>
      </c>
      <c r="B1" s="1"/>
      <c r="C1" s="1"/>
      <c r="D1" s="1"/>
      <c r="E1" s="1"/>
      <c r="F1" s="1"/>
      <c r="G1" s="1"/>
      <c r="H1" s="1"/>
      <c r="I1" s="1"/>
      <c r="J1" s="1"/>
    </row>
    <row r="2" ht="24" customHeight="1" spans="1:10">
      <c r="A2" s="1" t="s">
        <v>31</v>
      </c>
      <c r="B2" s="1"/>
      <c r="C2" s="1"/>
      <c r="D2" s="1"/>
      <c r="E2" s="1"/>
      <c r="F2" s="1"/>
      <c r="G2" s="1"/>
      <c r="H2" s="1"/>
      <c r="I2" s="1"/>
      <c r="J2" s="1"/>
    </row>
    <row r="3" ht="28.5" customHeight="1" spans="1:10">
      <c r="A3" s="2" t="s">
        <v>32</v>
      </c>
      <c r="B3" s="3" t="s">
        <v>33</v>
      </c>
      <c r="C3" s="3" t="s">
        <v>34</v>
      </c>
      <c r="D3" s="3"/>
      <c r="E3" s="3" t="s">
        <v>35</v>
      </c>
      <c r="F3" s="3" t="s">
        <v>36</v>
      </c>
      <c r="G3" s="3" t="s">
        <v>37</v>
      </c>
      <c r="H3" s="3"/>
      <c r="I3" s="3" t="s">
        <v>38</v>
      </c>
      <c r="J3" s="4"/>
    </row>
    <row r="4" ht="28.5" customHeight="1" spans="1:10">
      <c r="A4" s="5"/>
      <c r="B4" s="6"/>
      <c r="C4" s="6"/>
      <c r="D4" s="6"/>
      <c r="E4" s="6"/>
      <c r="F4" s="6"/>
      <c r="G4" s="6"/>
      <c r="H4" s="6"/>
      <c r="I4" s="7" t="s">
        <v>39</v>
      </c>
      <c r="J4" s="8" t="s">
        <v>40</v>
      </c>
    </row>
    <row r="5" ht="41.25" customHeight="1" spans="1:10">
      <c r="A5" s="9"/>
      <c r="B5" s="10"/>
      <c r="C5" s="10" t="s">
        <v>41</v>
      </c>
      <c r="D5" s="10"/>
      <c r="E5" s="10"/>
      <c r="F5" s="6"/>
      <c r="G5" s="6"/>
      <c r="H5" s="6"/>
      <c r="I5" s="11"/>
      <c r="J5" s="12"/>
    </row>
    <row r="6" ht="28.5" customHeight="1" spans="1:10">
      <c r="A6" s="9"/>
      <c r="B6" s="10"/>
      <c r="C6" s="10" t="s">
        <v>42</v>
      </c>
      <c r="D6" s="10"/>
      <c r="E6" s="10"/>
      <c r="F6" s="10"/>
      <c r="G6" s="10"/>
      <c r="H6" s="10"/>
      <c r="I6" s="13"/>
      <c r="J6" s="12"/>
    </row>
    <row r="7" ht="18" customHeight="1" spans="1:10">
      <c r="A7" s="5"/>
      <c r="B7" s="10"/>
      <c r="C7" s="10" t="s">
        <v>43</v>
      </c>
      <c r="D7" s="10"/>
      <c r="E7" s="10"/>
      <c r="F7" s="6"/>
      <c r="G7" s="14"/>
      <c r="H7" s="14"/>
      <c r="I7" s="11"/>
      <c r="J7" s="12"/>
    </row>
    <row r="8" ht="66.75" customHeight="1" spans="1:10">
      <c r="A8" s="5" t="s">
        <v>44</v>
      </c>
      <c r="B8" s="10" t="s">
        <v>45</v>
      </c>
      <c r="C8" s="10" t="s">
        <v>46</v>
      </c>
      <c r="D8" s="10"/>
      <c r="E8" s="10" t="s">
        <v>47</v>
      </c>
      <c r="F8" s="6" t="s">
        <v>48</v>
      </c>
      <c r="G8" s="14">
        <v>6.47</v>
      </c>
      <c r="H8" s="14"/>
      <c r="I8" s="11">
        <v>267.471078770932</v>
      </c>
      <c r="J8" s="12">
        <f t="shared" ref="J8:J71" si="0">ROUND(I8*G8,2)</f>
        <v>1730.54</v>
      </c>
    </row>
    <row r="9" ht="54" customHeight="1" spans="1:10">
      <c r="A9" s="5" t="s">
        <v>49</v>
      </c>
      <c r="B9" s="10" t="s">
        <v>50</v>
      </c>
      <c r="C9" s="10" t="s">
        <v>51</v>
      </c>
      <c r="D9" s="10"/>
      <c r="E9" s="10" t="s">
        <v>52</v>
      </c>
      <c r="F9" s="6" t="s">
        <v>48</v>
      </c>
      <c r="G9" s="14">
        <v>0.19</v>
      </c>
      <c r="H9" s="14"/>
      <c r="I9" s="11">
        <v>626.722955028054</v>
      </c>
      <c r="J9" s="12">
        <f t="shared" si="0"/>
        <v>119.08</v>
      </c>
    </row>
    <row r="10" ht="66.75" customHeight="1" spans="1:10">
      <c r="A10" s="5" t="s">
        <v>53</v>
      </c>
      <c r="B10" s="10" t="s">
        <v>54</v>
      </c>
      <c r="C10" s="10" t="s">
        <v>55</v>
      </c>
      <c r="D10" s="10"/>
      <c r="E10" s="10" t="s">
        <v>56</v>
      </c>
      <c r="F10" s="6" t="s">
        <v>57</v>
      </c>
      <c r="G10" s="14">
        <v>13.5</v>
      </c>
      <c r="H10" s="14"/>
      <c r="I10" s="11">
        <v>94.0078033100059</v>
      </c>
      <c r="J10" s="12">
        <f t="shared" si="0"/>
        <v>1269.11</v>
      </c>
    </row>
    <row r="11" ht="28.5" customHeight="1" spans="1:10">
      <c r="A11" s="5" t="s">
        <v>58</v>
      </c>
      <c r="B11" s="10" t="s">
        <v>59</v>
      </c>
      <c r="C11" s="10" t="s">
        <v>60</v>
      </c>
      <c r="D11" s="10"/>
      <c r="E11" s="10" t="s">
        <v>61</v>
      </c>
      <c r="F11" s="6" t="s">
        <v>57</v>
      </c>
      <c r="G11" s="14">
        <v>25.08</v>
      </c>
      <c r="H11" s="14"/>
      <c r="I11" s="11">
        <v>83.487120625074</v>
      </c>
      <c r="J11" s="12">
        <f t="shared" si="0"/>
        <v>2093.86</v>
      </c>
    </row>
    <row r="12" ht="66.75" customHeight="1" spans="1:10">
      <c r="A12" s="5" t="s">
        <v>62</v>
      </c>
      <c r="B12" s="10" t="s">
        <v>63</v>
      </c>
      <c r="C12" s="10" t="s">
        <v>64</v>
      </c>
      <c r="D12" s="10"/>
      <c r="E12" s="10" t="s">
        <v>65</v>
      </c>
      <c r="F12" s="6" t="s">
        <v>57</v>
      </c>
      <c r="G12" s="14">
        <v>98.68</v>
      </c>
      <c r="H12" s="14"/>
      <c r="I12" s="11">
        <v>31.7284335473797</v>
      </c>
      <c r="J12" s="12">
        <f t="shared" si="0"/>
        <v>3130.96</v>
      </c>
    </row>
    <row r="13" ht="54" customHeight="1" spans="1:10">
      <c r="A13" s="5" t="s">
        <v>66</v>
      </c>
      <c r="B13" s="10" t="s">
        <v>67</v>
      </c>
      <c r="C13" s="10" t="s">
        <v>68</v>
      </c>
      <c r="D13" s="10"/>
      <c r="E13" s="10" t="s">
        <v>52</v>
      </c>
      <c r="F13" s="6" t="s">
        <v>57</v>
      </c>
      <c r="G13" s="14">
        <v>253.44</v>
      </c>
      <c r="H13" s="14"/>
      <c r="I13" s="11">
        <v>45.5128316637687</v>
      </c>
      <c r="J13" s="12">
        <f t="shared" si="0"/>
        <v>11534.77</v>
      </c>
    </row>
    <row r="14" ht="54" customHeight="1" spans="1:10">
      <c r="A14" s="5" t="s">
        <v>69</v>
      </c>
      <c r="B14" s="10" t="s">
        <v>70</v>
      </c>
      <c r="C14" s="10" t="s">
        <v>71</v>
      </c>
      <c r="D14" s="10"/>
      <c r="E14" s="10" t="s">
        <v>52</v>
      </c>
      <c r="F14" s="6" t="s">
        <v>57</v>
      </c>
      <c r="G14" s="14">
        <v>50</v>
      </c>
      <c r="H14" s="14"/>
      <c r="I14" s="11">
        <v>7.65373265886774</v>
      </c>
      <c r="J14" s="12">
        <f t="shared" si="0"/>
        <v>382.69</v>
      </c>
    </row>
    <row r="15" ht="54" customHeight="1" spans="1:10">
      <c r="A15" s="5" t="s">
        <v>72</v>
      </c>
      <c r="B15" s="10" t="s">
        <v>73</v>
      </c>
      <c r="C15" s="10" t="s">
        <v>74</v>
      </c>
      <c r="D15" s="10"/>
      <c r="E15" s="10" t="s">
        <v>75</v>
      </c>
      <c r="F15" s="6" t="s">
        <v>57</v>
      </c>
      <c r="G15" s="14">
        <v>10.31</v>
      </c>
      <c r="H15" s="14"/>
      <c r="I15" s="11">
        <v>11.7237777851553</v>
      </c>
      <c r="J15" s="12">
        <f t="shared" si="0"/>
        <v>120.87</v>
      </c>
    </row>
    <row r="16" ht="18" customHeight="1" spans="1:10">
      <c r="A16" s="5"/>
      <c r="B16" s="10" t="s">
        <v>76</v>
      </c>
      <c r="C16" s="10" t="s">
        <v>77</v>
      </c>
      <c r="D16" s="10"/>
      <c r="E16" s="10"/>
      <c r="F16" s="6"/>
      <c r="G16" s="14"/>
      <c r="H16" s="14"/>
      <c r="I16" s="11">
        <v>0</v>
      </c>
      <c r="J16" s="12"/>
    </row>
    <row r="17" ht="79.5" customHeight="1" spans="1:10">
      <c r="A17" s="5" t="s">
        <v>78</v>
      </c>
      <c r="B17" s="10" t="s">
        <v>79</v>
      </c>
      <c r="C17" s="10" t="s">
        <v>80</v>
      </c>
      <c r="D17" s="10"/>
      <c r="E17" s="10" t="s">
        <v>81</v>
      </c>
      <c r="F17" s="6" t="s">
        <v>48</v>
      </c>
      <c r="G17" s="14">
        <v>1.48</v>
      </c>
      <c r="H17" s="14"/>
      <c r="I17" s="11">
        <v>639.957001130511</v>
      </c>
      <c r="J17" s="12">
        <f t="shared" si="0"/>
        <v>947.14</v>
      </c>
    </row>
    <row r="18" ht="79.5" customHeight="1" spans="1:10">
      <c r="A18" s="5" t="s">
        <v>82</v>
      </c>
      <c r="B18" s="10" t="s">
        <v>83</v>
      </c>
      <c r="C18" s="10" t="s">
        <v>84</v>
      </c>
      <c r="D18" s="10"/>
      <c r="E18" s="10" t="s">
        <v>85</v>
      </c>
      <c r="F18" s="6" t="s">
        <v>48</v>
      </c>
      <c r="G18" s="14">
        <v>0.18</v>
      </c>
      <c r="H18" s="14"/>
      <c r="I18" s="11">
        <v>704.37378452864</v>
      </c>
      <c r="J18" s="12">
        <f t="shared" si="0"/>
        <v>126.79</v>
      </c>
    </row>
    <row r="19" ht="92.25" customHeight="1" spans="1:10">
      <c r="A19" s="5" t="s">
        <v>86</v>
      </c>
      <c r="B19" s="10" t="s">
        <v>87</v>
      </c>
      <c r="C19" s="10" t="s">
        <v>84</v>
      </c>
      <c r="D19" s="10"/>
      <c r="E19" s="10" t="s">
        <v>88</v>
      </c>
      <c r="F19" s="6" t="s">
        <v>48</v>
      </c>
      <c r="G19" s="14">
        <v>0.37</v>
      </c>
      <c r="H19" s="14"/>
      <c r="I19" s="11">
        <v>808.044745292567</v>
      </c>
      <c r="J19" s="12">
        <f t="shared" si="0"/>
        <v>298.98</v>
      </c>
    </row>
    <row r="20" ht="79.5" customHeight="1" spans="1:10">
      <c r="A20" s="5" t="s">
        <v>89</v>
      </c>
      <c r="B20" s="10" t="s">
        <v>90</v>
      </c>
      <c r="C20" s="10" t="s">
        <v>84</v>
      </c>
      <c r="D20" s="10"/>
      <c r="E20" s="10" t="s">
        <v>91</v>
      </c>
      <c r="F20" s="6" t="s">
        <v>48</v>
      </c>
      <c r="G20" s="14">
        <v>2.03</v>
      </c>
      <c r="H20" s="14"/>
      <c r="I20" s="11">
        <v>781.013502189677</v>
      </c>
      <c r="J20" s="12">
        <f t="shared" si="0"/>
        <v>1585.46</v>
      </c>
    </row>
    <row r="21" ht="28.5" customHeight="1" spans="1:10">
      <c r="A21" s="5"/>
      <c r="B21" s="10" t="s">
        <v>92</v>
      </c>
      <c r="C21" s="10" t="s">
        <v>93</v>
      </c>
      <c r="D21" s="10"/>
      <c r="E21" s="10"/>
      <c r="F21" s="6"/>
      <c r="G21" s="14"/>
      <c r="H21" s="14"/>
      <c r="I21" s="11">
        <v>0</v>
      </c>
      <c r="J21" s="12"/>
    </row>
    <row r="22" ht="41.25" customHeight="1" spans="1:10">
      <c r="A22" s="5" t="s">
        <v>94</v>
      </c>
      <c r="B22" s="10" t="s">
        <v>95</v>
      </c>
      <c r="C22" s="10" t="s">
        <v>96</v>
      </c>
      <c r="D22" s="10"/>
      <c r="E22" s="10" t="s">
        <v>97</v>
      </c>
      <c r="F22" s="6" t="s">
        <v>98</v>
      </c>
      <c r="G22" s="14">
        <v>32</v>
      </c>
      <c r="H22" s="14"/>
      <c r="I22" s="11">
        <v>19.7102814291911</v>
      </c>
      <c r="J22" s="12">
        <f t="shared" si="0"/>
        <v>630.73</v>
      </c>
    </row>
    <row r="23" ht="168.75" customHeight="1" spans="1:10">
      <c r="A23" s="5" t="s">
        <v>99</v>
      </c>
      <c r="B23" s="10" t="s">
        <v>100</v>
      </c>
      <c r="C23" s="10" t="s">
        <v>101</v>
      </c>
      <c r="D23" s="10"/>
      <c r="E23" s="10" t="s">
        <v>102</v>
      </c>
      <c r="F23" s="6" t="s">
        <v>57</v>
      </c>
      <c r="G23" s="14">
        <v>0.62</v>
      </c>
      <c r="H23" s="14"/>
      <c r="I23" s="11">
        <v>121.563800658739</v>
      </c>
      <c r="J23" s="12">
        <f t="shared" si="0"/>
        <v>75.37</v>
      </c>
    </row>
    <row r="24" ht="232.5" customHeight="1" spans="1:10">
      <c r="A24" s="5" t="s">
        <v>103</v>
      </c>
      <c r="B24" s="10" t="s">
        <v>104</v>
      </c>
      <c r="C24" s="10" t="s">
        <v>105</v>
      </c>
      <c r="D24" s="10"/>
      <c r="E24" s="10" t="s">
        <v>106</v>
      </c>
      <c r="F24" s="6" t="s">
        <v>107</v>
      </c>
      <c r="G24" s="14">
        <v>3.99</v>
      </c>
      <c r="H24" s="14"/>
      <c r="I24" s="11">
        <v>305.867730905721</v>
      </c>
      <c r="J24" s="12">
        <f t="shared" si="0"/>
        <v>1220.41</v>
      </c>
    </row>
    <row r="25" ht="143.25" customHeight="1" spans="1:10">
      <c r="A25" s="5" t="s">
        <v>108</v>
      </c>
      <c r="B25" s="10" t="s">
        <v>109</v>
      </c>
      <c r="C25" s="10" t="s">
        <v>110</v>
      </c>
      <c r="D25" s="10"/>
      <c r="E25" s="10" t="s">
        <v>111</v>
      </c>
      <c r="F25" s="6" t="s">
        <v>107</v>
      </c>
      <c r="G25" s="14">
        <v>2.53</v>
      </c>
      <c r="H25" s="14"/>
      <c r="I25" s="11">
        <v>365.907295960484</v>
      </c>
      <c r="J25" s="12">
        <f t="shared" si="0"/>
        <v>925.75</v>
      </c>
    </row>
    <row r="26" ht="54" customHeight="1" spans="1:10">
      <c r="A26" s="5" t="s">
        <v>112</v>
      </c>
      <c r="B26" s="10" t="s">
        <v>113</v>
      </c>
      <c r="C26" s="10" t="s">
        <v>114</v>
      </c>
      <c r="D26" s="10"/>
      <c r="E26" s="10" t="s">
        <v>115</v>
      </c>
      <c r="F26" s="6" t="s">
        <v>48</v>
      </c>
      <c r="G26" s="14">
        <v>39.12</v>
      </c>
      <c r="H26" s="14"/>
      <c r="I26" s="11">
        <v>601.905918864936</v>
      </c>
      <c r="J26" s="12">
        <f t="shared" si="0"/>
        <v>23546.56</v>
      </c>
    </row>
    <row r="27" ht="18" customHeight="1" spans="1:10">
      <c r="A27" s="5"/>
      <c r="B27" s="10" t="s">
        <v>116</v>
      </c>
      <c r="C27" s="10" t="s">
        <v>117</v>
      </c>
      <c r="D27" s="10"/>
      <c r="E27" s="10"/>
      <c r="F27" s="6"/>
      <c r="G27" s="14"/>
      <c r="H27" s="14"/>
      <c r="I27" s="11">
        <v>0</v>
      </c>
      <c r="J27" s="12"/>
    </row>
    <row r="28" ht="92.25" customHeight="1" spans="1:10">
      <c r="A28" s="5" t="s">
        <v>118</v>
      </c>
      <c r="B28" s="10" t="s">
        <v>119</v>
      </c>
      <c r="C28" s="10" t="s">
        <v>120</v>
      </c>
      <c r="D28" s="10"/>
      <c r="E28" s="10" t="s">
        <v>121</v>
      </c>
      <c r="F28" s="6" t="s">
        <v>57</v>
      </c>
      <c r="G28" s="14">
        <v>3.5</v>
      </c>
      <c r="H28" s="14"/>
      <c r="I28" s="11">
        <v>1089.45380878843</v>
      </c>
      <c r="J28" s="12">
        <f t="shared" si="0"/>
        <v>3813.09</v>
      </c>
    </row>
    <row r="29" ht="54" customHeight="1" spans="1:10">
      <c r="A29" s="5" t="s">
        <v>122</v>
      </c>
      <c r="B29" s="10" t="s">
        <v>123</v>
      </c>
      <c r="C29" s="10" t="s">
        <v>124</v>
      </c>
      <c r="D29" s="10"/>
      <c r="E29" s="10" t="s">
        <v>125</v>
      </c>
      <c r="F29" s="6" t="s">
        <v>57</v>
      </c>
      <c r="G29" s="14">
        <v>1.95</v>
      </c>
      <c r="H29" s="14"/>
      <c r="I29" s="11">
        <v>1521.31375423244</v>
      </c>
      <c r="J29" s="12">
        <f t="shared" si="0"/>
        <v>2966.56</v>
      </c>
    </row>
    <row r="30" ht="41.25" customHeight="1" spans="1:10">
      <c r="A30" s="5" t="s">
        <v>126</v>
      </c>
      <c r="B30" s="10" t="s">
        <v>127</v>
      </c>
      <c r="C30" s="10" t="s">
        <v>128</v>
      </c>
      <c r="D30" s="10"/>
      <c r="E30" s="10" t="s">
        <v>129</v>
      </c>
      <c r="F30" s="6" t="s">
        <v>57</v>
      </c>
      <c r="G30" s="14">
        <v>7.14</v>
      </c>
      <c r="H30" s="14"/>
      <c r="I30" s="11">
        <v>735.321486149279</v>
      </c>
      <c r="J30" s="12">
        <f t="shared" si="0"/>
        <v>5250.2</v>
      </c>
    </row>
    <row r="31" ht="66.75" customHeight="1" spans="1:10">
      <c r="A31" s="5" t="s">
        <v>130</v>
      </c>
      <c r="B31" s="10" t="s">
        <v>131</v>
      </c>
      <c r="C31" s="10" t="s">
        <v>132</v>
      </c>
      <c r="D31" s="10"/>
      <c r="E31" s="10" t="s">
        <v>133</v>
      </c>
      <c r="F31" s="6" t="s">
        <v>57</v>
      </c>
      <c r="G31" s="14">
        <v>7.43</v>
      </c>
      <c r="H31" s="14"/>
      <c r="I31" s="11">
        <v>307.646775787966</v>
      </c>
      <c r="J31" s="12">
        <f t="shared" si="0"/>
        <v>2285.82</v>
      </c>
    </row>
    <row r="32" ht="79.5" customHeight="1" spans="1:10">
      <c r="A32" s="5" t="s">
        <v>134</v>
      </c>
      <c r="B32" s="10" t="s">
        <v>135</v>
      </c>
      <c r="C32" s="10" t="s">
        <v>136</v>
      </c>
      <c r="D32" s="10"/>
      <c r="E32" s="10" t="s">
        <v>137</v>
      </c>
      <c r="F32" s="6" t="s">
        <v>57</v>
      </c>
      <c r="G32" s="14">
        <v>19.09</v>
      </c>
      <c r="H32" s="14"/>
      <c r="I32" s="11">
        <v>358.509540982515</v>
      </c>
      <c r="J32" s="12">
        <f t="shared" si="0"/>
        <v>6843.95</v>
      </c>
    </row>
    <row r="33" ht="79.5" customHeight="1" spans="1:10">
      <c r="A33" s="5" t="s">
        <v>138</v>
      </c>
      <c r="B33" s="10" t="s">
        <v>139</v>
      </c>
      <c r="C33" s="10" t="s">
        <v>132</v>
      </c>
      <c r="D33" s="10"/>
      <c r="E33" s="10" t="s">
        <v>140</v>
      </c>
      <c r="F33" s="6" t="s">
        <v>57</v>
      </c>
      <c r="G33" s="14">
        <v>5.17</v>
      </c>
      <c r="H33" s="14"/>
      <c r="I33" s="11">
        <v>325.757196711541</v>
      </c>
      <c r="J33" s="12">
        <f t="shared" si="0"/>
        <v>1684.16</v>
      </c>
    </row>
    <row r="34" ht="66.75" customHeight="1" spans="1:10">
      <c r="A34" s="5" t="s">
        <v>141</v>
      </c>
      <c r="B34" s="10" t="s">
        <v>142</v>
      </c>
      <c r="C34" s="10" t="s">
        <v>132</v>
      </c>
      <c r="D34" s="10"/>
      <c r="E34" s="10" t="s">
        <v>143</v>
      </c>
      <c r="F34" s="6" t="s">
        <v>57</v>
      </c>
      <c r="G34" s="14">
        <v>2.79</v>
      </c>
      <c r="H34" s="14"/>
      <c r="I34" s="11">
        <v>306.85324497718</v>
      </c>
      <c r="J34" s="12">
        <f t="shared" si="0"/>
        <v>856.12</v>
      </c>
    </row>
    <row r="35" ht="18" customHeight="1" spans="1:10">
      <c r="A35" s="5"/>
      <c r="B35" s="10" t="s">
        <v>144</v>
      </c>
      <c r="C35" s="10" t="s">
        <v>145</v>
      </c>
      <c r="D35" s="10"/>
      <c r="E35" s="10"/>
      <c r="F35" s="6"/>
      <c r="G35" s="14"/>
      <c r="H35" s="14"/>
      <c r="I35" s="11">
        <v>0</v>
      </c>
      <c r="J35" s="12"/>
    </row>
    <row r="36" ht="41.25" customHeight="1" spans="1:10">
      <c r="A36" s="5" t="s">
        <v>146</v>
      </c>
      <c r="B36" s="10" t="s">
        <v>147</v>
      </c>
      <c r="C36" s="10" t="s">
        <v>148</v>
      </c>
      <c r="D36" s="10"/>
      <c r="E36" s="10" t="s">
        <v>149</v>
      </c>
      <c r="F36" s="6" t="s">
        <v>57</v>
      </c>
      <c r="G36" s="14">
        <v>9.65</v>
      </c>
      <c r="H36" s="14"/>
      <c r="I36" s="11">
        <v>450.943081554995</v>
      </c>
      <c r="J36" s="12">
        <f t="shared" si="0"/>
        <v>4351.6</v>
      </c>
    </row>
    <row r="37" ht="168.75" customHeight="1" spans="1:10">
      <c r="A37" s="5" t="s">
        <v>150</v>
      </c>
      <c r="B37" s="10" t="s">
        <v>151</v>
      </c>
      <c r="C37" s="10" t="s">
        <v>152</v>
      </c>
      <c r="D37" s="10"/>
      <c r="E37" s="10" t="s">
        <v>153</v>
      </c>
      <c r="F37" s="6" t="s">
        <v>57</v>
      </c>
      <c r="G37" s="14">
        <v>125.3</v>
      </c>
      <c r="H37" s="14"/>
      <c r="I37" s="11">
        <v>59.1564420556634</v>
      </c>
      <c r="J37" s="12">
        <f t="shared" si="0"/>
        <v>7412.3</v>
      </c>
    </row>
    <row r="38" ht="194.25" customHeight="1" spans="1:10">
      <c r="A38" s="5" t="s">
        <v>154</v>
      </c>
      <c r="B38" s="10" t="s">
        <v>155</v>
      </c>
      <c r="C38" s="10" t="s">
        <v>156</v>
      </c>
      <c r="D38" s="10"/>
      <c r="E38" s="10" t="s">
        <v>157</v>
      </c>
      <c r="F38" s="6" t="s">
        <v>57</v>
      </c>
      <c r="G38" s="14">
        <v>125.3</v>
      </c>
      <c r="H38" s="14"/>
      <c r="I38" s="11">
        <v>59.2204364758879</v>
      </c>
      <c r="J38" s="12">
        <f t="shared" si="0"/>
        <v>7420.32</v>
      </c>
    </row>
    <row r="39" ht="79.5" customHeight="1" spans="1:10">
      <c r="A39" s="5" t="s">
        <v>158</v>
      </c>
      <c r="B39" s="10" t="s">
        <v>159</v>
      </c>
      <c r="C39" s="10" t="s">
        <v>160</v>
      </c>
      <c r="D39" s="10"/>
      <c r="E39" s="10" t="s">
        <v>161</v>
      </c>
      <c r="F39" s="6" t="s">
        <v>57</v>
      </c>
      <c r="G39" s="14">
        <v>158.5</v>
      </c>
      <c r="H39" s="14"/>
      <c r="I39" s="11">
        <v>81.3369081055258</v>
      </c>
      <c r="J39" s="12">
        <f t="shared" si="0"/>
        <v>12891.9</v>
      </c>
    </row>
    <row r="40" ht="28.5" customHeight="1" spans="1:10">
      <c r="A40" s="5" t="s">
        <v>162</v>
      </c>
      <c r="B40" s="10" t="s">
        <v>163</v>
      </c>
      <c r="C40" s="10" t="s">
        <v>164</v>
      </c>
      <c r="D40" s="10"/>
      <c r="E40" s="10" t="s">
        <v>165</v>
      </c>
      <c r="F40" s="6" t="s">
        <v>57</v>
      </c>
      <c r="G40" s="14">
        <v>2.12</v>
      </c>
      <c r="H40" s="14"/>
      <c r="I40" s="11">
        <v>26.4168966687341</v>
      </c>
      <c r="J40" s="12">
        <f t="shared" si="0"/>
        <v>56</v>
      </c>
    </row>
    <row r="41" ht="28.5" customHeight="1" spans="1:10">
      <c r="A41" s="5" t="s">
        <v>166</v>
      </c>
      <c r="B41" s="10" t="s">
        <v>167</v>
      </c>
      <c r="C41" s="10" t="s">
        <v>168</v>
      </c>
      <c r="D41" s="10"/>
      <c r="E41" s="10" t="s">
        <v>165</v>
      </c>
      <c r="F41" s="6" t="s">
        <v>57</v>
      </c>
      <c r="G41" s="14">
        <v>37.67</v>
      </c>
      <c r="H41" s="14"/>
      <c r="I41" s="11">
        <v>26.4168966687341</v>
      </c>
      <c r="J41" s="12">
        <f t="shared" si="0"/>
        <v>995.12</v>
      </c>
    </row>
    <row r="42" ht="18" customHeight="1" spans="1:10">
      <c r="A42" s="5"/>
      <c r="B42" s="10" t="s">
        <v>169</v>
      </c>
      <c r="C42" s="10" t="s">
        <v>170</v>
      </c>
      <c r="D42" s="10"/>
      <c r="E42" s="10"/>
      <c r="F42" s="6"/>
      <c r="G42" s="14"/>
      <c r="H42" s="14"/>
      <c r="I42" s="11">
        <v>0</v>
      </c>
      <c r="J42" s="12"/>
    </row>
    <row r="43" ht="66.75" customHeight="1" spans="1:10">
      <c r="A43" s="5" t="s">
        <v>171</v>
      </c>
      <c r="B43" s="10" t="s">
        <v>172</v>
      </c>
      <c r="C43" s="10" t="s">
        <v>173</v>
      </c>
      <c r="D43" s="10"/>
      <c r="E43" s="10" t="s">
        <v>174</v>
      </c>
      <c r="F43" s="6" t="s">
        <v>57</v>
      </c>
      <c r="G43" s="14">
        <v>97.8</v>
      </c>
      <c r="H43" s="14"/>
      <c r="I43" s="11">
        <v>32.7523442709742</v>
      </c>
      <c r="J43" s="12">
        <f t="shared" si="0"/>
        <v>3203.18</v>
      </c>
    </row>
    <row r="44" ht="54" customHeight="1" spans="1:10">
      <c r="A44" s="5" t="s">
        <v>175</v>
      </c>
      <c r="B44" s="10" t="s">
        <v>176</v>
      </c>
      <c r="C44" s="10" t="s">
        <v>177</v>
      </c>
      <c r="D44" s="10"/>
      <c r="E44" s="10" t="s">
        <v>178</v>
      </c>
      <c r="F44" s="6" t="s">
        <v>57</v>
      </c>
      <c r="G44" s="14">
        <v>97.8</v>
      </c>
      <c r="H44" s="14"/>
      <c r="I44" s="11">
        <v>39.8045293797302</v>
      </c>
      <c r="J44" s="12">
        <f t="shared" si="0"/>
        <v>3892.88</v>
      </c>
    </row>
    <row r="45" ht="105" customHeight="1" spans="1:10">
      <c r="A45" s="5" t="s">
        <v>179</v>
      </c>
      <c r="B45" s="10" t="s">
        <v>180</v>
      </c>
      <c r="C45" s="10" t="s">
        <v>181</v>
      </c>
      <c r="D45" s="10"/>
      <c r="E45" s="10" t="s">
        <v>182</v>
      </c>
      <c r="F45" s="6" t="s">
        <v>57</v>
      </c>
      <c r="G45" s="14">
        <v>60.84</v>
      </c>
      <c r="H45" s="14"/>
      <c r="I45" s="11">
        <v>271.451531708906</v>
      </c>
      <c r="J45" s="12">
        <f t="shared" si="0"/>
        <v>16515.11</v>
      </c>
    </row>
    <row r="46" ht="117.75" customHeight="1" spans="1:10">
      <c r="A46" s="5" t="s">
        <v>183</v>
      </c>
      <c r="B46" s="10" t="s">
        <v>184</v>
      </c>
      <c r="C46" s="10" t="s">
        <v>185</v>
      </c>
      <c r="D46" s="10"/>
      <c r="E46" s="10" t="s">
        <v>186</v>
      </c>
      <c r="F46" s="6" t="s">
        <v>57</v>
      </c>
      <c r="G46" s="14">
        <v>37.54</v>
      </c>
      <c r="H46" s="14"/>
      <c r="I46" s="11">
        <v>308.389111062572</v>
      </c>
      <c r="J46" s="12">
        <f t="shared" si="0"/>
        <v>11576.93</v>
      </c>
    </row>
    <row r="47" ht="156" customHeight="1" spans="1:10">
      <c r="A47" s="5" t="s">
        <v>187</v>
      </c>
      <c r="B47" s="10" t="s">
        <v>188</v>
      </c>
      <c r="C47" s="10" t="s">
        <v>189</v>
      </c>
      <c r="D47" s="10"/>
      <c r="E47" s="10" t="s">
        <v>190</v>
      </c>
      <c r="F47" s="6" t="s">
        <v>57</v>
      </c>
      <c r="G47" s="14">
        <v>9.03</v>
      </c>
      <c r="H47" s="14"/>
      <c r="I47" s="11">
        <v>522.335256757611</v>
      </c>
      <c r="J47" s="12">
        <f t="shared" si="0"/>
        <v>4716.69</v>
      </c>
    </row>
    <row r="48" ht="41.25" customHeight="1" spans="1:10">
      <c r="A48" s="5" t="s">
        <v>191</v>
      </c>
      <c r="B48" s="10" t="s">
        <v>192</v>
      </c>
      <c r="C48" s="10" t="s">
        <v>193</v>
      </c>
      <c r="D48" s="10"/>
      <c r="E48" s="10" t="s">
        <v>194</v>
      </c>
      <c r="F48" s="6" t="s">
        <v>107</v>
      </c>
      <c r="G48" s="14">
        <v>91.5</v>
      </c>
      <c r="H48" s="14"/>
      <c r="I48" s="11">
        <v>64.455180050264</v>
      </c>
      <c r="J48" s="12">
        <f t="shared" si="0"/>
        <v>5897.65</v>
      </c>
    </row>
    <row r="49" ht="28.5" customHeight="1" spans="1:10">
      <c r="A49" s="5"/>
      <c r="B49" s="10" t="s">
        <v>195</v>
      </c>
      <c r="C49" s="10" t="s">
        <v>196</v>
      </c>
      <c r="D49" s="10"/>
      <c r="E49" s="10"/>
      <c r="F49" s="6"/>
      <c r="G49" s="14"/>
      <c r="H49" s="14"/>
      <c r="I49" s="11">
        <v>0</v>
      </c>
      <c r="J49" s="12"/>
    </row>
    <row r="50" ht="334.5" customHeight="1" spans="1:10">
      <c r="A50" s="5" t="s">
        <v>197</v>
      </c>
      <c r="B50" s="10" t="s">
        <v>198</v>
      </c>
      <c r="C50" s="10" t="s">
        <v>199</v>
      </c>
      <c r="D50" s="10"/>
      <c r="E50" s="10" t="s">
        <v>200</v>
      </c>
      <c r="F50" s="6" t="s">
        <v>57</v>
      </c>
      <c r="G50" s="14">
        <v>16.23</v>
      </c>
      <c r="H50" s="14"/>
      <c r="I50" s="11">
        <v>338.146516467032</v>
      </c>
      <c r="J50" s="12">
        <f t="shared" si="0"/>
        <v>5488.12</v>
      </c>
    </row>
    <row r="51" ht="143.25" customHeight="1" spans="1:10">
      <c r="A51" s="5" t="s">
        <v>201</v>
      </c>
      <c r="B51" s="10" t="s">
        <v>202</v>
      </c>
      <c r="C51" s="10" t="s">
        <v>160</v>
      </c>
      <c r="D51" s="10"/>
      <c r="E51" s="10" t="s">
        <v>203</v>
      </c>
      <c r="F51" s="6" t="s">
        <v>57</v>
      </c>
      <c r="G51" s="14">
        <v>158.5</v>
      </c>
      <c r="H51" s="14"/>
      <c r="I51" s="11">
        <v>147.174367632642</v>
      </c>
      <c r="J51" s="12">
        <f t="shared" si="0"/>
        <v>23327.14</v>
      </c>
    </row>
    <row r="52" ht="117.75" customHeight="1" spans="1:10">
      <c r="A52" s="5" t="s">
        <v>204</v>
      </c>
      <c r="B52" s="10" t="s">
        <v>205</v>
      </c>
      <c r="C52" s="10" t="s">
        <v>206</v>
      </c>
      <c r="D52" s="10"/>
      <c r="E52" s="10" t="s">
        <v>207</v>
      </c>
      <c r="F52" s="6" t="s">
        <v>57</v>
      </c>
      <c r="G52" s="14">
        <v>91.28</v>
      </c>
      <c r="H52" s="14"/>
      <c r="I52" s="11">
        <v>348.078450485898</v>
      </c>
      <c r="J52" s="12">
        <f t="shared" si="0"/>
        <v>31772.6</v>
      </c>
    </row>
    <row r="53" ht="41.25" customHeight="1" spans="1:10">
      <c r="A53" s="5" t="s">
        <v>208</v>
      </c>
      <c r="B53" s="10" t="s">
        <v>209</v>
      </c>
      <c r="C53" s="10" t="s">
        <v>210</v>
      </c>
      <c r="D53" s="10"/>
      <c r="E53" s="10" t="s">
        <v>211</v>
      </c>
      <c r="F53" s="6" t="s">
        <v>57</v>
      </c>
      <c r="G53" s="14">
        <v>0.52</v>
      </c>
      <c r="H53" s="14"/>
      <c r="I53" s="11">
        <v>63.5848559352088</v>
      </c>
      <c r="J53" s="12">
        <f t="shared" si="0"/>
        <v>33.06</v>
      </c>
    </row>
    <row r="54" ht="66.75" customHeight="1" spans="1:10">
      <c r="A54" s="5" t="s">
        <v>212</v>
      </c>
      <c r="B54" s="10" t="s">
        <v>213</v>
      </c>
      <c r="C54" s="10" t="s">
        <v>214</v>
      </c>
      <c r="D54" s="10"/>
      <c r="E54" s="10" t="s">
        <v>215</v>
      </c>
      <c r="F54" s="6" t="s">
        <v>57</v>
      </c>
      <c r="G54" s="14">
        <v>23.59</v>
      </c>
      <c r="H54" s="14"/>
      <c r="I54" s="11">
        <v>121.551001774694</v>
      </c>
      <c r="J54" s="12">
        <f t="shared" si="0"/>
        <v>2867.39</v>
      </c>
    </row>
    <row r="55" ht="79.5" customHeight="1" spans="1:10">
      <c r="A55" s="5" t="s">
        <v>216</v>
      </c>
      <c r="B55" s="10" t="s">
        <v>217</v>
      </c>
      <c r="C55" s="10" t="s">
        <v>218</v>
      </c>
      <c r="D55" s="10"/>
      <c r="E55" s="10" t="s">
        <v>219</v>
      </c>
      <c r="F55" s="6" t="s">
        <v>57</v>
      </c>
      <c r="G55" s="14">
        <v>2.21</v>
      </c>
      <c r="H55" s="14"/>
      <c r="I55" s="11">
        <v>236.43378496198</v>
      </c>
      <c r="J55" s="12">
        <f t="shared" si="0"/>
        <v>522.52</v>
      </c>
    </row>
    <row r="56" ht="79.5" customHeight="1" spans="1:10">
      <c r="A56" s="5" t="s">
        <v>220</v>
      </c>
      <c r="B56" s="10" t="s">
        <v>221</v>
      </c>
      <c r="C56" s="10" t="s">
        <v>210</v>
      </c>
      <c r="D56" s="10"/>
      <c r="E56" s="10" t="s">
        <v>222</v>
      </c>
      <c r="F56" s="6" t="s">
        <v>57</v>
      </c>
      <c r="G56" s="14">
        <v>30.73</v>
      </c>
      <c r="H56" s="14"/>
      <c r="I56" s="11">
        <v>266.395972511158</v>
      </c>
      <c r="J56" s="12">
        <f t="shared" si="0"/>
        <v>8186.35</v>
      </c>
    </row>
    <row r="57" ht="79.5" customHeight="1" spans="1:10">
      <c r="A57" s="5" t="s">
        <v>223</v>
      </c>
      <c r="B57" s="10" t="s">
        <v>224</v>
      </c>
      <c r="C57" s="10" t="s">
        <v>210</v>
      </c>
      <c r="D57" s="10"/>
      <c r="E57" s="10" t="s">
        <v>225</v>
      </c>
      <c r="F57" s="6" t="s">
        <v>57</v>
      </c>
      <c r="G57" s="14">
        <v>23.59</v>
      </c>
      <c r="H57" s="14"/>
      <c r="I57" s="11">
        <v>272.270660287782</v>
      </c>
      <c r="J57" s="12">
        <f t="shared" si="0"/>
        <v>6422.86</v>
      </c>
    </row>
    <row r="58" ht="54" customHeight="1" spans="1:10">
      <c r="A58" s="5" t="s">
        <v>226</v>
      </c>
      <c r="B58" s="10" t="s">
        <v>227</v>
      </c>
      <c r="C58" s="10" t="s">
        <v>228</v>
      </c>
      <c r="D58" s="10"/>
      <c r="E58" s="10" t="s">
        <v>229</v>
      </c>
      <c r="F58" s="6" t="s">
        <v>57</v>
      </c>
      <c r="G58" s="14">
        <v>1.8</v>
      </c>
      <c r="H58" s="14"/>
      <c r="I58" s="11">
        <v>188.437969793494</v>
      </c>
      <c r="J58" s="12">
        <f t="shared" si="0"/>
        <v>339.19</v>
      </c>
    </row>
    <row r="59" ht="79.5" customHeight="1" spans="1:10">
      <c r="A59" s="5" t="s">
        <v>230</v>
      </c>
      <c r="B59" s="10" t="s">
        <v>231</v>
      </c>
      <c r="C59" s="10" t="s">
        <v>232</v>
      </c>
      <c r="D59" s="10"/>
      <c r="E59" s="10" t="s">
        <v>233</v>
      </c>
      <c r="F59" s="6" t="s">
        <v>57</v>
      </c>
      <c r="G59" s="14">
        <v>43.05</v>
      </c>
      <c r="H59" s="14"/>
      <c r="I59" s="11">
        <v>376.79914628272</v>
      </c>
      <c r="J59" s="12">
        <f t="shared" si="0"/>
        <v>16221.2</v>
      </c>
    </row>
    <row r="60" ht="18" customHeight="1" spans="1:10">
      <c r="A60" s="5"/>
      <c r="B60" s="10" t="s">
        <v>234</v>
      </c>
      <c r="C60" s="10" t="s">
        <v>235</v>
      </c>
      <c r="D60" s="10"/>
      <c r="E60" s="10"/>
      <c r="F60" s="6"/>
      <c r="G60" s="14"/>
      <c r="H60" s="14"/>
      <c r="I60" s="11">
        <v>0</v>
      </c>
      <c r="J60" s="12"/>
    </row>
    <row r="61" ht="309" customHeight="1" spans="1:10">
      <c r="A61" s="5" t="s">
        <v>236</v>
      </c>
      <c r="B61" s="10" t="s">
        <v>237</v>
      </c>
      <c r="C61" s="10" t="s">
        <v>238</v>
      </c>
      <c r="D61" s="10"/>
      <c r="E61" s="10" t="s">
        <v>239</v>
      </c>
      <c r="F61" s="6" t="s">
        <v>57</v>
      </c>
      <c r="G61" s="14">
        <v>37.67</v>
      </c>
      <c r="H61" s="14"/>
      <c r="I61" s="11">
        <v>176.624599820025</v>
      </c>
      <c r="J61" s="12">
        <f t="shared" si="0"/>
        <v>6653.45</v>
      </c>
    </row>
    <row r="62" ht="79.5" customHeight="1" spans="1:10">
      <c r="A62" s="5" t="s">
        <v>240</v>
      </c>
      <c r="B62" s="10" t="s">
        <v>241</v>
      </c>
      <c r="C62" s="10" t="s">
        <v>242</v>
      </c>
      <c r="D62" s="10"/>
      <c r="E62" s="10" t="s">
        <v>243</v>
      </c>
      <c r="F62" s="6" t="s">
        <v>57</v>
      </c>
      <c r="G62" s="14">
        <v>1.92</v>
      </c>
      <c r="H62" s="14"/>
      <c r="I62" s="11">
        <v>816.568802066491</v>
      </c>
      <c r="J62" s="12">
        <f t="shared" si="0"/>
        <v>1567.81</v>
      </c>
    </row>
    <row r="63" ht="28.5" customHeight="1" spans="1:10">
      <c r="A63" s="5"/>
      <c r="B63" s="10" t="s">
        <v>244</v>
      </c>
      <c r="C63" s="10" t="s">
        <v>245</v>
      </c>
      <c r="D63" s="10"/>
      <c r="E63" s="10"/>
      <c r="F63" s="6"/>
      <c r="G63" s="14"/>
      <c r="H63" s="14"/>
      <c r="I63" s="11">
        <v>0</v>
      </c>
      <c r="J63" s="12"/>
    </row>
    <row r="64" ht="105" customHeight="1" spans="1:10">
      <c r="A64" s="5" t="s">
        <v>246</v>
      </c>
      <c r="B64" s="10" t="s">
        <v>247</v>
      </c>
      <c r="C64" s="10" t="s">
        <v>248</v>
      </c>
      <c r="D64" s="10"/>
      <c r="E64" s="10" t="s">
        <v>249</v>
      </c>
      <c r="F64" s="6" t="s">
        <v>57</v>
      </c>
      <c r="G64" s="14">
        <v>2.12</v>
      </c>
      <c r="H64" s="14"/>
      <c r="I64" s="11">
        <v>84.2806514358596</v>
      </c>
      <c r="J64" s="12">
        <f t="shared" si="0"/>
        <v>178.67</v>
      </c>
    </row>
    <row r="65" ht="18" customHeight="1" spans="1:10">
      <c r="A65" s="5"/>
      <c r="B65" s="10" t="s">
        <v>250</v>
      </c>
      <c r="C65" s="10" t="s">
        <v>251</v>
      </c>
      <c r="D65" s="10"/>
      <c r="E65" s="10"/>
      <c r="F65" s="6"/>
      <c r="G65" s="14"/>
      <c r="H65" s="14"/>
      <c r="I65" s="11">
        <v>0</v>
      </c>
      <c r="J65" s="12"/>
    </row>
    <row r="66" ht="41.25" customHeight="1" spans="1:10">
      <c r="A66" s="5" t="s">
        <v>252</v>
      </c>
      <c r="B66" s="10" t="s">
        <v>253</v>
      </c>
      <c r="C66" s="10" t="s">
        <v>254</v>
      </c>
      <c r="D66" s="10"/>
      <c r="E66" s="10" t="s">
        <v>255</v>
      </c>
      <c r="F66" s="6" t="s">
        <v>107</v>
      </c>
      <c r="G66" s="14">
        <v>11.74</v>
      </c>
      <c r="H66" s="14"/>
      <c r="I66" s="11">
        <v>6.55302863100381</v>
      </c>
      <c r="J66" s="12">
        <f t="shared" si="0"/>
        <v>76.93</v>
      </c>
    </row>
    <row r="67" ht="54" customHeight="1" spans="1:10">
      <c r="A67" s="5" t="s">
        <v>256</v>
      </c>
      <c r="B67" s="10" t="s">
        <v>257</v>
      </c>
      <c r="C67" s="10" t="s">
        <v>258</v>
      </c>
      <c r="D67" s="10"/>
      <c r="E67" s="10" t="s">
        <v>259</v>
      </c>
      <c r="F67" s="6" t="s">
        <v>57</v>
      </c>
      <c r="G67" s="14">
        <v>2.58</v>
      </c>
      <c r="H67" s="14"/>
      <c r="I67" s="11">
        <v>746.827682905671</v>
      </c>
      <c r="J67" s="12">
        <f t="shared" si="0"/>
        <v>1926.82</v>
      </c>
    </row>
    <row r="68" ht="79.5" customHeight="1" spans="1:10">
      <c r="A68" s="5" t="s">
        <v>260</v>
      </c>
      <c r="B68" s="10" t="s">
        <v>261</v>
      </c>
      <c r="C68" s="10" t="s">
        <v>262</v>
      </c>
      <c r="D68" s="10"/>
      <c r="E68" s="10" t="s">
        <v>263</v>
      </c>
      <c r="F68" s="6" t="s">
        <v>264</v>
      </c>
      <c r="G68" s="14">
        <v>11</v>
      </c>
      <c r="H68" s="14"/>
      <c r="I68" s="11">
        <v>102.519061199884</v>
      </c>
      <c r="J68" s="12">
        <f t="shared" si="0"/>
        <v>1127.71</v>
      </c>
    </row>
    <row r="69" ht="66.75" customHeight="1" spans="1:10">
      <c r="A69" s="5" t="s">
        <v>265</v>
      </c>
      <c r="B69" s="10" t="s">
        <v>266</v>
      </c>
      <c r="C69" s="10" t="s">
        <v>267</v>
      </c>
      <c r="D69" s="10"/>
      <c r="E69" s="10" t="s">
        <v>268</v>
      </c>
      <c r="F69" s="6" t="s">
        <v>264</v>
      </c>
      <c r="G69" s="14">
        <v>9</v>
      </c>
      <c r="H69" s="14"/>
      <c r="I69" s="11">
        <v>37.9486911932154</v>
      </c>
      <c r="J69" s="12">
        <f t="shared" si="0"/>
        <v>341.54</v>
      </c>
    </row>
    <row r="70" ht="92.25" customHeight="1" spans="1:10">
      <c r="A70" s="5" t="s">
        <v>269</v>
      </c>
      <c r="B70" s="10" t="s">
        <v>270</v>
      </c>
      <c r="C70" s="10" t="s">
        <v>271</v>
      </c>
      <c r="D70" s="10"/>
      <c r="E70" s="10" t="s">
        <v>272</v>
      </c>
      <c r="F70" s="6" t="s">
        <v>264</v>
      </c>
      <c r="G70" s="14">
        <v>11</v>
      </c>
      <c r="H70" s="14"/>
      <c r="I70" s="11">
        <v>141.133294363435</v>
      </c>
      <c r="J70" s="12">
        <f t="shared" si="0"/>
        <v>1552.47</v>
      </c>
    </row>
    <row r="71" ht="105" customHeight="1" spans="1:10">
      <c r="A71" s="5" t="s">
        <v>273</v>
      </c>
      <c r="B71" s="10" t="s">
        <v>274</v>
      </c>
      <c r="C71" s="10" t="s">
        <v>275</v>
      </c>
      <c r="D71" s="10"/>
      <c r="E71" s="10" t="s">
        <v>276</v>
      </c>
      <c r="F71" s="6" t="s">
        <v>264</v>
      </c>
      <c r="G71" s="14">
        <v>2</v>
      </c>
      <c r="H71" s="14"/>
      <c r="I71" s="11">
        <v>367.340770973516</v>
      </c>
      <c r="J71" s="12">
        <f t="shared" si="0"/>
        <v>734.68</v>
      </c>
    </row>
    <row r="72" ht="79.5" customHeight="1" spans="1:10">
      <c r="A72" s="5" t="s">
        <v>277</v>
      </c>
      <c r="B72" s="10" t="s">
        <v>278</v>
      </c>
      <c r="C72" s="10" t="s">
        <v>279</v>
      </c>
      <c r="D72" s="10"/>
      <c r="E72" s="10" t="s">
        <v>280</v>
      </c>
      <c r="F72" s="6" t="s">
        <v>57</v>
      </c>
      <c r="G72" s="14">
        <v>1.62</v>
      </c>
      <c r="H72" s="14"/>
      <c r="I72" s="11">
        <v>424.142218364913</v>
      </c>
      <c r="J72" s="12">
        <f t="shared" ref="J72:J135" si="1">ROUND(I72*G72,2)</f>
        <v>687.11</v>
      </c>
    </row>
    <row r="73" ht="79.5" customHeight="1" spans="1:10">
      <c r="A73" s="5" t="s">
        <v>281</v>
      </c>
      <c r="B73" s="10" t="s">
        <v>282</v>
      </c>
      <c r="C73" s="10" t="s">
        <v>283</v>
      </c>
      <c r="D73" s="10"/>
      <c r="E73" s="10" t="s">
        <v>284</v>
      </c>
      <c r="F73" s="6" t="s">
        <v>264</v>
      </c>
      <c r="G73" s="14">
        <v>1</v>
      </c>
      <c r="H73" s="14"/>
      <c r="I73" s="11">
        <v>413.455150187397</v>
      </c>
      <c r="J73" s="12">
        <f t="shared" si="1"/>
        <v>413.46</v>
      </c>
    </row>
    <row r="74" ht="66.75" customHeight="1" spans="1:10">
      <c r="A74" s="5" t="s">
        <v>285</v>
      </c>
      <c r="B74" s="10" t="s">
        <v>286</v>
      </c>
      <c r="C74" s="10" t="s">
        <v>283</v>
      </c>
      <c r="D74" s="10"/>
      <c r="E74" s="10" t="s">
        <v>287</v>
      </c>
      <c r="F74" s="6" t="s">
        <v>264</v>
      </c>
      <c r="G74" s="14">
        <v>1</v>
      </c>
      <c r="H74" s="14"/>
      <c r="I74" s="11">
        <v>261.020441212289</v>
      </c>
      <c r="J74" s="12">
        <f t="shared" si="1"/>
        <v>261.02</v>
      </c>
    </row>
    <row r="75" ht="66.75" customHeight="1" spans="1:10">
      <c r="A75" s="5" t="s">
        <v>288</v>
      </c>
      <c r="B75" s="10" t="s">
        <v>289</v>
      </c>
      <c r="C75" s="10" t="s">
        <v>283</v>
      </c>
      <c r="D75" s="10"/>
      <c r="E75" s="10" t="s">
        <v>290</v>
      </c>
      <c r="F75" s="6" t="s">
        <v>264</v>
      </c>
      <c r="G75" s="14">
        <v>1</v>
      </c>
      <c r="H75" s="14"/>
      <c r="I75" s="11">
        <v>1136.79688087062</v>
      </c>
      <c r="J75" s="12">
        <f t="shared" si="1"/>
        <v>1136.8</v>
      </c>
    </row>
    <row r="76" ht="28.5" customHeight="1" spans="1:10">
      <c r="A76" s="9"/>
      <c r="B76" s="10"/>
      <c r="C76" s="10" t="s">
        <v>291</v>
      </c>
      <c r="D76" s="10"/>
      <c r="E76" s="10"/>
      <c r="F76" s="10"/>
      <c r="G76" s="10"/>
      <c r="H76" s="10"/>
      <c r="I76" s="11">
        <v>0</v>
      </c>
      <c r="J76" s="12"/>
    </row>
    <row r="77" ht="18" customHeight="1" spans="1:10">
      <c r="A77" s="5"/>
      <c r="B77" s="10"/>
      <c r="C77" s="10" t="s">
        <v>292</v>
      </c>
      <c r="D77" s="10"/>
      <c r="E77" s="10"/>
      <c r="F77" s="6"/>
      <c r="G77" s="14"/>
      <c r="H77" s="14"/>
      <c r="I77" s="11">
        <v>0</v>
      </c>
      <c r="J77" s="12"/>
    </row>
    <row r="78" ht="156" customHeight="1" spans="1:10">
      <c r="A78" s="5" t="s">
        <v>293</v>
      </c>
      <c r="B78" s="10" t="s">
        <v>294</v>
      </c>
      <c r="C78" s="10" t="s">
        <v>295</v>
      </c>
      <c r="D78" s="10"/>
      <c r="E78" s="10" t="s">
        <v>296</v>
      </c>
      <c r="F78" s="6" t="s">
        <v>107</v>
      </c>
      <c r="G78" s="14">
        <v>35.51</v>
      </c>
      <c r="H78" s="14"/>
      <c r="I78" s="11">
        <v>32.4579699379407</v>
      </c>
      <c r="J78" s="12">
        <f t="shared" si="1"/>
        <v>1152.58</v>
      </c>
    </row>
    <row r="79" ht="156" customHeight="1" spans="1:10">
      <c r="A79" s="5" t="s">
        <v>297</v>
      </c>
      <c r="B79" s="10" t="s">
        <v>298</v>
      </c>
      <c r="C79" s="10" t="s">
        <v>295</v>
      </c>
      <c r="D79" s="10"/>
      <c r="E79" s="10" t="s">
        <v>299</v>
      </c>
      <c r="F79" s="6" t="s">
        <v>107</v>
      </c>
      <c r="G79" s="14">
        <v>4.01</v>
      </c>
      <c r="H79" s="14"/>
      <c r="I79" s="11">
        <v>37.2831492228791</v>
      </c>
      <c r="J79" s="12">
        <f t="shared" si="1"/>
        <v>149.51</v>
      </c>
    </row>
    <row r="80" ht="156" customHeight="1" spans="1:10">
      <c r="A80" s="5" t="s">
        <v>300</v>
      </c>
      <c r="B80" s="10" t="s">
        <v>301</v>
      </c>
      <c r="C80" s="10" t="s">
        <v>295</v>
      </c>
      <c r="D80" s="10"/>
      <c r="E80" s="10" t="s">
        <v>302</v>
      </c>
      <c r="F80" s="6" t="s">
        <v>107</v>
      </c>
      <c r="G80" s="14">
        <v>16.1</v>
      </c>
      <c r="H80" s="14"/>
      <c r="I80" s="11">
        <v>44.2073454911859</v>
      </c>
      <c r="J80" s="12">
        <f t="shared" si="1"/>
        <v>711.74</v>
      </c>
    </row>
    <row r="81" ht="156" customHeight="1" spans="1:10">
      <c r="A81" s="5" t="s">
        <v>303</v>
      </c>
      <c r="B81" s="10" t="s">
        <v>304</v>
      </c>
      <c r="C81" s="10" t="s">
        <v>295</v>
      </c>
      <c r="D81" s="10"/>
      <c r="E81" s="10" t="s">
        <v>305</v>
      </c>
      <c r="F81" s="6" t="s">
        <v>107</v>
      </c>
      <c r="G81" s="14">
        <v>1.81</v>
      </c>
      <c r="H81" s="14"/>
      <c r="I81" s="11">
        <v>54.1648772781409</v>
      </c>
      <c r="J81" s="12">
        <f t="shared" si="1"/>
        <v>98.04</v>
      </c>
    </row>
    <row r="82" ht="156" customHeight="1" spans="1:10">
      <c r="A82" s="5" t="s">
        <v>306</v>
      </c>
      <c r="B82" s="10" t="s">
        <v>307</v>
      </c>
      <c r="C82" s="10" t="s">
        <v>295</v>
      </c>
      <c r="D82" s="10"/>
      <c r="E82" s="10" t="s">
        <v>308</v>
      </c>
      <c r="F82" s="6" t="s">
        <v>107</v>
      </c>
      <c r="G82" s="14">
        <v>0.78</v>
      </c>
      <c r="H82" s="14"/>
      <c r="I82" s="11">
        <v>67.7572921338558</v>
      </c>
      <c r="J82" s="12">
        <f t="shared" si="1"/>
        <v>52.85</v>
      </c>
    </row>
    <row r="83" ht="156" customHeight="1" spans="1:10">
      <c r="A83" s="5" t="s">
        <v>309</v>
      </c>
      <c r="B83" s="10" t="s">
        <v>310</v>
      </c>
      <c r="C83" s="10" t="s">
        <v>295</v>
      </c>
      <c r="D83" s="10"/>
      <c r="E83" s="10" t="s">
        <v>311</v>
      </c>
      <c r="F83" s="6" t="s">
        <v>107</v>
      </c>
      <c r="G83" s="14">
        <v>21.05</v>
      </c>
      <c r="H83" s="14"/>
      <c r="I83" s="11">
        <v>85.5733387243974</v>
      </c>
      <c r="J83" s="12">
        <f t="shared" si="1"/>
        <v>1801.32</v>
      </c>
    </row>
    <row r="84" ht="66.75" customHeight="1" spans="1:10">
      <c r="A84" s="5" t="s">
        <v>312</v>
      </c>
      <c r="B84" s="10" t="s">
        <v>313</v>
      </c>
      <c r="C84" s="10" t="s">
        <v>314</v>
      </c>
      <c r="D84" s="10"/>
      <c r="E84" s="10" t="s">
        <v>315</v>
      </c>
      <c r="F84" s="6" t="s">
        <v>264</v>
      </c>
      <c r="G84" s="14">
        <v>1</v>
      </c>
      <c r="H84" s="14"/>
      <c r="I84" s="11">
        <v>270.171643304413</v>
      </c>
      <c r="J84" s="12">
        <f t="shared" si="1"/>
        <v>270.17</v>
      </c>
    </row>
    <row r="85" ht="66.75" customHeight="1" spans="1:10">
      <c r="A85" s="5" t="s">
        <v>316</v>
      </c>
      <c r="B85" s="10" t="s">
        <v>317</v>
      </c>
      <c r="C85" s="10" t="s">
        <v>314</v>
      </c>
      <c r="D85" s="10"/>
      <c r="E85" s="10" t="s">
        <v>318</v>
      </c>
      <c r="F85" s="6" t="s">
        <v>264</v>
      </c>
      <c r="G85" s="14">
        <v>1</v>
      </c>
      <c r="H85" s="14"/>
      <c r="I85" s="11">
        <v>77.1772707909238</v>
      </c>
      <c r="J85" s="12">
        <f t="shared" si="1"/>
        <v>77.18</v>
      </c>
    </row>
    <row r="86" ht="79.5" customHeight="1" spans="1:10">
      <c r="A86" s="5" t="s">
        <v>319</v>
      </c>
      <c r="B86" s="10" t="s">
        <v>320</v>
      </c>
      <c r="C86" s="10" t="s">
        <v>314</v>
      </c>
      <c r="D86" s="10"/>
      <c r="E86" s="10" t="s">
        <v>321</v>
      </c>
      <c r="F86" s="6" t="s">
        <v>264</v>
      </c>
      <c r="G86" s="14">
        <v>1</v>
      </c>
      <c r="H86" s="14"/>
      <c r="I86" s="11">
        <v>81.7208746268738</v>
      </c>
      <c r="J86" s="12">
        <f t="shared" si="1"/>
        <v>81.72</v>
      </c>
    </row>
    <row r="87" ht="105" customHeight="1" spans="1:10">
      <c r="A87" s="5" t="s">
        <v>322</v>
      </c>
      <c r="B87" s="10" t="s">
        <v>323</v>
      </c>
      <c r="C87" s="10" t="s">
        <v>324</v>
      </c>
      <c r="D87" s="10"/>
      <c r="E87" s="10" t="s">
        <v>325</v>
      </c>
      <c r="F87" s="6" t="s">
        <v>326</v>
      </c>
      <c r="G87" s="14">
        <v>4</v>
      </c>
      <c r="H87" s="14"/>
      <c r="I87" s="11">
        <v>1614.34884235502</v>
      </c>
      <c r="J87" s="12">
        <f t="shared" si="1"/>
        <v>6457.4</v>
      </c>
    </row>
    <row r="88" ht="117.75" customHeight="1" spans="1:10">
      <c r="A88" s="5" t="s">
        <v>327</v>
      </c>
      <c r="B88" s="10" t="s">
        <v>328</v>
      </c>
      <c r="C88" s="10" t="s">
        <v>329</v>
      </c>
      <c r="D88" s="10"/>
      <c r="E88" s="10" t="s">
        <v>330</v>
      </c>
      <c r="F88" s="6" t="s">
        <v>326</v>
      </c>
      <c r="G88" s="14">
        <v>1</v>
      </c>
      <c r="H88" s="14"/>
      <c r="I88" s="11">
        <v>395.344729263821</v>
      </c>
      <c r="J88" s="12">
        <f t="shared" si="1"/>
        <v>395.34</v>
      </c>
    </row>
    <row r="89" ht="105" customHeight="1" spans="1:10">
      <c r="A89" s="5" t="s">
        <v>331</v>
      </c>
      <c r="B89" s="10" t="s">
        <v>332</v>
      </c>
      <c r="C89" s="10" t="s">
        <v>329</v>
      </c>
      <c r="D89" s="10"/>
      <c r="E89" s="10" t="s">
        <v>333</v>
      </c>
      <c r="F89" s="6" t="s">
        <v>326</v>
      </c>
      <c r="G89" s="14">
        <v>5</v>
      </c>
      <c r="H89" s="14"/>
      <c r="I89" s="11">
        <v>560.283947950826</v>
      </c>
      <c r="J89" s="12">
        <f t="shared" si="1"/>
        <v>2801.42</v>
      </c>
    </row>
    <row r="90" ht="117.75" customHeight="1" spans="1:10">
      <c r="A90" s="5" t="s">
        <v>334</v>
      </c>
      <c r="B90" s="10" t="s">
        <v>335</v>
      </c>
      <c r="C90" s="10" t="s">
        <v>336</v>
      </c>
      <c r="D90" s="10"/>
      <c r="E90" s="10" t="s">
        <v>337</v>
      </c>
      <c r="F90" s="6" t="s">
        <v>326</v>
      </c>
      <c r="G90" s="14">
        <v>5</v>
      </c>
      <c r="H90" s="14"/>
      <c r="I90" s="11">
        <v>540.727253130174</v>
      </c>
      <c r="J90" s="12">
        <f t="shared" si="1"/>
        <v>2703.64</v>
      </c>
    </row>
    <row r="91" ht="92.25" customHeight="1" spans="1:10">
      <c r="A91" s="5" t="s">
        <v>338</v>
      </c>
      <c r="B91" s="10" t="s">
        <v>339</v>
      </c>
      <c r="C91" s="10" t="s">
        <v>336</v>
      </c>
      <c r="D91" s="10"/>
      <c r="E91" s="10" t="s">
        <v>340</v>
      </c>
      <c r="F91" s="6" t="s">
        <v>326</v>
      </c>
      <c r="G91" s="14">
        <v>4</v>
      </c>
      <c r="H91" s="14"/>
      <c r="I91" s="11">
        <v>958.67481161734</v>
      </c>
      <c r="J91" s="12">
        <f t="shared" si="1"/>
        <v>3834.7</v>
      </c>
    </row>
    <row r="92" ht="18" customHeight="1" spans="1:10">
      <c r="A92" s="5"/>
      <c r="B92" s="10"/>
      <c r="C92" s="10" t="s">
        <v>341</v>
      </c>
      <c r="D92" s="10"/>
      <c r="E92" s="10"/>
      <c r="F92" s="6"/>
      <c r="G92" s="14"/>
      <c r="H92" s="14"/>
      <c r="I92" s="11">
        <v>0</v>
      </c>
      <c r="J92" s="12"/>
    </row>
    <row r="93" ht="92.25" customHeight="1" spans="1:10">
      <c r="A93" s="5" t="s">
        <v>342</v>
      </c>
      <c r="B93" s="10" t="s">
        <v>343</v>
      </c>
      <c r="C93" s="10" t="s">
        <v>295</v>
      </c>
      <c r="D93" s="10"/>
      <c r="E93" s="10" t="s">
        <v>344</v>
      </c>
      <c r="F93" s="6" t="s">
        <v>107</v>
      </c>
      <c r="G93" s="14">
        <v>33.28</v>
      </c>
      <c r="H93" s="14"/>
      <c r="I93" s="11">
        <v>34.6721768777136</v>
      </c>
      <c r="J93" s="12">
        <f t="shared" si="1"/>
        <v>1153.89</v>
      </c>
    </row>
    <row r="94" ht="92.25" customHeight="1" spans="1:10">
      <c r="A94" s="5" t="s">
        <v>345</v>
      </c>
      <c r="B94" s="10" t="s">
        <v>346</v>
      </c>
      <c r="C94" s="10" t="s">
        <v>295</v>
      </c>
      <c r="D94" s="10"/>
      <c r="E94" s="10" t="s">
        <v>347</v>
      </c>
      <c r="F94" s="6" t="s">
        <v>107</v>
      </c>
      <c r="G94" s="14">
        <v>3.22</v>
      </c>
      <c r="H94" s="14"/>
      <c r="I94" s="11">
        <v>49.2117091527532</v>
      </c>
      <c r="J94" s="12">
        <f t="shared" si="1"/>
        <v>158.46</v>
      </c>
    </row>
    <row r="95" ht="92.25" customHeight="1" spans="1:10">
      <c r="A95" s="5" t="s">
        <v>348</v>
      </c>
      <c r="B95" s="10" t="s">
        <v>349</v>
      </c>
      <c r="C95" s="10" t="s">
        <v>295</v>
      </c>
      <c r="D95" s="10"/>
      <c r="E95" s="10" t="s">
        <v>350</v>
      </c>
      <c r="F95" s="6" t="s">
        <v>107</v>
      </c>
      <c r="G95" s="14">
        <v>24.57</v>
      </c>
      <c r="H95" s="14"/>
      <c r="I95" s="11">
        <v>63.4696659788046</v>
      </c>
      <c r="J95" s="12">
        <f t="shared" si="1"/>
        <v>1559.45</v>
      </c>
    </row>
    <row r="96" ht="92.25" customHeight="1" spans="1:10">
      <c r="A96" s="5" t="s">
        <v>351</v>
      </c>
      <c r="B96" s="10" t="s">
        <v>352</v>
      </c>
      <c r="C96" s="10" t="s">
        <v>295</v>
      </c>
      <c r="D96" s="10"/>
      <c r="E96" s="10" t="s">
        <v>353</v>
      </c>
      <c r="F96" s="6" t="s">
        <v>107</v>
      </c>
      <c r="G96" s="14">
        <v>56.49</v>
      </c>
      <c r="H96" s="14"/>
      <c r="I96" s="11">
        <v>34.6721768777136</v>
      </c>
      <c r="J96" s="12">
        <f t="shared" si="1"/>
        <v>1958.63</v>
      </c>
    </row>
    <row r="97" ht="54" customHeight="1" spans="1:10">
      <c r="A97" s="5" t="s">
        <v>354</v>
      </c>
      <c r="B97" s="10" t="s">
        <v>355</v>
      </c>
      <c r="C97" s="10" t="s">
        <v>356</v>
      </c>
      <c r="D97" s="10"/>
      <c r="E97" s="10" t="s">
        <v>357</v>
      </c>
      <c r="F97" s="6" t="s">
        <v>264</v>
      </c>
      <c r="G97" s="14">
        <v>2</v>
      </c>
      <c r="H97" s="14"/>
      <c r="I97" s="11">
        <v>17.9056387788561</v>
      </c>
      <c r="J97" s="12">
        <f t="shared" si="1"/>
        <v>35.81</v>
      </c>
    </row>
    <row r="98" ht="54" customHeight="1" spans="1:10">
      <c r="A98" s="5" t="s">
        <v>358</v>
      </c>
      <c r="B98" s="10" t="s">
        <v>359</v>
      </c>
      <c r="C98" s="10" t="s">
        <v>356</v>
      </c>
      <c r="D98" s="10"/>
      <c r="E98" s="10" t="s">
        <v>360</v>
      </c>
      <c r="F98" s="6" t="s">
        <v>264</v>
      </c>
      <c r="G98" s="14">
        <v>2</v>
      </c>
      <c r="H98" s="14"/>
      <c r="I98" s="11">
        <v>27.1208352912052</v>
      </c>
      <c r="J98" s="12">
        <f t="shared" si="1"/>
        <v>54.24</v>
      </c>
    </row>
    <row r="99" ht="54" customHeight="1" spans="1:10">
      <c r="A99" s="5" t="s">
        <v>361</v>
      </c>
      <c r="B99" s="10" t="s">
        <v>362</v>
      </c>
      <c r="C99" s="10" t="s">
        <v>356</v>
      </c>
      <c r="D99" s="10"/>
      <c r="E99" s="10" t="s">
        <v>363</v>
      </c>
      <c r="F99" s="6" t="s">
        <v>264</v>
      </c>
      <c r="G99" s="14">
        <v>6</v>
      </c>
      <c r="H99" s="14"/>
      <c r="I99" s="11">
        <v>34.1218248637815</v>
      </c>
      <c r="J99" s="12">
        <f t="shared" si="1"/>
        <v>204.73</v>
      </c>
    </row>
    <row r="100" ht="54" customHeight="1" spans="1:10">
      <c r="A100" s="5" t="s">
        <v>364</v>
      </c>
      <c r="B100" s="10" t="s">
        <v>365</v>
      </c>
      <c r="C100" s="10" t="s">
        <v>366</v>
      </c>
      <c r="D100" s="10"/>
      <c r="E100" s="10" t="s">
        <v>367</v>
      </c>
      <c r="F100" s="6" t="s">
        <v>264</v>
      </c>
      <c r="G100" s="14">
        <v>1</v>
      </c>
      <c r="H100" s="14"/>
      <c r="I100" s="11">
        <v>0.844726346965336</v>
      </c>
      <c r="J100" s="12">
        <f t="shared" si="1"/>
        <v>0.84</v>
      </c>
    </row>
    <row r="101" ht="18" customHeight="1" spans="1:10">
      <c r="A101" s="5"/>
      <c r="B101" s="10"/>
      <c r="C101" s="10" t="s">
        <v>368</v>
      </c>
      <c r="D101" s="10"/>
      <c r="E101" s="10"/>
      <c r="F101" s="6"/>
      <c r="G101" s="14"/>
      <c r="H101" s="14"/>
      <c r="I101" s="11">
        <v>0</v>
      </c>
      <c r="J101" s="12"/>
    </row>
    <row r="102" ht="92.25" customHeight="1" spans="1:10">
      <c r="A102" s="5" t="s">
        <v>369</v>
      </c>
      <c r="B102" s="10" t="s">
        <v>370</v>
      </c>
      <c r="C102" s="10" t="s">
        <v>371</v>
      </c>
      <c r="D102" s="10"/>
      <c r="E102" s="10" t="s">
        <v>372</v>
      </c>
      <c r="F102" s="6" t="s">
        <v>373</v>
      </c>
      <c r="G102" s="14">
        <v>2</v>
      </c>
      <c r="H102" s="14"/>
      <c r="I102" s="11">
        <v>117.391364460092</v>
      </c>
      <c r="J102" s="12">
        <f t="shared" si="1"/>
        <v>234.78</v>
      </c>
    </row>
    <row r="103" ht="18" customHeight="1" spans="1:10">
      <c r="A103" s="5"/>
      <c r="B103" s="10"/>
      <c r="C103" s="10" t="s">
        <v>43</v>
      </c>
      <c r="D103" s="10"/>
      <c r="E103" s="10"/>
      <c r="F103" s="6"/>
      <c r="G103" s="14"/>
      <c r="H103" s="14"/>
      <c r="I103" s="11">
        <v>0</v>
      </c>
      <c r="J103" s="12"/>
    </row>
    <row r="104" ht="54" customHeight="1" spans="1:10">
      <c r="A104" s="5" t="s">
        <v>374</v>
      </c>
      <c r="B104" s="10" t="s">
        <v>375</v>
      </c>
      <c r="C104" s="10" t="s">
        <v>376</v>
      </c>
      <c r="D104" s="10"/>
      <c r="E104" s="10" t="s">
        <v>377</v>
      </c>
      <c r="F104" s="6" t="s">
        <v>326</v>
      </c>
      <c r="G104" s="14">
        <v>9</v>
      </c>
      <c r="H104" s="14"/>
      <c r="I104" s="11">
        <v>57.5437826660023</v>
      </c>
      <c r="J104" s="12">
        <f t="shared" si="1"/>
        <v>517.89</v>
      </c>
    </row>
    <row r="105" ht="54" customHeight="1" spans="1:10">
      <c r="A105" s="5" t="s">
        <v>378</v>
      </c>
      <c r="B105" s="10" t="s">
        <v>379</v>
      </c>
      <c r="C105" s="10" t="s">
        <v>380</v>
      </c>
      <c r="D105" s="10"/>
      <c r="E105" s="10" t="s">
        <v>381</v>
      </c>
      <c r="F105" s="6" t="s">
        <v>326</v>
      </c>
      <c r="G105" s="14">
        <v>6</v>
      </c>
      <c r="H105" s="14"/>
      <c r="I105" s="11">
        <v>35.1713333554658</v>
      </c>
      <c r="J105" s="12">
        <f t="shared" si="1"/>
        <v>211.03</v>
      </c>
    </row>
    <row r="106" ht="54" customHeight="1" spans="1:10">
      <c r="A106" s="5" t="s">
        <v>382</v>
      </c>
      <c r="B106" s="10" t="s">
        <v>383</v>
      </c>
      <c r="C106" s="10" t="s">
        <v>384</v>
      </c>
      <c r="D106" s="10"/>
      <c r="E106" s="10" t="s">
        <v>385</v>
      </c>
      <c r="F106" s="6" t="s">
        <v>326</v>
      </c>
      <c r="G106" s="14">
        <v>4</v>
      </c>
      <c r="H106" s="14"/>
      <c r="I106" s="11">
        <v>49.2757035729779</v>
      </c>
      <c r="J106" s="12">
        <f t="shared" si="1"/>
        <v>197.1</v>
      </c>
    </row>
    <row r="107" ht="54" customHeight="1" spans="1:10">
      <c r="A107" s="5" t="s">
        <v>386</v>
      </c>
      <c r="B107" s="10" t="s">
        <v>387</v>
      </c>
      <c r="C107" s="10" t="s">
        <v>388</v>
      </c>
      <c r="D107" s="10"/>
      <c r="E107" s="10" t="s">
        <v>389</v>
      </c>
      <c r="F107" s="6" t="s">
        <v>264</v>
      </c>
      <c r="G107" s="14">
        <v>4</v>
      </c>
      <c r="H107" s="14"/>
      <c r="I107" s="11">
        <v>2.76455895370473</v>
      </c>
      <c r="J107" s="12">
        <f t="shared" si="1"/>
        <v>11.06</v>
      </c>
    </row>
    <row r="108" ht="66.75" customHeight="1" spans="1:10">
      <c r="A108" s="5" t="s">
        <v>390</v>
      </c>
      <c r="B108" s="10" t="s">
        <v>391</v>
      </c>
      <c r="C108" s="10" t="s">
        <v>392</v>
      </c>
      <c r="D108" s="10"/>
      <c r="E108" s="10" t="s">
        <v>393</v>
      </c>
      <c r="F108" s="6" t="s">
        <v>107</v>
      </c>
      <c r="G108" s="14">
        <v>33.28</v>
      </c>
      <c r="H108" s="14"/>
      <c r="I108" s="11">
        <v>7.43615163010393</v>
      </c>
      <c r="J108" s="12">
        <f t="shared" si="1"/>
        <v>247.48</v>
      </c>
    </row>
    <row r="109" ht="66.75" customHeight="1" spans="1:10">
      <c r="A109" s="5" t="s">
        <v>394</v>
      </c>
      <c r="B109" s="10" t="s">
        <v>395</v>
      </c>
      <c r="C109" s="10" t="s">
        <v>396</v>
      </c>
      <c r="D109" s="10"/>
      <c r="E109" s="10" t="s">
        <v>397</v>
      </c>
      <c r="F109" s="6" t="s">
        <v>107</v>
      </c>
      <c r="G109" s="14">
        <v>3.22</v>
      </c>
      <c r="H109" s="14"/>
      <c r="I109" s="11">
        <v>13.2340461024569</v>
      </c>
      <c r="J109" s="12">
        <f t="shared" si="1"/>
        <v>42.61</v>
      </c>
    </row>
    <row r="110" ht="66.75" customHeight="1" spans="1:10">
      <c r="A110" s="5" t="s">
        <v>398</v>
      </c>
      <c r="B110" s="10" t="s">
        <v>399</v>
      </c>
      <c r="C110" s="10" t="s">
        <v>400</v>
      </c>
      <c r="D110" s="10"/>
      <c r="E110" s="10" t="s">
        <v>401</v>
      </c>
      <c r="F110" s="6" t="s">
        <v>107</v>
      </c>
      <c r="G110" s="14">
        <v>24.57</v>
      </c>
      <c r="H110" s="14"/>
      <c r="I110" s="11">
        <v>13.2340461024569</v>
      </c>
      <c r="J110" s="12">
        <f t="shared" si="1"/>
        <v>325.16</v>
      </c>
    </row>
    <row r="111" ht="66.75" customHeight="1" spans="1:10">
      <c r="A111" s="5" t="s">
        <v>402</v>
      </c>
      <c r="B111" s="10" t="s">
        <v>403</v>
      </c>
      <c r="C111" s="10" t="s">
        <v>404</v>
      </c>
      <c r="D111" s="10"/>
      <c r="E111" s="10" t="s">
        <v>405</v>
      </c>
      <c r="F111" s="6" t="s">
        <v>107</v>
      </c>
      <c r="G111" s="14">
        <v>35.51</v>
      </c>
      <c r="H111" s="14"/>
      <c r="I111" s="11">
        <v>9.778347410326</v>
      </c>
      <c r="J111" s="12">
        <f t="shared" si="1"/>
        <v>347.23</v>
      </c>
    </row>
    <row r="112" ht="66.75" customHeight="1" spans="1:10">
      <c r="A112" s="5" t="s">
        <v>406</v>
      </c>
      <c r="B112" s="10" t="s">
        <v>407</v>
      </c>
      <c r="C112" s="10" t="s">
        <v>408</v>
      </c>
      <c r="D112" s="10"/>
      <c r="E112" s="10" t="s">
        <v>409</v>
      </c>
      <c r="F112" s="6" t="s">
        <v>107</v>
      </c>
      <c r="G112" s="14">
        <v>4.01</v>
      </c>
      <c r="H112" s="14"/>
      <c r="I112" s="11">
        <v>9.778347410326</v>
      </c>
      <c r="J112" s="12">
        <f t="shared" si="1"/>
        <v>39.21</v>
      </c>
    </row>
    <row r="113" ht="66.75" customHeight="1" spans="1:10">
      <c r="A113" s="5" t="s">
        <v>410</v>
      </c>
      <c r="B113" s="10" t="s">
        <v>411</v>
      </c>
      <c r="C113" s="10" t="s">
        <v>412</v>
      </c>
      <c r="D113" s="10"/>
      <c r="E113" s="10" t="s">
        <v>413</v>
      </c>
      <c r="F113" s="6" t="s">
        <v>107</v>
      </c>
      <c r="G113" s="14">
        <v>16.1</v>
      </c>
      <c r="H113" s="14"/>
      <c r="I113" s="11">
        <v>12.0693476543683</v>
      </c>
      <c r="J113" s="12">
        <f t="shared" si="1"/>
        <v>194.32</v>
      </c>
    </row>
    <row r="114" ht="66.75" customHeight="1" spans="1:10">
      <c r="A114" s="5" t="s">
        <v>414</v>
      </c>
      <c r="B114" s="10" t="s">
        <v>415</v>
      </c>
      <c r="C114" s="10" t="s">
        <v>416</v>
      </c>
      <c r="D114" s="10"/>
      <c r="E114" s="10" t="s">
        <v>417</v>
      </c>
      <c r="F114" s="6" t="s">
        <v>107</v>
      </c>
      <c r="G114" s="14">
        <v>1.81</v>
      </c>
      <c r="H114" s="14"/>
      <c r="I114" s="11">
        <v>12.0693476543683</v>
      </c>
      <c r="J114" s="12">
        <f t="shared" si="1"/>
        <v>21.85</v>
      </c>
    </row>
    <row r="115" ht="66.75" customHeight="1" spans="1:10">
      <c r="A115" s="5" t="s">
        <v>418</v>
      </c>
      <c r="B115" s="10" t="s">
        <v>419</v>
      </c>
      <c r="C115" s="10" t="s">
        <v>420</v>
      </c>
      <c r="D115" s="10"/>
      <c r="E115" s="10" t="s">
        <v>421</v>
      </c>
      <c r="F115" s="6" t="s">
        <v>107</v>
      </c>
      <c r="G115" s="14">
        <v>0.78</v>
      </c>
      <c r="H115" s="14"/>
      <c r="I115" s="11">
        <v>12.0693476543683</v>
      </c>
      <c r="J115" s="12">
        <f t="shared" si="1"/>
        <v>9.41</v>
      </c>
    </row>
    <row r="116" ht="66.75" customHeight="1" spans="1:10">
      <c r="A116" s="5" t="s">
        <v>422</v>
      </c>
      <c r="B116" s="10" t="s">
        <v>423</v>
      </c>
      <c r="C116" s="10" t="s">
        <v>424</v>
      </c>
      <c r="D116" s="10"/>
      <c r="E116" s="10" t="s">
        <v>425</v>
      </c>
      <c r="F116" s="6" t="s">
        <v>107</v>
      </c>
      <c r="G116" s="14">
        <v>21.05</v>
      </c>
      <c r="H116" s="14"/>
      <c r="I116" s="11">
        <v>13.8867891887483</v>
      </c>
      <c r="J116" s="12">
        <f t="shared" si="1"/>
        <v>292.32</v>
      </c>
    </row>
    <row r="117" ht="54" customHeight="1" spans="1:10">
      <c r="A117" s="5" t="s">
        <v>426</v>
      </c>
      <c r="B117" s="10" t="s">
        <v>427</v>
      </c>
      <c r="C117" s="10" t="s">
        <v>428</v>
      </c>
      <c r="D117" s="10"/>
      <c r="E117" s="10" t="s">
        <v>429</v>
      </c>
      <c r="F117" s="6" t="s">
        <v>264</v>
      </c>
      <c r="G117" s="14">
        <v>1</v>
      </c>
      <c r="H117" s="14"/>
      <c r="I117" s="11">
        <v>25.3033937568252</v>
      </c>
      <c r="J117" s="12">
        <f t="shared" si="1"/>
        <v>25.3</v>
      </c>
    </row>
    <row r="118" ht="54" customHeight="1" spans="1:10">
      <c r="A118" s="5" t="s">
        <v>430</v>
      </c>
      <c r="B118" s="10" t="s">
        <v>431</v>
      </c>
      <c r="C118" s="10" t="s">
        <v>432</v>
      </c>
      <c r="D118" s="10"/>
      <c r="E118" s="10" t="s">
        <v>433</v>
      </c>
      <c r="F118" s="6" t="s">
        <v>264</v>
      </c>
      <c r="G118" s="14">
        <v>1</v>
      </c>
      <c r="H118" s="14"/>
      <c r="I118" s="11">
        <v>10.136716163584</v>
      </c>
      <c r="J118" s="12">
        <f t="shared" si="1"/>
        <v>10.14</v>
      </c>
    </row>
    <row r="119" ht="54" customHeight="1" spans="1:10">
      <c r="A119" s="5" t="s">
        <v>434</v>
      </c>
      <c r="B119" s="10" t="s">
        <v>435</v>
      </c>
      <c r="C119" s="10" t="s">
        <v>436</v>
      </c>
      <c r="D119" s="10"/>
      <c r="E119" s="10" t="s">
        <v>437</v>
      </c>
      <c r="F119" s="6" t="s">
        <v>264</v>
      </c>
      <c r="G119" s="14">
        <v>1</v>
      </c>
      <c r="H119" s="14"/>
      <c r="I119" s="11">
        <v>10.136716163584</v>
      </c>
      <c r="J119" s="12">
        <f t="shared" si="1"/>
        <v>10.14</v>
      </c>
    </row>
    <row r="120" ht="28.5" customHeight="1" spans="1:10">
      <c r="A120" s="9"/>
      <c r="B120" s="10"/>
      <c r="C120" s="10" t="s">
        <v>438</v>
      </c>
      <c r="D120" s="10"/>
      <c r="E120" s="10"/>
      <c r="F120" s="10"/>
      <c r="G120" s="10"/>
      <c r="H120" s="10"/>
      <c r="I120" s="11">
        <v>0</v>
      </c>
      <c r="J120" s="12"/>
    </row>
    <row r="121" ht="18" customHeight="1" spans="1:10">
      <c r="A121" s="5"/>
      <c r="B121" s="10"/>
      <c r="C121" s="10" t="s">
        <v>439</v>
      </c>
      <c r="D121" s="10"/>
      <c r="E121" s="10"/>
      <c r="F121" s="6"/>
      <c r="G121" s="14"/>
      <c r="H121" s="14"/>
      <c r="I121" s="11">
        <v>0</v>
      </c>
      <c r="J121" s="12"/>
    </row>
    <row r="122" ht="66.75" customHeight="1" spans="1:10">
      <c r="A122" s="5" t="s">
        <v>440</v>
      </c>
      <c r="B122" s="10" t="s">
        <v>441</v>
      </c>
      <c r="C122" s="10" t="s">
        <v>442</v>
      </c>
      <c r="D122" s="10"/>
      <c r="E122" s="10" t="s">
        <v>443</v>
      </c>
      <c r="F122" s="6" t="s">
        <v>444</v>
      </c>
      <c r="G122" s="14">
        <v>1</v>
      </c>
      <c r="H122" s="14"/>
      <c r="I122" s="11">
        <v>4475.55216948302</v>
      </c>
      <c r="J122" s="12">
        <f t="shared" si="1"/>
        <v>4475.55</v>
      </c>
    </row>
    <row r="123" ht="54" customHeight="1" spans="1:10">
      <c r="A123" s="5" t="s">
        <v>445</v>
      </c>
      <c r="B123" s="10" t="s">
        <v>446</v>
      </c>
      <c r="C123" s="10" t="s">
        <v>447</v>
      </c>
      <c r="D123" s="10"/>
      <c r="E123" s="10" t="s">
        <v>448</v>
      </c>
      <c r="F123" s="6" t="s">
        <v>264</v>
      </c>
      <c r="G123" s="14">
        <v>17</v>
      </c>
      <c r="H123" s="14"/>
      <c r="I123" s="11">
        <v>17.0865101999807</v>
      </c>
      <c r="J123" s="12">
        <f t="shared" si="1"/>
        <v>290.47</v>
      </c>
    </row>
    <row r="124" ht="41.25" customHeight="1" spans="1:10">
      <c r="A124" s="5" t="s">
        <v>449</v>
      </c>
      <c r="B124" s="10" t="s">
        <v>450</v>
      </c>
      <c r="C124" s="10" t="s">
        <v>451</v>
      </c>
      <c r="D124" s="10"/>
      <c r="E124" s="10" t="s">
        <v>452</v>
      </c>
      <c r="F124" s="6" t="s">
        <v>107</v>
      </c>
      <c r="G124" s="14">
        <v>100</v>
      </c>
      <c r="H124" s="14"/>
      <c r="I124" s="11">
        <v>25.1498071482861</v>
      </c>
      <c r="J124" s="12">
        <f t="shared" si="1"/>
        <v>2514.98</v>
      </c>
    </row>
    <row r="125" ht="41.25" customHeight="1" spans="1:10">
      <c r="A125" s="5" t="s">
        <v>453</v>
      </c>
      <c r="B125" s="10" t="s">
        <v>454</v>
      </c>
      <c r="C125" s="10" t="s">
        <v>451</v>
      </c>
      <c r="D125" s="10"/>
      <c r="E125" s="10" t="s">
        <v>455</v>
      </c>
      <c r="F125" s="6" t="s">
        <v>107</v>
      </c>
      <c r="G125" s="14">
        <v>80.36</v>
      </c>
      <c r="H125" s="14"/>
      <c r="I125" s="11">
        <v>23.3323656139061</v>
      </c>
      <c r="J125" s="12">
        <f t="shared" si="1"/>
        <v>1874.99</v>
      </c>
    </row>
    <row r="126" ht="41.25" customHeight="1" spans="1:10">
      <c r="A126" s="5" t="s">
        <v>456</v>
      </c>
      <c r="B126" s="10" t="s">
        <v>457</v>
      </c>
      <c r="C126" s="10" t="s">
        <v>458</v>
      </c>
      <c r="D126" s="10"/>
      <c r="E126" s="10" t="s">
        <v>459</v>
      </c>
      <c r="F126" s="6" t="s">
        <v>107</v>
      </c>
      <c r="G126" s="14">
        <v>300</v>
      </c>
      <c r="H126" s="14"/>
      <c r="I126" s="11">
        <v>15.1538787091963</v>
      </c>
      <c r="J126" s="12">
        <f t="shared" si="1"/>
        <v>4546.16</v>
      </c>
    </row>
    <row r="127" ht="41.25" customHeight="1" spans="1:10">
      <c r="A127" s="5" t="s">
        <v>460</v>
      </c>
      <c r="B127" s="10" t="s">
        <v>461</v>
      </c>
      <c r="C127" s="10" t="s">
        <v>458</v>
      </c>
      <c r="D127" s="10"/>
      <c r="E127" s="10" t="s">
        <v>462</v>
      </c>
      <c r="F127" s="6" t="s">
        <v>107</v>
      </c>
      <c r="G127" s="14">
        <v>247.68</v>
      </c>
      <c r="H127" s="14"/>
      <c r="I127" s="11">
        <v>7.07778287684592</v>
      </c>
      <c r="J127" s="12">
        <f t="shared" si="1"/>
        <v>1753.03</v>
      </c>
    </row>
    <row r="128" ht="18" customHeight="1" spans="1:10">
      <c r="A128" s="5"/>
      <c r="B128" s="10"/>
      <c r="C128" s="10" t="s">
        <v>463</v>
      </c>
      <c r="D128" s="10"/>
      <c r="E128" s="10"/>
      <c r="F128" s="6"/>
      <c r="G128" s="14"/>
      <c r="H128" s="14"/>
      <c r="I128" s="11">
        <v>0</v>
      </c>
      <c r="J128" s="12"/>
    </row>
    <row r="129" ht="79.5" customHeight="1" spans="1:10">
      <c r="A129" s="5" t="s">
        <v>464</v>
      </c>
      <c r="B129" s="10" t="s">
        <v>465</v>
      </c>
      <c r="C129" s="10" t="s">
        <v>466</v>
      </c>
      <c r="D129" s="10"/>
      <c r="E129" s="10" t="s">
        <v>467</v>
      </c>
      <c r="F129" s="6" t="s">
        <v>468</v>
      </c>
      <c r="G129" s="14">
        <v>50.18</v>
      </c>
      <c r="H129" s="14"/>
      <c r="I129" s="11">
        <v>26.2249134080601</v>
      </c>
      <c r="J129" s="12">
        <f t="shared" si="1"/>
        <v>1315.97</v>
      </c>
    </row>
    <row r="130" ht="92.25" customHeight="1" spans="1:10">
      <c r="A130" s="5" t="s">
        <v>469</v>
      </c>
      <c r="B130" s="10" t="s">
        <v>470</v>
      </c>
      <c r="C130" s="10" t="s">
        <v>466</v>
      </c>
      <c r="D130" s="10"/>
      <c r="E130" s="10" t="s">
        <v>471</v>
      </c>
      <c r="F130" s="6" t="s">
        <v>98</v>
      </c>
      <c r="G130" s="14">
        <v>16</v>
      </c>
      <c r="H130" s="14"/>
      <c r="I130" s="11">
        <v>168.010950857788</v>
      </c>
      <c r="J130" s="12">
        <f t="shared" si="1"/>
        <v>2688.18</v>
      </c>
    </row>
    <row r="131" ht="92.25" customHeight="1" spans="1:10">
      <c r="A131" s="5" t="s">
        <v>472</v>
      </c>
      <c r="B131" s="10" t="s">
        <v>473</v>
      </c>
      <c r="C131" s="10" t="s">
        <v>466</v>
      </c>
      <c r="D131" s="10"/>
      <c r="E131" s="10" t="s">
        <v>474</v>
      </c>
      <c r="F131" s="6" t="s">
        <v>98</v>
      </c>
      <c r="G131" s="14">
        <v>3</v>
      </c>
      <c r="H131" s="14"/>
      <c r="I131" s="11">
        <v>169.060459349472</v>
      </c>
      <c r="J131" s="12">
        <f t="shared" si="1"/>
        <v>507.18</v>
      </c>
    </row>
    <row r="132" ht="54" customHeight="1" spans="1:10">
      <c r="A132" s="5" t="s">
        <v>475</v>
      </c>
      <c r="B132" s="10" t="s">
        <v>476</v>
      </c>
      <c r="C132" s="10" t="s">
        <v>477</v>
      </c>
      <c r="D132" s="10"/>
      <c r="E132" s="10" t="s">
        <v>478</v>
      </c>
      <c r="F132" s="6" t="s">
        <v>98</v>
      </c>
      <c r="G132" s="14">
        <v>3</v>
      </c>
      <c r="H132" s="14"/>
      <c r="I132" s="11">
        <v>33.1491096763669</v>
      </c>
      <c r="J132" s="12">
        <f t="shared" si="1"/>
        <v>99.45</v>
      </c>
    </row>
    <row r="133" ht="28.5" customHeight="1" spans="1:10">
      <c r="A133" s="5" t="s">
        <v>479</v>
      </c>
      <c r="B133" s="10" t="s">
        <v>480</v>
      </c>
      <c r="C133" s="10" t="s">
        <v>447</v>
      </c>
      <c r="D133" s="10"/>
      <c r="E133" s="10" t="s">
        <v>481</v>
      </c>
      <c r="F133" s="6" t="s">
        <v>264</v>
      </c>
      <c r="G133" s="14">
        <v>39</v>
      </c>
      <c r="H133" s="14"/>
      <c r="I133" s="11">
        <v>17.0865101999807</v>
      </c>
      <c r="J133" s="12">
        <f t="shared" si="1"/>
        <v>666.37</v>
      </c>
    </row>
    <row r="134" ht="41.25" customHeight="1" spans="1:10">
      <c r="A134" s="5" t="s">
        <v>482</v>
      </c>
      <c r="B134" s="10" t="s">
        <v>483</v>
      </c>
      <c r="C134" s="10" t="s">
        <v>451</v>
      </c>
      <c r="D134" s="10"/>
      <c r="E134" s="10" t="s">
        <v>484</v>
      </c>
      <c r="F134" s="6" t="s">
        <v>107</v>
      </c>
      <c r="G134" s="14">
        <v>110.96</v>
      </c>
      <c r="H134" s="14"/>
      <c r="I134" s="11">
        <v>16.8305325190821</v>
      </c>
      <c r="J134" s="12">
        <f t="shared" si="1"/>
        <v>1867.52</v>
      </c>
    </row>
    <row r="135" ht="41.25" customHeight="1" spans="1:10">
      <c r="A135" s="5" t="s">
        <v>485</v>
      </c>
      <c r="B135" s="10" t="s">
        <v>486</v>
      </c>
      <c r="C135" s="10" t="s">
        <v>458</v>
      </c>
      <c r="D135" s="10"/>
      <c r="E135" s="10" t="s">
        <v>487</v>
      </c>
      <c r="F135" s="6" t="s">
        <v>107</v>
      </c>
      <c r="G135" s="14">
        <v>358.22</v>
      </c>
      <c r="H135" s="14"/>
      <c r="I135" s="11">
        <v>5.46512348718481</v>
      </c>
      <c r="J135" s="12">
        <f t="shared" si="1"/>
        <v>1957.72</v>
      </c>
    </row>
    <row r="136" ht="18" customHeight="1" spans="1:10">
      <c r="A136" s="5"/>
      <c r="B136" s="10"/>
      <c r="C136" s="10" t="s">
        <v>488</v>
      </c>
      <c r="D136" s="10"/>
      <c r="E136" s="10"/>
      <c r="F136" s="6"/>
      <c r="G136" s="14"/>
      <c r="H136" s="14"/>
      <c r="I136" s="11">
        <v>0</v>
      </c>
      <c r="J136" s="12"/>
    </row>
    <row r="137" ht="41.25" customHeight="1" spans="1:10">
      <c r="A137" s="5" t="s">
        <v>489</v>
      </c>
      <c r="B137" s="10" t="s">
        <v>490</v>
      </c>
      <c r="C137" s="10" t="s">
        <v>466</v>
      </c>
      <c r="D137" s="10"/>
      <c r="E137" s="10" t="s">
        <v>491</v>
      </c>
      <c r="F137" s="6" t="s">
        <v>98</v>
      </c>
      <c r="G137" s="14">
        <v>16</v>
      </c>
      <c r="H137" s="14"/>
      <c r="I137" s="11">
        <v>10.7894592498754</v>
      </c>
      <c r="J137" s="12">
        <f t="shared" ref="J136:J199" si="2">ROUND(I137*G137,2)</f>
        <v>172.63</v>
      </c>
    </row>
    <row r="138" ht="41.25" customHeight="1" spans="1:10">
      <c r="A138" s="5" t="s">
        <v>492</v>
      </c>
      <c r="B138" s="10" t="s">
        <v>493</v>
      </c>
      <c r="C138" s="10" t="s">
        <v>477</v>
      </c>
      <c r="D138" s="10"/>
      <c r="E138" s="10" t="s">
        <v>494</v>
      </c>
      <c r="F138" s="6" t="s">
        <v>98</v>
      </c>
      <c r="G138" s="14">
        <v>3</v>
      </c>
      <c r="H138" s="14"/>
      <c r="I138" s="11">
        <v>5.77229670426312</v>
      </c>
      <c r="J138" s="12">
        <f t="shared" si="2"/>
        <v>17.32</v>
      </c>
    </row>
    <row r="139" ht="41.25" customHeight="1" spans="1:10">
      <c r="A139" s="5" t="s">
        <v>495</v>
      </c>
      <c r="B139" s="10" t="s">
        <v>496</v>
      </c>
      <c r="C139" s="10" t="s">
        <v>447</v>
      </c>
      <c r="D139" s="10"/>
      <c r="E139" s="10" t="s">
        <v>497</v>
      </c>
      <c r="F139" s="6" t="s">
        <v>264</v>
      </c>
      <c r="G139" s="14">
        <v>34</v>
      </c>
      <c r="H139" s="14"/>
      <c r="I139" s="11">
        <v>3.51969311235556</v>
      </c>
      <c r="J139" s="12">
        <f t="shared" si="2"/>
        <v>119.67</v>
      </c>
    </row>
    <row r="140" ht="41.25" customHeight="1" spans="1:10">
      <c r="A140" s="9"/>
      <c r="B140" s="10"/>
      <c r="C140" s="10" t="s">
        <v>498</v>
      </c>
      <c r="D140" s="10"/>
      <c r="E140" s="10"/>
      <c r="F140" s="6"/>
      <c r="G140" s="6"/>
      <c r="H140" s="6"/>
      <c r="I140" s="11">
        <v>0</v>
      </c>
      <c r="J140" s="12"/>
    </row>
    <row r="141" ht="28.5" customHeight="1" spans="1:10">
      <c r="A141" s="9"/>
      <c r="B141" s="10"/>
      <c r="C141" s="10" t="s">
        <v>499</v>
      </c>
      <c r="D141" s="10"/>
      <c r="E141" s="10"/>
      <c r="F141" s="10"/>
      <c r="G141" s="10"/>
      <c r="H141" s="10"/>
      <c r="I141" s="11">
        <v>0</v>
      </c>
      <c r="J141" s="12"/>
    </row>
    <row r="142" ht="18" customHeight="1" spans="1:10">
      <c r="A142" s="5"/>
      <c r="B142" s="10"/>
      <c r="C142" s="10" t="s">
        <v>43</v>
      </c>
      <c r="D142" s="10"/>
      <c r="E142" s="10"/>
      <c r="F142" s="6"/>
      <c r="G142" s="14"/>
      <c r="H142" s="14"/>
      <c r="I142" s="11">
        <v>0</v>
      </c>
      <c r="J142" s="12"/>
    </row>
    <row r="143" ht="66.75" customHeight="1" spans="1:10">
      <c r="A143" s="5" t="s">
        <v>500</v>
      </c>
      <c r="B143" s="10" t="s">
        <v>501</v>
      </c>
      <c r="C143" s="10" t="s">
        <v>46</v>
      </c>
      <c r="D143" s="10"/>
      <c r="E143" s="10" t="s">
        <v>47</v>
      </c>
      <c r="F143" s="6" t="s">
        <v>48</v>
      </c>
      <c r="G143" s="14">
        <v>12.74</v>
      </c>
      <c r="H143" s="14"/>
      <c r="I143" s="11">
        <v>267.471078770932</v>
      </c>
      <c r="J143" s="12">
        <f t="shared" si="2"/>
        <v>3407.58</v>
      </c>
    </row>
    <row r="144" ht="54" customHeight="1" spans="1:10">
      <c r="A144" s="5" t="s">
        <v>502</v>
      </c>
      <c r="B144" s="10" t="s">
        <v>503</v>
      </c>
      <c r="C144" s="10" t="s">
        <v>51</v>
      </c>
      <c r="D144" s="10"/>
      <c r="E144" s="10" t="s">
        <v>52</v>
      </c>
      <c r="F144" s="6" t="s">
        <v>48</v>
      </c>
      <c r="G144" s="14">
        <v>0.05</v>
      </c>
      <c r="H144" s="14"/>
      <c r="I144" s="11">
        <v>626.722955028054</v>
      </c>
      <c r="J144" s="12">
        <f t="shared" si="2"/>
        <v>31.34</v>
      </c>
    </row>
    <row r="145" ht="66.75" customHeight="1" spans="1:10">
      <c r="A145" s="5" t="s">
        <v>504</v>
      </c>
      <c r="B145" s="10" t="s">
        <v>505</v>
      </c>
      <c r="C145" s="10" t="s">
        <v>55</v>
      </c>
      <c r="D145" s="10"/>
      <c r="E145" s="10" t="s">
        <v>56</v>
      </c>
      <c r="F145" s="6" t="s">
        <v>57</v>
      </c>
      <c r="G145" s="14">
        <v>14.43</v>
      </c>
      <c r="H145" s="14"/>
      <c r="I145" s="11">
        <v>94.0078033100059</v>
      </c>
      <c r="J145" s="12">
        <f t="shared" si="2"/>
        <v>1356.53</v>
      </c>
    </row>
    <row r="146" ht="54" customHeight="1" spans="1:10">
      <c r="A146" s="5" t="s">
        <v>506</v>
      </c>
      <c r="B146" s="10" t="s">
        <v>507</v>
      </c>
      <c r="C146" s="10" t="s">
        <v>508</v>
      </c>
      <c r="D146" s="10"/>
      <c r="E146" s="10" t="s">
        <v>52</v>
      </c>
      <c r="F146" s="6" t="s">
        <v>264</v>
      </c>
      <c r="G146" s="14">
        <v>6</v>
      </c>
      <c r="H146" s="14"/>
      <c r="I146" s="11">
        <v>11.7237777851553</v>
      </c>
      <c r="J146" s="12">
        <f t="shared" si="2"/>
        <v>70.34</v>
      </c>
    </row>
    <row r="147" ht="28.5" customHeight="1" spans="1:10">
      <c r="A147" s="5" t="s">
        <v>509</v>
      </c>
      <c r="B147" s="10" t="s">
        <v>510</v>
      </c>
      <c r="C147" s="10" t="s">
        <v>60</v>
      </c>
      <c r="D147" s="10"/>
      <c r="E147" s="10" t="s">
        <v>61</v>
      </c>
      <c r="F147" s="6" t="s">
        <v>57</v>
      </c>
      <c r="G147" s="14">
        <v>30</v>
      </c>
      <c r="H147" s="14"/>
      <c r="I147" s="11">
        <v>76.9212931100252</v>
      </c>
      <c r="J147" s="12">
        <f t="shared" si="2"/>
        <v>2307.64</v>
      </c>
    </row>
    <row r="148" ht="66.75" customHeight="1" spans="1:10">
      <c r="A148" s="5" t="s">
        <v>511</v>
      </c>
      <c r="B148" s="10" t="s">
        <v>512</v>
      </c>
      <c r="C148" s="10" t="s">
        <v>64</v>
      </c>
      <c r="D148" s="10"/>
      <c r="E148" s="10" t="s">
        <v>65</v>
      </c>
      <c r="F148" s="6" t="s">
        <v>57</v>
      </c>
      <c r="G148" s="14">
        <v>118.13</v>
      </c>
      <c r="H148" s="14"/>
      <c r="I148" s="11">
        <v>31.7284335473797</v>
      </c>
      <c r="J148" s="12">
        <f t="shared" si="2"/>
        <v>3748.08</v>
      </c>
    </row>
    <row r="149" ht="54" customHeight="1" spans="1:10">
      <c r="A149" s="5" t="s">
        <v>513</v>
      </c>
      <c r="B149" s="10" t="s">
        <v>514</v>
      </c>
      <c r="C149" s="10" t="s">
        <v>515</v>
      </c>
      <c r="D149" s="10"/>
      <c r="E149" s="10" t="s">
        <v>52</v>
      </c>
      <c r="F149" s="6" t="s">
        <v>57</v>
      </c>
      <c r="G149" s="14">
        <v>3.25</v>
      </c>
      <c r="H149" s="14"/>
      <c r="I149" s="11">
        <v>15.4098563900949</v>
      </c>
      <c r="J149" s="12">
        <f t="shared" si="2"/>
        <v>50.08</v>
      </c>
    </row>
    <row r="150" ht="54" customHeight="1" spans="1:10">
      <c r="A150" s="5" t="s">
        <v>516</v>
      </c>
      <c r="B150" s="10" t="s">
        <v>517</v>
      </c>
      <c r="C150" s="10" t="s">
        <v>68</v>
      </c>
      <c r="D150" s="10"/>
      <c r="E150" s="10" t="s">
        <v>52</v>
      </c>
      <c r="F150" s="6" t="s">
        <v>57</v>
      </c>
      <c r="G150" s="14">
        <v>293.27</v>
      </c>
      <c r="H150" s="14"/>
      <c r="I150" s="11">
        <v>45.5128316637687</v>
      </c>
      <c r="J150" s="12">
        <f t="shared" si="2"/>
        <v>13347.55</v>
      </c>
    </row>
    <row r="151" ht="54" customHeight="1" spans="1:10">
      <c r="A151" s="5" t="s">
        <v>518</v>
      </c>
      <c r="B151" s="10" t="s">
        <v>519</v>
      </c>
      <c r="C151" s="10" t="s">
        <v>71</v>
      </c>
      <c r="D151" s="10"/>
      <c r="E151" s="10" t="s">
        <v>52</v>
      </c>
      <c r="F151" s="6" t="s">
        <v>57</v>
      </c>
      <c r="G151" s="14">
        <v>87.34</v>
      </c>
      <c r="H151" s="14"/>
      <c r="I151" s="11">
        <v>7.65373265886774</v>
      </c>
      <c r="J151" s="12">
        <f t="shared" si="2"/>
        <v>668.48</v>
      </c>
    </row>
    <row r="152" ht="54" customHeight="1" spans="1:10">
      <c r="A152" s="5" t="s">
        <v>520</v>
      </c>
      <c r="B152" s="10" t="s">
        <v>521</v>
      </c>
      <c r="C152" s="10" t="s">
        <v>522</v>
      </c>
      <c r="D152" s="10"/>
      <c r="E152" s="10" t="s">
        <v>52</v>
      </c>
      <c r="F152" s="6" t="s">
        <v>264</v>
      </c>
      <c r="G152" s="14">
        <v>1</v>
      </c>
      <c r="H152" s="14"/>
      <c r="I152" s="11">
        <v>23.0123935127829</v>
      </c>
      <c r="J152" s="12">
        <f t="shared" si="2"/>
        <v>23.01</v>
      </c>
    </row>
    <row r="153" ht="54" customHeight="1" spans="1:10">
      <c r="A153" s="5" t="s">
        <v>523</v>
      </c>
      <c r="B153" s="10" t="s">
        <v>524</v>
      </c>
      <c r="C153" s="10" t="s">
        <v>525</v>
      </c>
      <c r="D153" s="10"/>
      <c r="E153" s="10" t="s">
        <v>52</v>
      </c>
      <c r="F153" s="6" t="s">
        <v>57</v>
      </c>
      <c r="G153" s="14">
        <v>25.4</v>
      </c>
      <c r="H153" s="14"/>
      <c r="I153" s="11">
        <v>29.143058970304</v>
      </c>
      <c r="J153" s="12">
        <f t="shared" si="2"/>
        <v>740.23</v>
      </c>
    </row>
    <row r="154" ht="18" customHeight="1" spans="1:10">
      <c r="A154" s="5"/>
      <c r="B154" s="10" t="s">
        <v>76</v>
      </c>
      <c r="C154" s="10" t="s">
        <v>77</v>
      </c>
      <c r="D154" s="10"/>
      <c r="E154" s="10"/>
      <c r="F154" s="6"/>
      <c r="G154" s="14"/>
      <c r="H154" s="14"/>
      <c r="I154" s="11">
        <v>0</v>
      </c>
      <c r="J154" s="12"/>
    </row>
    <row r="155" ht="79.5" customHeight="1" spans="1:10">
      <c r="A155" s="5" t="s">
        <v>526</v>
      </c>
      <c r="B155" s="10" t="s">
        <v>527</v>
      </c>
      <c r="C155" s="10" t="s">
        <v>80</v>
      </c>
      <c r="D155" s="10"/>
      <c r="E155" s="10" t="s">
        <v>81</v>
      </c>
      <c r="F155" s="6" t="s">
        <v>48</v>
      </c>
      <c r="G155" s="14">
        <v>2.72</v>
      </c>
      <c r="H155" s="14"/>
      <c r="I155" s="11">
        <v>639.957001130511</v>
      </c>
      <c r="J155" s="12">
        <f t="shared" si="2"/>
        <v>1740.68</v>
      </c>
    </row>
    <row r="156" ht="92.25" customHeight="1" spans="1:10">
      <c r="A156" s="5" t="s">
        <v>528</v>
      </c>
      <c r="B156" s="10" t="s">
        <v>529</v>
      </c>
      <c r="C156" s="10" t="s">
        <v>84</v>
      </c>
      <c r="D156" s="10"/>
      <c r="E156" s="10" t="s">
        <v>88</v>
      </c>
      <c r="F156" s="6" t="s">
        <v>48</v>
      </c>
      <c r="G156" s="14">
        <v>0.06</v>
      </c>
      <c r="H156" s="14"/>
      <c r="I156" s="11">
        <v>808.044745292567</v>
      </c>
      <c r="J156" s="12">
        <f t="shared" si="2"/>
        <v>48.48</v>
      </c>
    </row>
    <row r="157" ht="79.5" customHeight="1" spans="1:10">
      <c r="A157" s="5" t="s">
        <v>530</v>
      </c>
      <c r="B157" s="10" t="s">
        <v>531</v>
      </c>
      <c r="C157" s="10" t="s">
        <v>84</v>
      </c>
      <c r="D157" s="10"/>
      <c r="E157" s="10" t="s">
        <v>532</v>
      </c>
      <c r="F157" s="6" t="s">
        <v>48</v>
      </c>
      <c r="G157" s="14">
        <v>5.32</v>
      </c>
      <c r="H157" s="14"/>
      <c r="I157" s="11">
        <v>704.834544354257</v>
      </c>
      <c r="J157" s="12">
        <f t="shared" si="2"/>
        <v>3749.72</v>
      </c>
    </row>
    <row r="158" ht="79.5" customHeight="1" spans="1:10">
      <c r="A158" s="5" t="s">
        <v>533</v>
      </c>
      <c r="B158" s="10" t="s">
        <v>534</v>
      </c>
      <c r="C158" s="10" t="s">
        <v>84</v>
      </c>
      <c r="D158" s="10"/>
      <c r="E158" s="10" t="s">
        <v>91</v>
      </c>
      <c r="F158" s="6" t="s">
        <v>48</v>
      </c>
      <c r="G158" s="14">
        <v>1.26</v>
      </c>
      <c r="H158" s="14"/>
      <c r="I158" s="11">
        <v>781.013502189677</v>
      </c>
      <c r="J158" s="12">
        <f t="shared" si="2"/>
        <v>984.08</v>
      </c>
    </row>
    <row r="159" ht="79.5" customHeight="1" spans="1:10">
      <c r="A159" s="5" t="s">
        <v>535</v>
      </c>
      <c r="B159" s="10" t="s">
        <v>536</v>
      </c>
      <c r="C159" s="10" t="s">
        <v>537</v>
      </c>
      <c r="D159" s="10"/>
      <c r="E159" s="10" t="s">
        <v>538</v>
      </c>
      <c r="F159" s="6" t="s">
        <v>48</v>
      </c>
      <c r="G159" s="14">
        <v>1.47</v>
      </c>
      <c r="H159" s="14"/>
      <c r="I159" s="11">
        <v>897.457749230444</v>
      </c>
      <c r="J159" s="12">
        <f t="shared" si="2"/>
        <v>1319.26</v>
      </c>
    </row>
    <row r="160" ht="28.5" customHeight="1" spans="1:10">
      <c r="A160" s="5"/>
      <c r="B160" s="10" t="s">
        <v>92</v>
      </c>
      <c r="C160" s="10" t="s">
        <v>93</v>
      </c>
      <c r="D160" s="10"/>
      <c r="E160" s="10"/>
      <c r="F160" s="6"/>
      <c r="G160" s="14"/>
      <c r="H160" s="14"/>
      <c r="I160" s="11">
        <v>0</v>
      </c>
      <c r="J160" s="12"/>
    </row>
    <row r="161" ht="41.25" customHeight="1" spans="1:10">
      <c r="A161" s="5" t="s">
        <v>539</v>
      </c>
      <c r="B161" s="10" t="s">
        <v>540</v>
      </c>
      <c r="C161" s="10" t="s">
        <v>541</v>
      </c>
      <c r="D161" s="10"/>
      <c r="E161" s="10" t="s">
        <v>542</v>
      </c>
      <c r="F161" s="6" t="s">
        <v>48</v>
      </c>
      <c r="G161" s="14">
        <v>0.27</v>
      </c>
      <c r="H161" s="14"/>
      <c r="I161" s="11">
        <v>243.562763375004</v>
      </c>
      <c r="J161" s="12">
        <f t="shared" si="2"/>
        <v>65.76</v>
      </c>
    </row>
    <row r="162" ht="18" customHeight="1" spans="1:10">
      <c r="A162" s="5" t="s">
        <v>543</v>
      </c>
      <c r="B162" s="10" t="s">
        <v>544</v>
      </c>
      <c r="C162" s="10" t="s">
        <v>545</v>
      </c>
      <c r="D162" s="10"/>
      <c r="E162" s="10" t="s">
        <v>546</v>
      </c>
      <c r="F162" s="6" t="s">
        <v>57</v>
      </c>
      <c r="G162" s="14">
        <v>3.93</v>
      </c>
      <c r="H162" s="14"/>
      <c r="I162" s="11">
        <v>66.1702305122845</v>
      </c>
      <c r="J162" s="12">
        <f t="shared" si="2"/>
        <v>260.05</v>
      </c>
    </row>
    <row r="163" ht="92.25" customHeight="1" spans="1:10">
      <c r="A163" s="5" t="s">
        <v>547</v>
      </c>
      <c r="B163" s="10" t="s">
        <v>548</v>
      </c>
      <c r="C163" s="10" t="s">
        <v>549</v>
      </c>
      <c r="D163" s="10"/>
      <c r="E163" s="10" t="s">
        <v>550</v>
      </c>
      <c r="F163" s="6" t="s">
        <v>551</v>
      </c>
      <c r="G163" s="14">
        <v>0.012</v>
      </c>
      <c r="H163" s="14"/>
      <c r="I163" s="11">
        <v>1398.58525512561</v>
      </c>
      <c r="J163" s="12">
        <f t="shared" si="2"/>
        <v>16.78</v>
      </c>
    </row>
    <row r="164" ht="92.25" customHeight="1" spans="1:10">
      <c r="A164" s="5" t="s">
        <v>552</v>
      </c>
      <c r="B164" s="10" t="s">
        <v>553</v>
      </c>
      <c r="C164" s="10" t="s">
        <v>554</v>
      </c>
      <c r="D164" s="10"/>
      <c r="E164" s="10" t="s">
        <v>555</v>
      </c>
      <c r="F164" s="6" t="s">
        <v>551</v>
      </c>
      <c r="G164" s="14">
        <v>0.026</v>
      </c>
      <c r="H164" s="14"/>
      <c r="I164" s="11">
        <v>1213.94855389345</v>
      </c>
      <c r="J164" s="12">
        <f t="shared" si="2"/>
        <v>31.56</v>
      </c>
    </row>
    <row r="165" ht="92.25" customHeight="1" spans="1:10">
      <c r="A165" s="5" t="s">
        <v>556</v>
      </c>
      <c r="B165" s="10" t="s">
        <v>557</v>
      </c>
      <c r="C165" s="10" t="s">
        <v>558</v>
      </c>
      <c r="D165" s="10"/>
      <c r="E165" s="10" t="s">
        <v>559</v>
      </c>
      <c r="F165" s="6" t="s">
        <v>551</v>
      </c>
      <c r="G165" s="14">
        <v>0.007</v>
      </c>
      <c r="H165" s="14"/>
      <c r="I165" s="11">
        <v>2636.83888982039</v>
      </c>
      <c r="J165" s="12">
        <f t="shared" si="2"/>
        <v>18.46</v>
      </c>
    </row>
    <row r="166" ht="54" customHeight="1" spans="1:10">
      <c r="A166" s="5" t="s">
        <v>560</v>
      </c>
      <c r="B166" s="10" t="s">
        <v>561</v>
      </c>
      <c r="C166" s="10" t="s">
        <v>114</v>
      </c>
      <c r="D166" s="10"/>
      <c r="E166" s="10" t="s">
        <v>115</v>
      </c>
      <c r="F166" s="6" t="s">
        <v>48</v>
      </c>
      <c r="G166" s="14">
        <v>51.68</v>
      </c>
      <c r="H166" s="14"/>
      <c r="I166" s="11">
        <v>601.905918864936</v>
      </c>
      <c r="J166" s="12">
        <f t="shared" si="2"/>
        <v>31106.5</v>
      </c>
    </row>
    <row r="167" ht="18" customHeight="1" spans="1:10">
      <c r="A167" s="5"/>
      <c r="B167" s="10" t="s">
        <v>562</v>
      </c>
      <c r="C167" s="10" t="s">
        <v>563</v>
      </c>
      <c r="D167" s="10"/>
      <c r="E167" s="10"/>
      <c r="F167" s="6"/>
      <c r="G167" s="14"/>
      <c r="H167" s="14"/>
      <c r="I167" s="11">
        <v>0</v>
      </c>
      <c r="J167" s="12"/>
    </row>
    <row r="168" ht="28.5" customHeight="1" spans="1:10">
      <c r="A168" s="5" t="s">
        <v>564</v>
      </c>
      <c r="B168" s="10" t="s">
        <v>565</v>
      </c>
      <c r="C168" s="10" t="s">
        <v>566</v>
      </c>
      <c r="D168" s="10"/>
      <c r="E168" s="10" t="s">
        <v>567</v>
      </c>
      <c r="F168" s="6" t="s">
        <v>98</v>
      </c>
      <c r="G168" s="14">
        <v>6</v>
      </c>
      <c r="H168" s="14"/>
      <c r="I168" s="11">
        <v>290.329885675176</v>
      </c>
      <c r="J168" s="12">
        <f t="shared" si="2"/>
        <v>1741.98</v>
      </c>
    </row>
    <row r="169" ht="18" customHeight="1" spans="1:10">
      <c r="A169" s="5"/>
      <c r="B169" s="10" t="s">
        <v>116</v>
      </c>
      <c r="C169" s="10" t="s">
        <v>117</v>
      </c>
      <c r="D169" s="10"/>
      <c r="E169" s="10"/>
      <c r="F169" s="6"/>
      <c r="G169" s="14"/>
      <c r="H169" s="14"/>
      <c r="I169" s="11">
        <v>0</v>
      </c>
      <c r="J169" s="12"/>
    </row>
    <row r="170" ht="92.25" customHeight="1" spans="1:10">
      <c r="A170" s="5" t="s">
        <v>568</v>
      </c>
      <c r="B170" s="10" t="s">
        <v>569</v>
      </c>
      <c r="C170" s="10" t="s">
        <v>120</v>
      </c>
      <c r="D170" s="10"/>
      <c r="E170" s="10" t="s">
        <v>121</v>
      </c>
      <c r="F170" s="6" t="s">
        <v>57</v>
      </c>
      <c r="G170" s="14">
        <v>6.38</v>
      </c>
      <c r="H170" s="14"/>
      <c r="I170" s="11">
        <v>1093.26787623382</v>
      </c>
      <c r="J170" s="12">
        <f t="shared" si="2"/>
        <v>6975.05</v>
      </c>
    </row>
    <row r="171" ht="54" customHeight="1" spans="1:10">
      <c r="A171" s="5" t="s">
        <v>570</v>
      </c>
      <c r="B171" s="10" t="s">
        <v>571</v>
      </c>
      <c r="C171" s="10" t="s">
        <v>124</v>
      </c>
      <c r="D171" s="10"/>
      <c r="E171" s="10" t="s">
        <v>125</v>
      </c>
      <c r="F171" s="6" t="s">
        <v>57</v>
      </c>
      <c r="G171" s="14">
        <v>3.96</v>
      </c>
      <c r="H171" s="14"/>
      <c r="I171" s="11">
        <v>1541.90715866072</v>
      </c>
      <c r="J171" s="12">
        <f t="shared" si="2"/>
        <v>6105.95</v>
      </c>
    </row>
    <row r="172" ht="79.5" customHeight="1" spans="1:10">
      <c r="A172" s="5" t="s">
        <v>572</v>
      </c>
      <c r="B172" s="10" t="s">
        <v>573</v>
      </c>
      <c r="C172" s="10" t="s">
        <v>574</v>
      </c>
      <c r="D172" s="10"/>
      <c r="E172" s="10" t="s">
        <v>575</v>
      </c>
      <c r="F172" s="6" t="s">
        <v>57</v>
      </c>
      <c r="G172" s="14">
        <v>0.9</v>
      </c>
      <c r="H172" s="14"/>
      <c r="I172" s="11">
        <v>429.312967519064</v>
      </c>
      <c r="J172" s="12">
        <f t="shared" si="2"/>
        <v>386.38</v>
      </c>
    </row>
    <row r="173" ht="41.25" customHeight="1" spans="1:10">
      <c r="A173" s="5" t="s">
        <v>576</v>
      </c>
      <c r="B173" s="10" t="s">
        <v>577</v>
      </c>
      <c r="C173" s="10" t="s">
        <v>578</v>
      </c>
      <c r="D173" s="10"/>
      <c r="E173" s="10" t="s">
        <v>579</v>
      </c>
      <c r="F173" s="6" t="s">
        <v>57</v>
      </c>
      <c r="G173" s="14">
        <v>5.59</v>
      </c>
      <c r="H173" s="14"/>
      <c r="I173" s="11">
        <v>379.525308584289</v>
      </c>
      <c r="J173" s="12">
        <f t="shared" si="2"/>
        <v>2121.55</v>
      </c>
    </row>
    <row r="174" ht="66.75" customHeight="1" spans="1:10">
      <c r="A174" s="5" t="s">
        <v>580</v>
      </c>
      <c r="B174" s="10" t="s">
        <v>581</v>
      </c>
      <c r="C174" s="10" t="s">
        <v>132</v>
      </c>
      <c r="D174" s="10"/>
      <c r="E174" s="10" t="s">
        <v>133</v>
      </c>
      <c r="F174" s="6" t="s">
        <v>57</v>
      </c>
      <c r="G174" s="14">
        <v>6.77</v>
      </c>
      <c r="H174" s="14"/>
      <c r="I174" s="11">
        <v>307.646775787966</v>
      </c>
      <c r="J174" s="12">
        <f t="shared" si="2"/>
        <v>2082.77</v>
      </c>
    </row>
    <row r="175" ht="79.5" customHeight="1" spans="1:10">
      <c r="A175" s="5" t="s">
        <v>582</v>
      </c>
      <c r="B175" s="10" t="s">
        <v>583</v>
      </c>
      <c r="C175" s="10" t="s">
        <v>136</v>
      </c>
      <c r="D175" s="10"/>
      <c r="E175" s="10" t="s">
        <v>137</v>
      </c>
      <c r="F175" s="6" t="s">
        <v>57</v>
      </c>
      <c r="G175" s="14">
        <v>19.14</v>
      </c>
      <c r="H175" s="14"/>
      <c r="I175" s="11">
        <v>358.509540982515</v>
      </c>
      <c r="J175" s="12">
        <f t="shared" si="2"/>
        <v>6861.87</v>
      </c>
    </row>
    <row r="176" ht="79.5" customHeight="1" spans="1:10">
      <c r="A176" s="5" t="s">
        <v>584</v>
      </c>
      <c r="B176" s="10" t="s">
        <v>585</v>
      </c>
      <c r="C176" s="10" t="s">
        <v>132</v>
      </c>
      <c r="D176" s="10"/>
      <c r="E176" s="10" t="s">
        <v>140</v>
      </c>
      <c r="F176" s="6" t="s">
        <v>57</v>
      </c>
      <c r="G176" s="14">
        <v>8.56</v>
      </c>
      <c r="H176" s="14"/>
      <c r="I176" s="11">
        <v>325.757196711541</v>
      </c>
      <c r="J176" s="12">
        <f t="shared" si="2"/>
        <v>2788.48</v>
      </c>
    </row>
    <row r="177" ht="41.25" customHeight="1" spans="1:10">
      <c r="A177" s="5" t="s">
        <v>586</v>
      </c>
      <c r="B177" s="10" t="s">
        <v>587</v>
      </c>
      <c r="C177" s="10" t="s">
        <v>588</v>
      </c>
      <c r="D177" s="10"/>
      <c r="E177" s="10" t="s">
        <v>589</v>
      </c>
      <c r="F177" s="6" t="s">
        <v>57</v>
      </c>
      <c r="G177" s="14">
        <v>5.97</v>
      </c>
      <c r="H177" s="14"/>
      <c r="I177" s="11">
        <v>176.918974153058</v>
      </c>
      <c r="J177" s="12">
        <f t="shared" si="2"/>
        <v>1056.21</v>
      </c>
    </row>
    <row r="178" ht="18" customHeight="1" spans="1:10">
      <c r="A178" s="5"/>
      <c r="B178" s="10" t="s">
        <v>144</v>
      </c>
      <c r="C178" s="10" t="s">
        <v>145</v>
      </c>
      <c r="D178" s="10"/>
      <c r="E178" s="10"/>
      <c r="F178" s="6"/>
      <c r="G178" s="14"/>
      <c r="H178" s="14"/>
      <c r="I178" s="11">
        <v>0</v>
      </c>
      <c r="J178" s="12"/>
    </row>
    <row r="179" ht="41.25" customHeight="1" spans="1:10">
      <c r="A179" s="5" t="s">
        <v>590</v>
      </c>
      <c r="B179" s="10" t="s">
        <v>591</v>
      </c>
      <c r="C179" s="10" t="s">
        <v>148</v>
      </c>
      <c r="D179" s="10"/>
      <c r="E179" s="10" t="s">
        <v>149</v>
      </c>
      <c r="F179" s="6" t="s">
        <v>57</v>
      </c>
      <c r="G179" s="14">
        <v>6.99</v>
      </c>
      <c r="H179" s="14"/>
      <c r="I179" s="11">
        <v>450.943081554995</v>
      </c>
      <c r="J179" s="12">
        <f t="shared" si="2"/>
        <v>3152.09</v>
      </c>
    </row>
    <row r="180" ht="168.75" customHeight="1" spans="1:10">
      <c r="A180" s="5" t="s">
        <v>592</v>
      </c>
      <c r="B180" s="10" t="s">
        <v>593</v>
      </c>
      <c r="C180" s="10" t="s">
        <v>152</v>
      </c>
      <c r="D180" s="10"/>
      <c r="E180" s="10" t="s">
        <v>153</v>
      </c>
      <c r="F180" s="6" t="s">
        <v>57</v>
      </c>
      <c r="G180" s="14">
        <v>167.84</v>
      </c>
      <c r="H180" s="14"/>
      <c r="I180" s="11">
        <v>59.1564420556634</v>
      </c>
      <c r="J180" s="12">
        <f t="shared" si="2"/>
        <v>9928.82</v>
      </c>
    </row>
    <row r="181" ht="194.25" customHeight="1" spans="1:10">
      <c r="A181" s="5" t="s">
        <v>594</v>
      </c>
      <c r="B181" s="10" t="s">
        <v>595</v>
      </c>
      <c r="C181" s="10" t="s">
        <v>156</v>
      </c>
      <c r="D181" s="10"/>
      <c r="E181" s="10" t="s">
        <v>157</v>
      </c>
      <c r="F181" s="6" t="s">
        <v>57</v>
      </c>
      <c r="G181" s="14">
        <v>133.94</v>
      </c>
      <c r="H181" s="14"/>
      <c r="I181" s="11">
        <v>59.2204364758879</v>
      </c>
      <c r="J181" s="12">
        <f t="shared" si="2"/>
        <v>7931.99</v>
      </c>
    </row>
    <row r="182" ht="18" customHeight="1" spans="1:10">
      <c r="A182" s="5" t="s">
        <v>596</v>
      </c>
      <c r="B182" s="10" t="s">
        <v>597</v>
      </c>
      <c r="C182" s="10" t="s">
        <v>598</v>
      </c>
      <c r="D182" s="10"/>
      <c r="E182" s="10" t="s">
        <v>599</v>
      </c>
      <c r="F182" s="6" t="s">
        <v>107</v>
      </c>
      <c r="G182" s="14">
        <v>3.47</v>
      </c>
      <c r="H182" s="14"/>
      <c r="I182" s="11">
        <v>30.230964114123</v>
      </c>
      <c r="J182" s="12">
        <f t="shared" si="2"/>
        <v>104.9</v>
      </c>
    </row>
    <row r="183" ht="79.5" customHeight="1" spans="1:10">
      <c r="A183" s="5" t="s">
        <v>600</v>
      </c>
      <c r="B183" s="10" t="s">
        <v>601</v>
      </c>
      <c r="C183" s="10" t="s">
        <v>160</v>
      </c>
      <c r="D183" s="10"/>
      <c r="E183" s="10" t="s">
        <v>161</v>
      </c>
      <c r="F183" s="6" t="s">
        <v>57</v>
      </c>
      <c r="G183" s="14">
        <v>155.2</v>
      </c>
      <c r="H183" s="14"/>
      <c r="I183" s="11">
        <v>81.3369081055258</v>
      </c>
      <c r="J183" s="12">
        <f t="shared" si="2"/>
        <v>12623.49</v>
      </c>
    </row>
    <row r="184" ht="18" customHeight="1" spans="1:10">
      <c r="A184" s="5"/>
      <c r="B184" s="10" t="s">
        <v>169</v>
      </c>
      <c r="C184" s="10" t="s">
        <v>170</v>
      </c>
      <c r="D184" s="10"/>
      <c r="E184" s="10"/>
      <c r="F184" s="6"/>
      <c r="G184" s="14"/>
      <c r="H184" s="14"/>
      <c r="I184" s="11">
        <v>0</v>
      </c>
      <c r="J184" s="12"/>
    </row>
    <row r="185" ht="66.75" customHeight="1" spans="1:10">
      <c r="A185" s="5" t="s">
        <v>602</v>
      </c>
      <c r="B185" s="10" t="s">
        <v>603</v>
      </c>
      <c r="C185" s="10" t="s">
        <v>173</v>
      </c>
      <c r="D185" s="10"/>
      <c r="E185" s="10" t="s">
        <v>174</v>
      </c>
      <c r="F185" s="6" t="s">
        <v>57</v>
      </c>
      <c r="G185" s="14">
        <v>129.19</v>
      </c>
      <c r="H185" s="14"/>
      <c r="I185" s="11">
        <v>32.7523442709742</v>
      </c>
      <c r="J185" s="12">
        <f t="shared" si="2"/>
        <v>4231.28</v>
      </c>
    </row>
    <row r="186" ht="66.75" customHeight="1" spans="1:10">
      <c r="A186" s="5" t="s">
        <v>604</v>
      </c>
      <c r="B186" s="10" t="s">
        <v>605</v>
      </c>
      <c r="C186" s="10" t="s">
        <v>173</v>
      </c>
      <c r="D186" s="10"/>
      <c r="E186" s="10" t="s">
        <v>606</v>
      </c>
      <c r="F186" s="6" t="s">
        <v>57</v>
      </c>
      <c r="G186" s="14">
        <v>10.89</v>
      </c>
      <c r="H186" s="14"/>
      <c r="I186" s="11">
        <v>21.7581028763799</v>
      </c>
      <c r="J186" s="12">
        <f t="shared" si="2"/>
        <v>236.95</v>
      </c>
    </row>
    <row r="187" ht="66.75" customHeight="1" spans="1:10">
      <c r="A187" s="5" t="s">
        <v>607</v>
      </c>
      <c r="B187" s="10" t="s">
        <v>608</v>
      </c>
      <c r="C187" s="10" t="s">
        <v>609</v>
      </c>
      <c r="D187" s="10"/>
      <c r="E187" s="10" t="s">
        <v>610</v>
      </c>
      <c r="F187" s="6" t="s">
        <v>57</v>
      </c>
      <c r="G187" s="14">
        <v>1.59</v>
      </c>
      <c r="H187" s="14"/>
      <c r="I187" s="11">
        <v>32.7523442709742</v>
      </c>
      <c r="J187" s="12">
        <f t="shared" si="2"/>
        <v>52.08</v>
      </c>
    </row>
    <row r="188" ht="54" customHeight="1" spans="1:10">
      <c r="A188" s="5" t="s">
        <v>611</v>
      </c>
      <c r="B188" s="10" t="s">
        <v>612</v>
      </c>
      <c r="C188" s="10" t="s">
        <v>177</v>
      </c>
      <c r="D188" s="10"/>
      <c r="E188" s="10" t="s">
        <v>178</v>
      </c>
      <c r="F188" s="6" t="s">
        <v>57</v>
      </c>
      <c r="G188" s="14">
        <v>130.78</v>
      </c>
      <c r="H188" s="14"/>
      <c r="I188" s="11">
        <v>39.8045293797302</v>
      </c>
      <c r="J188" s="12">
        <f t="shared" si="2"/>
        <v>5205.64</v>
      </c>
    </row>
    <row r="189" ht="105" customHeight="1" spans="1:10">
      <c r="A189" s="5" t="s">
        <v>613</v>
      </c>
      <c r="B189" s="10" t="s">
        <v>614</v>
      </c>
      <c r="C189" s="10" t="s">
        <v>181</v>
      </c>
      <c r="D189" s="10"/>
      <c r="E189" s="10" t="s">
        <v>182</v>
      </c>
      <c r="F189" s="6" t="s">
        <v>57</v>
      </c>
      <c r="G189" s="14">
        <v>62.98</v>
      </c>
      <c r="H189" s="14"/>
      <c r="I189" s="11">
        <v>271.451531708906</v>
      </c>
      <c r="J189" s="12">
        <f t="shared" si="2"/>
        <v>17096.02</v>
      </c>
    </row>
    <row r="190" ht="92.25" customHeight="1" spans="1:10">
      <c r="A190" s="5" t="s">
        <v>615</v>
      </c>
      <c r="B190" s="10" t="s">
        <v>616</v>
      </c>
      <c r="C190" s="10" t="s">
        <v>181</v>
      </c>
      <c r="D190" s="10"/>
      <c r="E190" s="10" t="s">
        <v>617</v>
      </c>
      <c r="F190" s="6" t="s">
        <v>57</v>
      </c>
      <c r="G190" s="14">
        <v>10.12</v>
      </c>
      <c r="H190" s="14"/>
      <c r="I190" s="11">
        <v>334.127666876925</v>
      </c>
      <c r="J190" s="12">
        <f t="shared" si="2"/>
        <v>3381.37</v>
      </c>
    </row>
    <row r="191" ht="117.75" customHeight="1" spans="1:10">
      <c r="A191" s="5" t="s">
        <v>618</v>
      </c>
      <c r="B191" s="10" t="s">
        <v>619</v>
      </c>
      <c r="C191" s="10" t="s">
        <v>185</v>
      </c>
      <c r="D191" s="10"/>
      <c r="E191" s="10" t="s">
        <v>186</v>
      </c>
      <c r="F191" s="6" t="s">
        <v>57</v>
      </c>
      <c r="G191" s="14">
        <v>57.96</v>
      </c>
      <c r="H191" s="14"/>
      <c r="I191" s="11">
        <v>308.389111062572</v>
      </c>
      <c r="J191" s="12">
        <f t="shared" si="2"/>
        <v>17874.23</v>
      </c>
    </row>
    <row r="192" ht="66.75" customHeight="1" spans="1:10">
      <c r="A192" s="5" t="s">
        <v>620</v>
      </c>
      <c r="B192" s="10" t="s">
        <v>621</v>
      </c>
      <c r="C192" s="10" t="s">
        <v>622</v>
      </c>
      <c r="D192" s="10"/>
      <c r="E192" s="10" t="s">
        <v>623</v>
      </c>
      <c r="F192" s="6" t="s">
        <v>107</v>
      </c>
      <c r="G192" s="14">
        <v>6.11</v>
      </c>
      <c r="H192" s="14"/>
      <c r="I192" s="11">
        <v>11.5445934085262</v>
      </c>
      <c r="J192" s="12">
        <f t="shared" si="2"/>
        <v>70.54</v>
      </c>
    </row>
    <row r="193" ht="105" customHeight="1" spans="1:10">
      <c r="A193" s="5" t="s">
        <v>624</v>
      </c>
      <c r="B193" s="10" t="s">
        <v>625</v>
      </c>
      <c r="C193" s="10" t="s">
        <v>626</v>
      </c>
      <c r="D193" s="10"/>
      <c r="E193" s="10" t="s">
        <v>627</v>
      </c>
      <c r="F193" s="6" t="s">
        <v>57</v>
      </c>
      <c r="G193" s="14">
        <v>2.89</v>
      </c>
      <c r="H193" s="14"/>
      <c r="I193" s="11">
        <v>450.059958555894</v>
      </c>
      <c r="J193" s="12">
        <f t="shared" si="2"/>
        <v>1300.67</v>
      </c>
    </row>
    <row r="194" ht="41.25" customHeight="1" spans="1:10">
      <c r="A194" s="5" t="s">
        <v>628</v>
      </c>
      <c r="B194" s="10" t="s">
        <v>629</v>
      </c>
      <c r="C194" s="10" t="s">
        <v>193</v>
      </c>
      <c r="D194" s="10"/>
      <c r="E194" s="10" t="s">
        <v>630</v>
      </c>
      <c r="F194" s="6" t="s">
        <v>107</v>
      </c>
      <c r="G194" s="14">
        <v>10</v>
      </c>
      <c r="H194" s="14"/>
      <c r="I194" s="11">
        <v>64.455180050264</v>
      </c>
      <c r="J194" s="12">
        <f t="shared" si="2"/>
        <v>644.55</v>
      </c>
    </row>
    <row r="195" ht="18" customHeight="1" spans="1:10">
      <c r="A195" s="5" t="s">
        <v>631</v>
      </c>
      <c r="B195" s="10" t="s">
        <v>632</v>
      </c>
      <c r="C195" s="10" t="s">
        <v>633</v>
      </c>
      <c r="D195" s="10"/>
      <c r="E195" s="10" t="s">
        <v>634</v>
      </c>
      <c r="F195" s="6" t="s">
        <v>48</v>
      </c>
      <c r="G195" s="14">
        <v>0.42</v>
      </c>
      <c r="H195" s="14"/>
      <c r="I195" s="11">
        <v>56.1871009572397</v>
      </c>
      <c r="J195" s="12">
        <f t="shared" si="2"/>
        <v>23.6</v>
      </c>
    </row>
    <row r="196" ht="28.5" customHeight="1" spans="1:10">
      <c r="A196" s="5"/>
      <c r="B196" s="10" t="s">
        <v>195</v>
      </c>
      <c r="C196" s="10" t="s">
        <v>196</v>
      </c>
      <c r="D196" s="10"/>
      <c r="E196" s="10"/>
      <c r="F196" s="6"/>
      <c r="G196" s="14"/>
      <c r="H196" s="14"/>
      <c r="I196" s="11">
        <v>0</v>
      </c>
      <c r="J196" s="12"/>
    </row>
    <row r="197" ht="334.5" customHeight="1" spans="1:10">
      <c r="A197" s="5" t="s">
        <v>635</v>
      </c>
      <c r="B197" s="10" t="s">
        <v>636</v>
      </c>
      <c r="C197" s="10" t="s">
        <v>199</v>
      </c>
      <c r="D197" s="10"/>
      <c r="E197" s="10" t="s">
        <v>637</v>
      </c>
      <c r="F197" s="6" t="s">
        <v>57</v>
      </c>
      <c r="G197" s="14">
        <v>11.03</v>
      </c>
      <c r="H197" s="14"/>
      <c r="I197" s="11">
        <v>338.146516467032</v>
      </c>
      <c r="J197" s="12">
        <f t="shared" si="2"/>
        <v>3729.76</v>
      </c>
    </row>
    <row r="198" ht="130.5" customHeight="1" spans="1:10">
      <c r="A198" s="5" t="s">
        <v>638</v>
      </c>
      <c r="B198" s="10" t="s">
        <v>639</v>
      </c>
      <c r="C198" s="10" t="s">
        <v>640</v>
      </c>
      <c r="D198" s="10"/>
      <c r="E198" s="10" t="s">
        <v>641</v>
      </c>
      <c r="F198" s="6" t="s">
        <v>57</v>
      </c>
      <c r="G198" s="14">
        <v>17.33</v>
      </c>
      <c r="H198" s="14"/>
      <c r="I198" s="11">
        <v>241.898908449164</v>
      </c>
      <c r="J198" s="12">
        <f t="shared" si="2"/>
        <v>4192.11</v>
      </c>
    </row>
    <row r="199" ht="143.25" customHeight="1" spans="1:10">
      <c r="A199" s="5" t="s">
        <v>642</v>
      </c>
      <c r="B199" s="10" t="s">
        <v>643</v>
      </c>
      <c r="C199" s="10" t="s">
        <v>160</v>
      </c>
      <c r="D199" s="10"/>
      <c r="E199" s="10" t="s">
        <v>203</v>
      </c>
      <c r="F199" s="6" t="s">
        <v>57</v>
      </c>
      <c r="G199" s="14">
        <v>155.2</v>
      </c>
      <c r="H199" s="14"/>
      <c r="I199" s="11">
        <v>147.174367632642</v>
      </c>
      <c r="J199" s="12">
        <f t="shared" si="2"/>
        <v>22841.46</v>
      </c>
    </row>
    <row r="200" ht="117.75" customHeight="1" spans="1:10">
      <c r="A200" s="5" t="s">
        <v>644</v>
      </c>
      <c r="B200" s="10" t="s">
        <v>645</v>
      </c>
      <c r="C200" s="10" t="s">
        <v>206</v>
      </c>
      <c r="D200" s="10"/>
      <c r="E200" s="10" t="s">
        <v>646</v>
      </c>
      <c r="F200" s="6" t="s">
        <v>57</v>
      </c>
      <c r="G200" s="14">
        <v>186.91</v>
      </c>
      <c r="H200" s="14"/>
      <c r="I200" s="11">
        <v>348.078450485898</v>
      </c>
      <c r="J200" s="12">
        <f t="shared" ref="J200:J263" si="3">ROUND(I200*G200,2)</f>
        <v>65059.34</v>
      </c>
    </row>
    <row r="201" ht="79.5" customHeight="1" spans="1:10">
      <c r="A201" s="5" t="s">
        <v>647</v>
      </c>
      <c r="B201" s="10" t="s">
        <v>648</v>
      </c>
      <c r="C201" s="10" t="s">
        <v>210</v>
      </c>
      <c r="D201" s="10"/>
      <c r="E201" s="10" t="s">
        <v>222</v>
      </c>
      <c r="F201" s="6" t="s">
        <v>57</v>
      </c>
      <c r="G201" s="14">
        <v>30.42</v>
      </c>
      <c r="H201" s="14"/>
      <c r="I201" s="11">
        <v>266.395972511158</v>
      </c>
      <c r="J201" s="12">
        <f t="shared" si="3"/>
        <v>8103.77</v>
      </c>
    </row>
    <row r="202" ht="41.25" customHeight="1" spans="1:10">
      <c r="A202" s="5" t="s">
        <v>649</v>
      </c>
      <c r="B202" s="10" t="s">
        <v>650</v>
      </c>
      <c r="C202" s="10" t="s">
        <v>210</v>
      </c>
      <c r="D202" s="10"/>
      <c r="E202" s="10" t="s">
        <v>651</v>
      </c>
      <c r="F202" s="6" t="s">
        <v>57</v>
      </c>
      <c r="G202" s="14">
        <v>2.95</v>
      </c>
      <c r="H202" s="14"/>
      <c r="I202" s="11">
        <v>286.98937693945</v>
      </c>
      <c r="J202" s="12">
        <f t="shared" si="3"/>
        <v>846.62</v>
      </c>
    </row>
    <row r="203" ht="79.5" customHeight="1" spans="1:10">
      <c r="A203" s="5" t="s">
        <v>652</v>
      </c>
      <c r="B203" s="10" t="s">
        <v>653</v>
      </c>
      <c r="C203" s="10" t="s">
        <v>218</v>
      </c>
      <c r="D203" s="10"/>
      <c r="E203" s="10" t="s">
        <v>219</v>
      </c>
      <c r="F203" s="6" t="s">
        <v>57</v>
      </c>
      <c r="G203" s="14">
        <v>2.16</v>
      </c>
      <c r="H203" s="14"/>
      <c r="I203" s="11">
        <v>236.43378496198</v>
      </c>
      <c r="J203" s="12">
        <f t="shared" si="3"/>
        <v>510.7</v>
      </c>
    </row>
    <row r="204" ht="54" customHeight="1" spans="1:10">
      <c r="A204" s="5" t="s">
        <v>654</v>
      </c>
      <c r="B204" s="10" t="s">
        <v>655</v>
      </c>
      <c r="C204" s="10" t="s">
        <v>228</v>
      </c>
      <c r="D204" s="10"/>
      <c r="E204" s="10" t="s">
        <v>229</v>
      </c>
      <c r="F204" s="6" t="s">
        <v>57</v>
      </c>
      <c r="G204" s="14">
        <v>1.8</v>
      </c>
      <c r="H204" s="14"/>
      <c r="I204" s="11">
        <v>188.437969793494</v>
      </c>
      <c r="J204" s="12">
        <f t="shared" si="3"/>
        <v>339.19</v>
      </c>
    </row>
    <row r="205" ht="54" customHeight="1" spans="1:10">
      <c r="A205" s="5" t="s">
        <v>656</v>
      </c>
      <c r="B205" s="10" t="s">
        <v>657</v>
      </c>
      <c r="C205" s="10" t="s">
        <v>228</v>
      </c>
      <c r="D205" s="10"/>
      <c r="E205" s="10" t="s">
        <v>658</v>
      </c>
      <c r="F205" s="6" t="s">
        <v>57</v>
      </c>
      <c r="G205" s="14">
        <v>11.54</v>
      </c>
      <c r="H205" s="14"/>
      <c r="I205" s="11">
        <v>410.537004625153</v>
      </c>
      <c r="J205" s="12">
        <f t="shared" si="3"/>
        <v>4737.6</v>
      </c>
    </row>
    <row r="206" ht="79.5" customHeight="1" spans="1:10">
      <c r="A206" s="5" t="s">
        <v>659</v>
      </c>
      <c r="B206" s="10" t="s">
        <v>660</v>
      </c>
      <c r="C206" s="10" t="s">
        <v>232</v>
      </c>
      <c r="D206" s="10"/>
      <c r="E206" s="10" t="s">
        <v>233</v>
      </c>
      <c r="F206" s="6" t="s">
        <v>57</v>
      </c>
      <c r="G206" s="14">
        <v>60.67</v>
      </c>
      <c r="H206" s="14"/>
      <c r="I206" s="11">
        <v>376.79914628272</v>
      </c>
      <c r="J206" s="12">
        <f t="shared" si="3"/>
        <v>22860.4</v>
      </c>
    </row>
    <row r="207" ht="18" customHeight="1" spans="1:10">
      <c r="A207" s="5"/>
      <c r="B207" s="10" t="s">
        <v>234</v>
      </c>
      <c r="C207" s="10" t="s">
        <v>235</v>
      </c>
      <c r="D207" s="10"/>
      <c r="E207" s="10"/>
      <c r="F207" s="6"/>
      <c r="G207" s="14"/>
      <c r="H207" s="14"/>
      <c r="I207" s="11">
        <v>0</v>
      </c>
      <c r="J207" s="12"/>
    </row>
    <row r="208" ht="334.5" customHeight="1" spans="1:10">
      <c r="A208" s="5" t="s">
        <v>661</v>
      </c>
      <c r="B208" s="10" t="s">
        <v>662</v>
      </c>
      <c r="C208" s="10" t="s">
        <v>238</v>
      </c>
      <c r="D208" s="10"/>
      <c r="E208" s="10" t="s">
        <v>663</v>
      </c>
      <c r="F208" s="6" t="s">
        <v>57</v>
      </c>
      <c r="G208" s="14">
        <v>93.64</v>
      </c>
      <c r="H208" s="14"/>
      <c r="I208" s="11">
        <v>203.015898720669</v>
      </c>
      <c r="J208" s="12">
        <f t="shared" si="3"/>
        <v>19010.41</v>
      </c>
    </row>
    <row r="209" ht="28.5" customHeight="1" spans="1:10">
      <c r="A209" s="5"/>
      <c r="B209" s="10" t="s">
        <v>244</v>
      </c>
      <c r="C209" s="10" t="s">
        <v>245</v>
      </c>
      <c r="D209" s="10"/>
      <c r="E209" s="10"/>
      <c r="F209" s="6"/>
      <c r="G209" s="14"/>
      <c r="H209" s="14"/>
      <c r="I209" s="11">
        <v>0</v>
      </c>
      <c r="J209" s="12"/>
    </row>
    <row r="210" ht="130.5" customHeight="1" spans="1:10">
      <c r="A210" s="5" t="s">
        <v>664</v>
      </c>
      <c r="B210" s="10" t="s">
        <v>665</v>
      </c>
      <c r="C210" s="10" t="s">
        <v>248</v>
      </c>
      <c r="D210" s="10"/>
      <c r="E210" s="10" t="s">
        <v>666</v>
      </c>
      <c r="F210" s="6" t="s">
        <v>57</v>
      </c>
      <c r="G210" s="14">
        <v>1.83</v>
      </c>
      <c r="H210" s="14"/>
      <c r="I210" s="11">
        <v>110.684749220549</v>
      </c>
      <c r="J210" s="12">
        <f t="shared" si="3"/>
        <v>202.55</v>
      </c>
    </row>
    <row r="211" ht="41.25" customHeight="1" spans="1:10">
      <c r="A211" s="5" t="s">
        <v>667</v>
      </c>
      <c r="B211" s="10" t="s">
        <v>668</v>
      </c>
      <c r="C211" s="10" t="s">
        <v>669</v>
      </c>
      <c r="D211" s="10"/>
      <c r="E211" s="10" t="s">
        <v>670</v>
      </c>
      <c r="F211" s="6" t="s">
        <v>57</v>
      </c>
      <c r="G211" s="14">
        <v>2.33</v>
      </c>
      <c r="H211" s="14"/>
      <c r="I211" s="11">
        <v>76.6525165450817</v>
      </c>
      <c r="J211" s="12">
        <f t="shared" si="3"/>
        <v>178.6</v>
      </c>
    </row>
    <row r="212" ht="18" customHeight="1" spans="1:10">
      <c r="A212" s="5"/>
      <c r="B212" s="10" t="s">
        <v>250</v>
      </c>
      <c r="C212" s="10" t="s">
        <v>251</v>
      </c>
      <c r="D212" s="10"/>
      <c r="E212" s="10"/>
      <c r="F212" s="6"/>
      <c r="G212" s="14"/>
      <c r="H212" s="14"/>
      <c r="I212" s="11">
        <v>0</v>
      </c>
      <c r="J212" s="12"/>
    </row>
    <row r="213" ht="28.5" customHeight="1" spans="1:10">
      <c r="A213" s="5" t="s">
        <v>671</v>
      </c>
      <c r="B213" s="10" t="s">
        <v>672</v>
      </c>
      <c r="C213" s="10" t="s">
        <v>254</v>
      </c>
      <c r="D213" s="10"/>
      <c r="E213" s="10" t="s">
        <v>673</v>
      </c>
      <c r="F213" s="6" t="s">
        <v>107</v>
      </c>
      <c r="G213" s="14">
        <v>4.52</v>
      </c>
      <c r="H213" s="14"/>
      <c r="I213" s="11">
        <v>5.79789447235298</v>
      </c>
      <c r="J213" s="12">
        <f t="shared" si="3"/>
        <v>26.21</v>
      </c>
    </row>
    <row r="214" ht="41.25" customHeight="1" spans="1:10">
      <c r="A214" s="5" t="s">
        <v>674</v>
      </c>
      <c r="B214" s="10" t="s">
        <v>675</v>
      </c>
      <c r="C214" s="10" t="s">
        <v>254</v>
      </c>
      <c r="D214" s="10"/>
      <c r="E214" s="10" t="s">
        <v>676</v>
      </c>
      <c r="F214" s="6" t="s">
        <v>107</v>
      </c>
      <c r="G214" s="14">
        <v>8.15</v>
      </c>
      <c r="H214" s="14"/>
      <c r="I214" s="11">
        <v>5.86188889257763</v>
      </c>
      <c r="J214" s="12">
        <f t="shared" si="3"/>
        <v>47.77</v>
      </c>
    </row>
    <row r="215" ht="28.5" customHeight="1" spans="1:10">
      <c r="A215" s="5" t="s">
        <v>677</v>
      </c>
      <c r="B215" s="10" t="s">
        <v>678</v>
      </c>
      <c r="C215" s="10" t="s">
        <v>254</v>
      </c>
      <c r="D215" s="10"/>
      <c r="E215" s="10" t="s">
        <v>679</v>
      </c>
      <c r="F215" s="6" t="s">
        <v>107</v>
      </c>
      <c r="G215" s="14">
        <v>9.08</v>
      </c>
      <c r="H215" s="14"/>
      <c r="I215" s="11">
        <v>8.11449248448519</v>
      </c>
      <c r="J215" s="12">
        <f t="shared" si="3"/>
        <v>73.68</v>
      </c>
    </row>
    <row r="216" ht="28.5" customHeight="1" spans="1:10">
      <c r="A216" s="5" t="s">
        <v>680</v>
      </c>
      <c r="B216" s="10" t="s">
        <v>681</v>
      </c>
      <c r="C216" s="10" t="s">
        <v>254</v>
      </c>
      <c r="D216" s="10"/>
      <c r="E216" s="10" t="s">
        <v>682</v>
      </c>
      <c r="F216" s="6" t="s">
        <v>107</v>
      </c>
      <c r="G216" s="14">
        <v>0.46</v>
      </c>
      <c r="H216" s="14"/>
      <c r="I216" s="11">
        <v>11.2758168435828</v>
      </c>
      <c r="J216" s="12">
        <f t="shared" si="3"/>
        <v>5.19</v>
      </c>
    </row>
    <row r="217" ht="28.5" customHeight="1" spans="1:10">
      <c r="A217" s="5" t="s">
        <v>683</v>
      </c>
      <c r="B217" s="10" t="s">
        <v>684</v>
      </c>
      <c r="C217" s="10" t="s">
        <v>254</v>
      </c>
      <c r="D217" s="10"/>
      <c r="E217" s="10" t="s">
        <v>685</v>
      </c>
      <c r="F217" s="6" t="s">
        <v>107</v>
      </c>
      <c r="G217" s="14">
        <v>31.11</v>
      </c>
      <c r="H217" s="14"/>
      <c r="I217" s="11">
        <v>6.55302863100381</v>
      </c>
      <c r="J217" s="12">
        <f t="shared" si="3"/>
        <v>203.86</v>
      </c>
    </row>
    <row r="218" ht="66.75" customHeight="1" spans="1:10">
      <c r="A218" s="5" t="s">
        <v>686</v>
      </c>
      <c r="B218" s="10" t="s">
        <v>687</v>
      </c>
      <c r="C218" s="10" t="s">
        <v>688</v>
      </c>
      <c r="D218" s="10"/>
      <c r="E218" s="10" t="s">
        <v>689</v>
      </c>
      <c r="F218" s="6" t="s">
        <v>264</v>
      </c>
      <c r="G218" s="14">
        <v>1</v>
      </c>
      <c r="H218" s="14"/>
      <c r="I218" s="11">
        <v>67.6037055253167</v>
      </c>
      <c r="J218" s="12">
        <f t="shared" si="3"/>
        <v>67.6</v>
      </c>
    </row>
    <row r="219" ht="105" customHeight="1" spans="1:10">
      <c r="A219" s="5" t="s">
        <v>690</v>
      </c>
      <c r="B219" s="10" t="s">
        <v>691</v>
      </c>
      <c r="C219" s="10" t="s">
        <v>692</v>
      </c>
      <c r="D219" s="10"/>
      <c r="E219" s="10" t="s">
        <v>693</v>
      </c>
      <c r="F219" s="6" t="s">
        <v>264</v>
      </c>
      <c r="G219" s="14">
        <v>1</v>
      </c>
      <c r="H219" s="14"/>
      <c r="I219" s="11">
        <v>222.380610280647</v>
      </c>
      <c r="J219" s="12">
        <f t="shared" si="3"/>
        <v>222.38</v>
      </c>
    </row>
    <row r="220" ht="66.75" customHeight="1" spans="1:10">
      <c r="A220" s="5" t="s">
        <v>694</v>
      </c>
      <c r="B220" s="10" t="s">
        <v>695</v>
      </c>
      <c r="C220" s="10" t="s">
        <v>696</v>
      </c>
      <c r="D220" s="10"/>
      <c r="E220" s="10" t="s">
        <v>697</v>
      </c>
      <c r="F220" s="6" t="s">
        <v>264</v>
      </c>
      <c r="G220" s="14">
        <v>1</v>
      </c>
      <c r="H220" s="14"/>
      <c r="I220" s="11">
        <v>152.933865452861</v>
      </c>
      <c r="J220" s="12">
        <f t="shared" si="3"/>
        <v>152.93</v>
      </c>
    </row>
    <row r="221" ht="66.75" customHeight="1" spans="1:10">
      <c r="A221" s="5" t="s">
        <v>698</v>
      </c>
      <c r="B221" s="10" t="s">
        <v>699</v>
      </c>
      <c r="C221" s="10" t="s">
        <v>700</v>
      </c>
      <c r="D221" s="10"/>
      <c r="E221" s="10" t="s">
        <v>701</v>
      </c>
      <c r="F221" s="6" t="s">
        <v>264</v>
      </c>
      <c r="G221" s="14">
        <v>1</v>
      </c>
      <c r="H221" s="14"/>
      <c r="I221" s="11">
        <v>152.997859873085</v>
      </c>
      <c r="J221" s="12">
        <f t="shared" si="3"/>
        <v>153</v>
      </c>
    </row>
    <row r="222" ht="66.75" customHeight="1" spans="1:10">
      <c r="A222" s="5" t="s">
        <v>702</v>
      </c>
      <c r="B222" s="10" t="s">
        <v>703</v>
      </c>
      <c r="C222" s="10" t="s">
        <v>704</v>
      </c>
      <c r="D222" s="10"/>
      <c r="E222" s="10" t="s">
        <v>705</v>
      </c>
      <c r="F222" s="6" t="s">
        <v>264</v>
      </c>
      <c r="G222" s="14">
        <v>2</v>
      </c>
      <c r="H222" s="14"/>
      <c r="I222" s="11">
        <v>93.7006300929276</v>
      </c>
      <c r="J222" s="12">
        <f t="shared" si="3"/>
        <v>187.4</v>
      </c>
    </row>
    <row r="223" ht="54" customHeight="1" spans="1:10">
      <c r="A223" s="5" t="s">
        <v>706</v>
      </c>
      <c r="B223" s="10" t="s">
        <v>707</v>
      </c>
      <c r="C223" s="10" t="s">
        <v>708</v>
      </c>
      <c r="D223" s="10"/>
      <c r="E223" s="10" t="s">
        <v>709</v>
      </c>
      <c r="F223" s="6" t="s">
        <v>107</v>
      </c>
      <c r="G223" s="14">
        <v>4.4</v>
      </c>
      <c r="H223" s="14"/>
      <c r="I223" s="11">
        <v>37.4495347154632</v>
      </c>
      <c r="J223" s="12">
        <f t="shared" si="3"/>
        <v>164.78</v>
      </c>
    </row>
    <row r="224" ht="105" customHeight="1" spans="1:10">
      <c r="A224" s="5" t="s">
        <v>710</v>
      </c>
      <c r="B224" s="10" t="s">
        <v>711</v>
      </c>
      <c r="C224" s="10" t="s">
        <v>258</v>
      </c>
      <c r="D224" s="10"/>
      <c r="E224" s="10" t="s">
        <v>712</v>
      </c>
      <c r="F224" s="6" t="s">
        <v>57</v>
      </c>
      <c r="G224" s="14">
        <v>0.88</v>
      </c>
      <c r="H224" s="14"/>
      <c r="I224" s="11">
        <v>706.856768033356</v>
      </c>
      <c r="J224" s="12">
        <f t="shared" si="3"/>
        <v>622.03</v>
      </c>
    </row>
    <row r="225" ht="105" customHeight="1" spans="1:10">
      <c r="A225" s="5" t="s">
        <v>713</v>
      </c>
      <c r="B225" s="10" t="s">
        <v>714</v>
      </c>
      <c r="C225" s="10" t="s">
        <v>258</v>
      </c>
      <c r="D225" s="10"/>
      <c r="E225" s="10" t="s">
        <v>715</v>
      </c>
      <c r="F225" s="6" t="s">
        <v>57</v>
      </c>
      <c r="G225" s="14">
        <v>7.08</v>
      </c>
      <c r="H225" s="14"/>
      <c r="I225" s="11">
        <v>712.744254694024</v>
      </c>
      <c r="J225" s="12">
        <f t="shared" si="3"/>
        <v>5046.23</v>
      </c>
    </row>
    <row r="226" ht="130.5" customHeight="1" spans="1:10">
      <c r="A226" s="5" t="s">
        <v>716</v>
      </c>
      <c r="B226" s="10" t="s">
        <v>717</v>
      </c>
      <c r="C226" s="10" t="s">
        <v>258</v>
      </c>
      <c r="D226" s="10"/>
      <c r="E226" s="10" t="s">
        <v>718</v>
      </c>
      <c r="F226" s="6" t="s">
        <v>57</v>
      </c>
      <c r="G226" s="14">
        <v>0.92</v>
      </c>
      <c r="H226" s="14"/>
      <c r="I226" s="11">
        <v>750.014605032858</v>
      </c>
      <c r="J226" s="12">
        <f t="shared" si="3"/>
        <v>690.01</v>
      </c>
    </row>
    <row r="227" ht="79.5" customHeight="1" spans="1:10">
      <c r="A227" s="5" t="s">
        <v>719</v>
      </c>
      <c r="B227" s="10" t="s">
        <v>720</v>
      </c>
      <c r="C227" s="10" t="s">
        <v>262</v>
      </c>
      <c r="D227" s="10"/>
      <c r="E227" s="10" t="s">
        <v>263</v>
      </c>
      <c r="F227" s="6" t="s">
        <v>264</v>
      </c>
      <c r="G227" s="14">
        <v>15</v>
      </c>
      <c r="H227" s="14"/>
      <c r="I227" s="11">
        <v>102.519061199884</v>
      </c>
      <c r="J227" s="12">
        <f t="shared" si="3"/>
        <v>1537.79</v>
      </c>
    </row>
    <row r="228" ht="66.75" customHeight="1" spans="1:10">
      <c r="A228" s="5" t="s">
        <v>721</v>
      </c>
      <c r="B228" s="10" t="s">
        <v>722</v>
      </c>
      <c r="C228" s="10" t="s">
        <v>267</v>
      </c>
      <c r="D228" s="10"/>
      <c r="E228" s="10" t="s">
        <v>268</v>
      </c>
      <c r="F228" s="6" t="s">
        <v>264</v>
      </c>
      <c r="G228" s="14">
        <v>16</v>
      </c>
      <c r="H228" s="14"/>
      <c r="I228" s="11">
        <v>37.9486911932154</v>
      </c>
      <c r="J228" s="12">
        <f t="shared" si="3"/>
        <v>607.18</v>
      </c>
    </row>
    <row r="229" ht="92.25" customHeight="1" spans="1:10">
      <c r="A229" s="5" t="s">
        <v>723</v>
      </c>
      <c r="B229" s="10" t="s">
        <v>724</v>
      </c>
      <c r="C229" s="10" t="s">
        <v>271</v>
      </c>
      <c r="D229" s="10"/>
      <c r="E229" s="10" t="s">
        <v>272</v>
      </c>
      <c r="F229" s="6" t="s">
        <v>264</v>
      </c>
      <c r="G229" s="14">
        <v>13</v>
      </c>
      <c r="H229" s="14"/>
      <c r="I229" s="11">
        <v>141.133294363435</v>
      </c>
      <c r="J229" s="12">
        <f t="shared" si="3"/>
        <v>1834.73</v>
      </c>
    </row>
    <row r="230" ht="105" customHeight="1" spans="1:10">
      <c r="A230" s="5" t="s">
        <v>725</v>
      </c>
      <c r="B230" s="10" t="s">
        <v>726</v>
      </c>
      <c r="C230" s="10" t="s">
        <v>275</v>
      </c>
      <c r="D230" s="10"/>
      <c r="E230" s="10" t="s">
        <v>276</v>
      </c>
      <c r="F230" s="6" t="s">
        <v>264</v>
      </c>
      <c r="G230" s="14">
        <v>3</v>
      </c>
      <c r="H230" s="14"/>
      <c r="I230" s="11">
        <v>367.340770973516</v>
      </c>
      <c r="J230" s="12">
        <f t="shared" si="3"/>
        <v>1102.02</v>
      </c>
    </row>
    <row r="231" ht="66.75" customHeight="1" spans="1:10">
      <c r="A231" s="5" t="s">
        <v>727</v>
      </c>
      <c r="B231" s="10" t="s">
        <v>728</v>
      </c>
      <c r="C231" s="10" t="s">
        <v>729</v>
      </c>
      <c r="D231" s="10"/>
      <c r="E231" s="10" t="s">
        <v>730</v>
      </c>
      <c r="F231" s="6" t="s">
        <v>264</v>
      </c>
      <c r="G231" s="14">
        <v>3</v>
      </c>
      <c r="H231" s="14"/>
      <c r="I231" s="11">
        <v>422.222385758174</v>
      </c>
      <c r="J231" s="12">
        <f t="shared" si="3"/>
        <v>1266.67</v>
      </c>
    </row>
    <row r="232" ht="79.5" customHeight="1" spans="1:10">
      <c r="A232" s="5" t="s">
        <v>731</v>
      </c>
      <c r="B232" s="10" t="s">
        <v>732</v>
      </c>
      <c r="C232" s="10" t="s">
        <v>733</v>
      </c>
      <c r="D232" s="10"/>
      <c r="E232" s="10" t="s">
        <v>734</v>
      </c>
      <c r="F232" s="6" t="s">
        <v>264</v>
      </c>
      <c r="G232" s="14">
        <v>3</v>
      </c>
      <c r="H232" s="14"/>
      <c r="I232" s="11">
        <v>216.685106880653</v>
      </c>
      <c r="J232" s="12">
        <f t="shared" si="3"/>
        <v>650.06</v>
      </c>
    </row>
    <row r="233" ht="92.25" customHeight="1" spans="1:10">
      <c r="A233" s="5" t="s">
        <v>735</v>
      </c>
      <c r="B233" s="10" t="s">
        <v>736</v>
      </c>
      <c r="C233" s="10" t="s">
        <v>737</v>
      </c>
      <c r="D233" s="10"/>
      <c r="E233" s="10" t="s">
        <v>738</v>
      </c>
      <c r="F233" s="6" t="s">
        <v>264</v>
      </c>
      <c r="G233" s="14">
        <v>1</v>
      </c>
      <c r="H233" s="14"/>
      <c r="I233" s="11">
        <v>533.700665789508</v>
      </c>
      <c r="J233" s="12">
        <f t="shared" si="3"/>
        <v>533.7</v>
      </c>
    </row>
    <row r="234" ht="66.75" customHeight="1" spans="1:10">
      <c r="A234" s="5" t="s">
        <v>739</v>
      </c>
      <c r="B234" s="10" t="s">
        <v>740</v>
      </c>
      <c r="C234" s="10" t="s">
        <v>741</v>
      </c>
      <c r="D234" s="10"/>
      <c r="E234" s="10" t="s">
        <v>742</v>
      </c>
      <c r="F234" s="6" t="s">
        <v>264</v>
      </c>
      <c r="G234" s="14">
        <v>1</v>
      </c>
      <c r="H234" s="14"/>
      <c r="I234" s="11">
        <v>422.222385758174</v>
      </c>
      <c r="J234" s="12">
        <f t="shared" si="3"/>
        <v>422.22</v>
      </c>
    </row>
    <row r="235" ht="92.25" customHeight="1" spans="1:10">
      <c r="A235" s="5" t="s">
        <v>743</v>
      </c>
      <c r="B235" s="10" t="s">
        <v>744</v>
      </c>
      <c r="C235" s="10" t="s">
        <v>279</v>
      </c>
      <c r="D235" s="10"/>
      <c r="E235" s="10" t="s">
        <v>745</v>
      </c>
      <c r="F235" s="6" t="s">
        <v>57</v>
      </c>
      <c r="G235" s="14">
        <v>0.54</v>
      </c>
      <c r="H235" s="14"/>
      <c r="I235" s="11">
        <v>308.273921106168</v>
      </c>
      <c r="J235" s="12">
        <f t="shared" si="3"/>
        <v>166.47</v>
      </c>
    </row>
    <row r="236" ht="92.25" customHeight="1" spans="1:10">
      <c r="A236" s="5" t="s">
        <v>746</v>
      </c>
      <c r="B236" s="10" t="s">
        <v>747</v>
      </c>
      <c r="C236" s="10" t="s">
        <v>279</v>
      </c>
      <c r="D236" s="10"/>
      <c r="E236" s="10" t="s">
        <v>748</v>
      </c>
      <c r="F236" s="6" t="s">
        <v>57</v>
      </c>
      <c r="G236" s="14">
        <v>2.92</v>
      </c>
      <c r="H236" s="14"/>
      <c r="I236" s="11">
        <v>350.382249613986</v>
      </c>
      <c r="J236" s="12">
        <f t="shared" si="3"/>
        <v>1023.12</v>
      </c>
    </row>
    <row r="237" ht="28.5" customHeight="1" spans="1:10">
      <c r="A237" s="5" t="s">
        <v>749</v>
      </c>
      <c r="B237" s="10" t="s">
        <v>750</v>
      </c>
      <c r="C237" s="10" t="s">
        <v>751</v>
      </c>
      <c r="D237" s="10"/>
      <c r="E237" s="10" t="s">
        <v>752</v>
      </c>
      <c r="F237" s="6" t="s">
        <v>264</v>
      </c>
      <c r="G237" s="14">
        <v>1</v>
      </c>
      <c r="H237" s="14"/>
      <c r="I237" s="11">
        <v>110.851134713133</v>
      </c>
      <c r="J237" s="12">
        <f t="shared" si="3"/>
        <v>110.85</v>
      </c>
    </row>
    <row r="238" ht="66.75" customHeight="1" spans="1:10">
      <c r="A238" s="5" t="s">
        <v>753</v>
      </c>
      <c r="B238" s="10" t="s">
        <v>754</v>
      </c>
      <c r="C238" s="10" t="s">
        <v>755</v>
      </c>
      <c r="D238" s="10"/>
      <c r="E238" s="10" t="s">
        <v>756</v>
      </c>
      <c r="F238" s="6" t="s">
        <v>264</v>
      </c>
      <c r="G238" s="14">
        <v>2</v>
      </c>
      <c r="H238" s="14"/>
      <c r="I238" s="11">
        <v>59.028453215214</v>
      </c>
      <c r="J238" s="12">
        <f t="shared" si="3"/>
        <v>118.06</v>
      </c>
    </row>
    <row r="239" ht="66.75" customHeight="1" spans="1:10">
      <c r="A239" s="5" t="s">
        <v>757</v>
      </c>
      <c r="B239" s="10" t="s">
        <v>758</v>
      </c>
      <c r="C239" s="10" t="s">
        <v>755</v>
      </c>
      <c r="D239" s="10"/>
      <c r="E239" s="10" t="s">
        <v>759</v>
      </c>
      <c r="F239" s="6" t="s">
        <v>264</v>
      </c>
      <c r="G239" s="14">
        <v>1</v>
      </c>
      <c r="H239" s="14"/>
      <c r="I239" s="11">
        <v>88.6834675473152</v>
      </c>
      <c r="J239" s="12">
        <f t="shared" si="3"/>
        <v>88.68</v>
      </c>
    </row>
    <row r="240" ht="92.25" customHeight="1" spans="1:10">
      <c r="A240" s="5" t="s">
        <v>760</v>
      </c>
      <c r="B240" s="10" t="s">
        <v>761</v>
      </c>
      <c r="C240" s="10" t="s">
        <v>755</v>
      </c>
      <c r="D240" s="10"/>
      <c r="E240" s="10" t="s">
        <v>762</v>
      </c>
      <c r="F240" s="6" t="s">
        <v>264</v>
      </c>
      <c r="G240" s="14">
        <v>1</v>
      </c>
      <c r="H240" s="14"/>
      <c r="I240" s="11">
        <v>81.7848690470983</v>
      </c>
      <c r="J240" s="12">
        <f t="shared" si="3"/>
        <v>81.78</v>
      </c>
    </row>
    <row r="241" ht="66.75" customHeight="1" spans="1:10">
      <c r="A241" s="5" t="s">
        <v>763</v>
      </c>
      <c r="B241" s="10" t="s">
        <v>764</v>
      </c>
      <c r="C241" s="10" t="s">
        <v>765</v>
      </c>
      <c r="D241" s="10"/>
      <c r="E241" s="10" t="s">
        <v>766</v>
      </c>
      <c r="F241" s="6" t="s">
        <v>264</v>
      </c>
      <c r="G241" s="14">
        <v>1</v>
      </c>
      <c r="H241" s="14"/>
      <c r="I241" s="11">
        <v>2949.75880583486</v>
      </c>
      <c r="J241" s="12">
        <f t="shared" si="3"/>
        <v>2949.76</v>
      </c>
    </row>
    <row r="242" ht="79.5" customHeight="1" spans="1:10">
      <c r="A242" s="5" t="s">
        <v>767</v>
      </c>
      <c r="B242" s="10" t="s">
        <v>768</v>
      </c>
      <c r="C242" s="10" t="s">
        <v>765</v>
      </c>
      <c r="D242" s="10"/>
      <c r="E242" s="10" t="s">
        <v>769</v>
      </c>
      <c r="F242" s="6" t="s">
        <v>264</v>
      </c>
      <c r="G242" s="14">
        <v>1</v>
      </c>
      <c r="H242" s="14"/>
      <c r="I242" s="11">
        <v>552.374237611059</v>
      </c>
      <c r="J242" s="12">
        <f t="shared" si="3"/>
        <v>552.37</v>
      </c>
    </row>
    <row r="243" ht="66.75" customHeight="1" spans="1:10">
      <c r="A243" s="5" t="s">
        <v>770</v>
      </c>
      <c r="B243" s="10" t="s">
        <v>771</v>
      </c>
      <c r="C243" s="10" t="s">
        <v>765</v>
      </c>
      <c r="D243" s="10"/>
      <c r="E243" s="10" t="s">
        <v>772</v>
      </c>
      <c r="F243" s="6" t="s">
        <v>264</v>
      </c>
      <c r="G243" s="14">
        <v>1</v>
      </c>
      <c r="H243" s="14"/>
      <c r="I243" s="11">
        <v>214.880464230318</v>
      </c>
      <c r="J243" s="12">
        <f t="shared" si="3"/>
        <v>214.88</v>
      </c>
    </row>
    <row r="244" ht="28.5" customHeight="1" spans="1:10">
      <c r="A244" s="9"/>
      <c r="B244" s="10"/>
      <c r="C244" s="10" t="s">
        <v>773</v>
      </c>
      <c r="D244" s="10"/>
      <c r="E244" s="10"/>
      <c r="F244" s="10"/>
      <c r="G244" s="10"/>
      <c r="H244" s="10"/>
      <c r="I244" s="11">
        <v>0</v>
      </c>
      <c r="J244" s="12"/>
    </row>
    <row r="245" ht="18" customHeight="1" spans="1:10">
      <c r="A245" s="5"/>
      <c r="B245" s="10"/>
      <c r="C245" s="10" t="s">
        <v>292</v>
      </c>
      <c r="D245" s="10"/>
      <c r="E245" s="10"/>
      <c r="F245" s="6"/>
      <c r="G245" s="14"/>
      <c r="H245" s="14"/>
      <c r="I245" s="11">
        <v>0</v>
      </c>
      <c r="J245" s="12"/>
    </row>
    <row r="246" ht="130.5" customHeight="1" spans="1:10">
      <c r="A246" s="5" t="s">
        <v>774</v>
      </c>
      <c r="B246" s="10" t="s">
        <v>775</v>
      </c>
      <c r="C246" s="10" t="s">
        <v>295</v>
      </c>
      <c r="D246" s="10"/>
      <c r="E246" s="10" t="s">
        <v>776</v>
      </c>
      <c r="F246" s="6" t="s">
        <v>107</v>
      </c>
      <c r="G246" s="14">
        <v>28.5</v>
      </c>
      <c r="H246" s="14"/>
      <c r="I246" s="11">
        <v>27.5176006965981</v>
      </c>
      <c r="J246" s="12">
        <f t="shared" si="3"/>
        <v>784.25</v>
      </c>
    </row>
    <row r="247" ht="130.5" customHeight="1" spans="1:10">
      <c r="A247" s="5" t="s">
        <v>777</v>
      </c>
      <c r="B247" s="10" t="s">
        <v>778</v>
      </c>
      <c r="C247" s="10" t="s">
        <v>295</v>
      </c>
      <c r="D247" s="10"/>
      <c r="E247" s="10" t="s">
        <v>779</v>
      </c>
      <c r="F247" s="6" t="s">
        <v>107</v>
      </c>
      <c r="G247" s="14">
        <v>3.7</v>
      </c>
      <c r="H247" s="14"/>
      <c r="I247" s="11">
        <v>31.6132435909755</v>
      </c>
      <c r="J247" s="12">
        <f t="shared" si="3"/>
        <v>116.97</v>
      </c>
    </row>
    <row r="248" ht="130.5" customHeight="1" spans="1:10">
      <c r="A248" s="5" t="s">
        <v>780</v>
      </c>
      <c r="B248" s="10" t="s">
        <v>781</v>
      </c>
      <c r="C248" s="10" t="s">
        <v>295</v>
      </c>
      <c r="D248" s="10"/>
      <c r="E248" s="10" t="s">
        <v>782</v>
      </c>
      <c r="F248" s="6" t="s">
        <v>107</v>
      </c>
      <c r="G248" s="14">
        <v>13.5</v>
      </c>
      <c r="H248" s="14"/>
      <c r="I248" s="11">
        <v>36.6560039046775</v>
      </c>
      <c r="J248" s="12">
        <f t="shared" si="3"/>
        <v>494.86</v>
      </c>
    </row>
    <row r="249" ht="130.5" customHeight="1" spans="1:10">
      <c r="A249" s="5" t="s">
        <v>783</v>
      </c>
      <c r="B249" s="10" t="s">
        <v>784</v>
      </c>
      <c r="C249" s="10" t="s">
        <v>295</v>
      </c>
      <c r="D249" s="10"/>
      <c r="E249" s="10" t="s">
        <v>785</v>
      </c>
      <c r="F249" s="6" t="s">
        <v>107</v>
      </c>
      <c r="G249" s="14">
        <v>2.84</v>
      </c>
      <c r="H249" s="14"/>
      <c r="I249" s="11">
        <v>45.269652866915</v>
      </c>
      <c r="J249" s="12">
        <f t="shared" si="3"/>
        <v>128.57</v>
      </c>
    </row>
    <row r="250" ht="130.5" customHeight="1" spans="1:10">
      <c r="A250" s="5" t="s">
        <v>786</v>
      </c>
      <c r="B250" s="10" t="s">
        <v>787</v>
      </c>
      <c r="C250" s="10" t="s">
        <v>295</v>
      </c>
      <c r="D250" s="10"/>
      <c r="E250" s="10" t="s">
        <v>788</v>
      </c>
      <c r="F250" s="6" t="s">
        <v>107</v>
      </c>
      <c r="G250" s="14">
        <v>14.6</v>
      </c>
      <c r="H250" s="14"/>
      <c r="I250" s="11">
        <v>56.7886485073514</v>
      </c>
      <c r="J250" s="12">
        <f t="shared" si="3"/>
        <v>829.11</v>
      </c>
    </row>
    <row r="251" ht="130.5" customHeight="1" spans="1:10">
      <c r="A251" s="5" t="s">
        <v>789</v>
      </c>
      <c r="B251" s="10" t="s">
        <v>790</v>
      </c>
      <c r="C251" s="10" t="s">
        <v>295</v>
      </c>
      <c r="D251" s="10"/>
      <c r="E251" s="10" t="s">
        <v>791</v>
      </c>
      <c r="F251" s="6" t="s">
        <v>107</v>
      </c>
      <c r="G251" s="14">
        <v>10.75</v>
      </c>
      <c r="H251" s="14"/>
      <c r="I251" s="11">
        <v>72.1217115931768</v>
      </c>
      <c r="J251" s="12">
        <f t="shared" si="3"/>
        <v>775.31</v>
      </c>
    </row>
    <row r="252" ht="66.75" customHeight="1" spans="1:10">
      <c r="A252" s="5" t="s">
        <v>792</v>
      </c>
      <c r="B252" s="10" t="s">
        <v>793</v>
      </c>
      <c r="C252" s="10" t="s">
        <v>314</v>
      </c>
      <c r="D252" s="10"/>
      <c r="E252" s="10" t="s">
        <v>315</v>
      </c>
      <c r="F252" s="6" t="s">
        <v>264</v>
      </c>
      <c r="G252" s="14">
        <v>1</v>
      </c>
      <c r="H252" s="14"/>
      <c r="I252" s="11">
        <v>270.171643304413</v>
      </c>
      <c r="J252" s="12">
        <f t="shared" si="3"/>
        <v>270.17</v>
      </c>
    </row>
    <row r="253" ht="66.75" customHeight="1" spans="1:10">
      <c r="A253" s="5" t="s">
        <v>794</v>
      </c>
      <c r="B253" s="10" t="s">
        <v>795</v>
      </c>
      <c r="C253" s="10" t="s">
        <v>314</v>
      </c>
      <c r="D253" s="10"/>
      <c r="E253" s="10" t="s">
        <v>318</v>
      </c>
      <c r="F253" s="6" t="s">
        <v>264</v>
      </c>
      <c r="G253" s="14">
        <v>1</v>
      </c>
      <c r="H253" s="14"/>
      <c r="I253" s="11">
        <v>77.1772707909238</v>
      </c>
      <c r="J253" s="12">
        <f t="shared" si="3"/>
        <v>77.18</v>
      </c>
    </row>
    <row r="254" ht="79.5" customHeight="1" spans="1:10">
      <c r="A254" s="5" t="s">
        <v>796</v>
      </c>
      <c r="B254" s="10" t="s">
        <v>797</v>
      </c>
      <c r="C254" s="10" t="s">
        <v>314</v>
      </c>
      <c r="D254" s="10"/>
      <c r="E254" s="10" t="s">
        <v>321</v>
      </c>
      <c r="F254" s="6" t="s">
        <v>264</v>
      </c>
      <c r="G254" s="14">
        <v>1</v>
      </c>
      <c r="H254" s="14"/>
      <c r="I254" s="11">
        <v>81.7208746268738</v>
      </c>
      <c r="J254" s="12">
        <f t="shared" si="3"/>
        <v>81.72</v>
      </c>
    </row>
    <row r="255" ht="105" customHeight="1" spans="1:10">
      <c r="A255" s="5" t="s">
        <v>798</v>
      </c>
      <c r="B255" s="10" t="s">
        <v>799</v>
      </c>
      <c r="C255" s="10" t="s">
        <v>324</v>
      </c>
      <c r="D255" s="10"/>
      <c r="E255" s="10" t="s">
        <v>325</v>
      </c>
      <c r="F255" s="6" t="s">
        <v>326</v>
      </c>
      <c r="G255" s="14">
        <v>4</v>
      </c>
      <c r="H255" s="14"/>
      <c r="I255" s="11">
        <v>1614.34884235502</v>
      </c>
      <c r="J255" s="12">
        <f t="shared" si="3"/>
        <v>6457.4</v>
      </c>
    </row>
    <row r="256" ht="117.75" customHeight="1" spans="1:10">
      <c r="A256" s="5" t="s">
        <v>800</v>
      </c>
      <c r="B256" s="10" t="s">
        <v>801</v>
      </c>
      <c r="C256" s="10" t="s">
        <v>324</v>
      </c>
      <c r="D256" s="10"/>
      <c r="E256" s="10" t="s">
        <v>802</v>
      </c>
      <c r="F256" s="6" t="s">
        <v>326</v>
      </c>
      <c r="G256" s="14">
        <v>1</v>
      </c>
      <c r="H256" s="14"/>
      <c r="I256" s="11">
        <v>1448.97446161049</v>
      </c>
      <c r="J256" s="12">
        <f t="shared" si="3"/>
        <v>1448.97</v>
      </c>
    </row>
    <row r="257" ht="105" customHeight="1" spans="1:10">
      <c r="A257" s="5" t="s">
        <v>803</v>
      </c>
      <c r="B257" s="10" t="s">
        <v>804</v>
      </c>
      <c r="C257" s="10" t="s">
        <v>329</v>
      </c>
      <c r="D257" s="10"/>
      <c r="E257" s="10" t="s">
        <v>333</v>
      </c>
      <c r="F257" s="6" t="s">
        <v>326</v>
      </c>
      <c r="G257" s="14">
        <v>5</v>
      </c>
      <c r="H257" s="14"/>
      <c r="I257" s="11">
        <v>560.283947950826</v>
      </c>
      <c r="J257" s="12">
        <f t="shared" si="3"/>
        <v>2801.42</v>
      </c>
    </row>
    <row r="258" ht="117.75" customHeight="1" spans="1:10">
      <c r="A258" s="5" t="s">
        <v>805</v>
      </c>
      <c r="B258" s="10" t="s">
        <v>806</v>
      </c>
      <c r="C258" s="10" t="s">
        <v>329</v>
      </c>
      <c r="D258" s="10"/>
      <c r="E258" s="10" t="s">
        <v>330</v>
      </c>
      <c r="F258" s="6" t="s">
        <v>326</v>
      </c>
      <c r="G258" s="14">
        <v>2</v>
      </c>
      <c r="H258" s="14"/>
      <c r="I258" s="11">
        <v>395.344729263821</v>
      </c>
      <c r="J258" s="12">
        <f t="shared" si="3"/>
        <v>790.69</v>
      </c>
    </row>
    <row r="259" ht="117.75" customHeight="1" spans="1:10">
      <c r="A259" s="5" t="s">
        <v>807</v>
      </c>
      <c r="B259" s="10" t="s">
        <v>808</v>
      </c>
      <c r="C259" s="10" t="s">
        <v>336</v>
      </c>
      <c r="D259" s="10"/>
      <c r="E259" s="10" t="s">
        <v>337</v>
      </c>
      <c r="F259" s="6" t="s">
        <v>326</v>
      </c>
      <c r="G259" s="14">
        <v>7</v>
      </c>
      <c r="H259" s="14"/>
      <c r="I259" s="11">
        <v>540.727253130174</v>
      </c>
      <c r="J259" s="12">
        <f t="shared" si="3"/>
        <v>3785.09</v>
      </c>
    </row>
    <row r="260" ht="92.25" customHeight="1" spans="1:10">
      <c r="A260" s="5" t="s">
        <v>809</v>
      </c>
      <c r="B260" s="10" t="s">
        <v>810</v>
      </c>
      <c r="C260" s="10" t="s">
        <v>336</v>
      </c>
      <c r="D260" s="10"/>
      <c r="E260" s="10" t="s">
        <v>340</v>
      </c>
      <c r="F260" s="6" t="s">
        <v>326</v>
      </c>
      <c r="G260" s="14">
        <v>5</v>
      </c>
      <c r="H260" s="14"/>
      <c r="I260" s="11">
        <v>958.67481161734</v>
      </c>
      <c r="J260" s="12">
        <f t="shared" si="3"/>
        <v>4793.37</v>
      </c>
    </row>
    <row r="261" ht="92.25" customHeight="1" spans="1:10">
      <c r="A261" s="5" t="s">
        <v>811</v>
      </c>
      <c r="B261" s="10" t="s">
        <v>812</v>
      </c>
      <c r="C261" s="10" t="s">
        <v>336</v>
      </c>
      <c r="D261" s="10"/>
      <c r="E261" s="10" t="s">
        <v>813</v>
      </c>
      <c r="F261" s="6" t="s">
        <v>326</v>
      </c>
      <c r="G261" s="14">
        <v>1</v>
      </c>
      <c r="H261" s="14"/>
      <c r="I261" s="11">
        <v>300.812171707974</v>
      </c>
      <c r="J261" s="12">
        <f t="shared" si="3"/>
        <v>300.81</v>
      </c>
    </row>
    <row r="262" ht="130.5" customHeight="1" spans="1:10">
      <c r="A262" s="5" t="s">
        <v>814</v>
      </c>
      <c r="B262" s="10" t="s">
        <v>815</v>
      </c>
      <c r="C262" s="10" t="s">
        <v>816</v>
      </c>
      <c r="D262" s="10"/>
      <c r="E262" s="10" t="s">
        <v>817</v>
      </c>
      <c r="F262" s="6" t="s">
        <v>326</v>
      </c>
      <c r="G262" s="14">
        <v>1</v>
      </c>
      <c r="H262" s="14"/>
      <c r="I262" s="11">
        <v>603.403388298192</v>
      </c>
      <c r="J262" s="12">
        <f t="shared" si="3"/>
        <v>603.4</v>
      </c>
    </row>
    <row r="263" ht="105" customHeight="1" spans="1:10">
      <c r="A263" s="5" t="s">
        <v>818</v>
      </c>
      <c r="B263" s="10" t="s">
        <v>819</v>
      </c>
      <c r="C263" s="10" t="s">
        <v>324</v>
      </c>
      <c r="D263" s="10"/>
      <c r="E263" s="10" t="s">
        <v>820</v>
      </c>
      <c r="F263" s="6" t="s">
        <v>326</v>
      </c>
      <c r="G263" s="14">
        <v>1</v>
      </c>
      <c r="H263" s="14"/>
      <c r="I263" s="11">
        <v>613.527305577732</v>
      </c>
      <c r="J263" s="12">
        <f t="shared" si="3"/>
        <v>613.53</v>
      </c>
    </row>
    <row r="264" ht="92.25" customHeight="1" spans="1:10">
      <c r="A264" s="5" t="s">
        <v>821</v>
      </c>
      <c r="B264" s="10" t="s">
        <v>822</v>
      </c>
      <c r="C264" s="10" t="s">
        <v>823</v>
      </c>
      <c r="D264" s="10"/>
      <c r="E264" s="10" t="s">
        <v>824</v>
      </c>
      <c r="F264" s="6" t="s">
        <v>326</v>
      </c>
      <c r="G264" s="14">
        <v>2</v>
      </c>
      <c r="H264" s="14"/>
      <c r="I264" s="11">
        <v>478.473481135638</v>
      </c>
      <c r="J264" s="12">
        <f t="shared" ref="J264:J327" si="4">ROUND(I264*G264,2)</f>
        <v>956.95</v>
      </c>
    </row>
    <row r="265" ht="18" customHeight="1" spans="1:10">
      <c r="A265" s="5"/>
      <c r="B265" s="10"/>
      <c r="C265" s="10" t="s">
        <v>341</v>
      </c>
      <c r="D265" s="10"/>
      <c r="E265" s="10"/>
      <c r="F265" s="6"/>
      <c r="G265" s="14"/>
      <c r="H265" s="14"/>
      <c r="I265" s="11">
        <v>0</v>
      </c>
      <c r="J265" s="12"/>
    </row>
    <row r="266" ht="92.25" customHeight="1" spans="1:10">
      <c r="A266" s="5" t="s">
        <v>825</v>
      </c>
      <c r="B266" s="10" t="s">
        <v>826</v>
      </c>
      <c r="C266" s="10" t="s">
        <v>295</v>
      </c>
      <c r="D266" s="10"/>
      <c r="E266" s="10" t="s">
        <v>344</v>
      </c>
      <c r="F266" s="6" t="s">
        <v>107</v>
      </c>
      <c r="G266" s="14">
        <v>44.27</v>
      </c>
      <c r="H266" s="14"/>
      <c r="I266" s="11">
        <v>34.6721768777136</v>
      </c>
      <c r="J266" s="12">
        <f t="shared" si="4"/>
        <v>1534.94</v>
      </c>
    </row>
    <row r="267" ht="92.25" customHeight="1" spans="1:10">
      <c r="A267" s="5" t="s">
        <v>827</v>
      </c>
      <c r="B267" s="10" t="s">
        <v>828</v>
      </c>
      <c r="C267" s="10" t="s">
        <v>295</v>
      </c>
      <c r="D267" s="10"/>
      <c r="E267" s="10" t="s">
        <v>347</v>
      </c>
      <c r="F267" s="6" t="s">
        <v>107</v>
      </c>
      <c r="G267" s="14">
        <v>2.06</v>
      </c>
      <c r="H267" s="14"/>
      <c r="I267" s="11">
        <v>49.2117091527532</v>
      </c>
      <c r="J267" s="12">
        <f t="shared" si="4"/>
        <v>101.38</v>
      </c>
    </row>
    <row r="268" ht="92.25" customHeight="1" spans="1:10">
      <c r="A268" s="5" t="s">
        <v>829</v>
      </c>
      <c r="B268" s="10" t="s">
        <v>830</v>
      </c>
      <c r="C268" s="10" t="s">
        <v>295</v>
      </c>
      <c r="D268" s="10"/>
      <c r="E268" s="10" t="s">
        <v>350</v>
      </c>
      <c r="F268" s="6" t="s">
        <v>107</v>
      </c>
      <c r="G268" s="14">
        <v>49.49</v>
      </c>
      <c r="H268" s="14"/>
      <c r="I268" s="11">
        <v>63.4696659788046</v>
      </c>
      <c r="J268" s="12">
        <f t="shared" si="4"/>
        <v>3141.11</v>
      </c>
    </row>
    <row r="269" ht="92.25" customHeight="1" spans="1:10">
      <c r="A269" s="5" t="s">
        <v>831</v>
      </c>
      <c r="B269" s="10" t="s">
        <v>832</v>
      </c>
      <c r="C269" s="10" t="s">
        <v>295</v>
      </c>
      <c r="D269" s="10"/>
      <c r="E269" s="10" t="s">
        <v>833</v>
      </c>
      <c r="F269" s="6" t="s">
        <v>107</v>
      </c>
      <c r="G269" s="14">
        <v>2.15</v>
      </c>
      <c r="H269" s="14"/>
      <c r="I269" s="11">
        <v>96.4011946264077</v>
      </c>
      <c r="J269" s="12">
        <f t="shared" si="4"/>
        <v>207.26</v>
      </c>
    </row>
    <row r="270" ht="54" customHeight="1" spans="1:10">
      <c r="A270" s="5" t="s">
        <v>834</v>
      </c>
      <c r="B270" s="10" t="s">
        <v>835</v>
      </c>
      <c r="C270" s="10" t="s">
        <v>356</v>
      </c>
      <c r="D270" s="10"/>
      <c r="E270" s="10" t="s">
        <v>357</v>
      </c>
      <c r="F270" s="6" t="s">
        <v>264</v>
      </c>
      <c r="G270" s="14">
        <v>3</v>
      </c>
      <c r="H270" s="14"/>
      <c r="I270" s="11">
        <v>17.9056387788561</v>
      </c>
      <c r="J270" s="12">
        <f t="shared" si="4"/>
        <v>53.72</v>
      </c>
    </row>
    <row r="271" ht="54" customHeight="1" spans="1:10">
      <c r="A271" s="5" t="s">
        <v>836</v>
      </c>
      <c r="B271" s="10" t="s">
        <v>837</v>
      </c>
      <c r="C271" s="10" t="s">
        <v>356</v>
      </c>
      <c r="D271" s="10"/>
      <c r="E271" s="10" t="s">
        <v>360</v>
      </c>
      <c r="F271" s="6" t="s">
        <v>264</v>
      </c>
      <c r="G271" s="14">
        <v>3</v>
      </c>
      <c r="H271" s="14"/>
      <c r="I271" s="11">
        <v>27.1208352912052</v>
      </c>
      <c r="J271" s="12">
        <f t="shared" si="4"/>
        <v>81.36</v>
      </c>
    </row>
    <row r="272" ht="54" customHeight="1" spans="1:10">
      <c r="A272" s="5" t="s">
        <v>838</v>
      </c>
      <c r="B272" s="10" t="s">
        <v>839</v>
      </c>
      <c r="C272" s="10" t="s">
        <v>356</v>
      </c>
      <c r="D272" s="10"/>
      <c r="E272" s="10" t="s">
        <v>363</v>
      </c>
      <c r="F272" s="6" t="s">
        <v>264</v>
      </c>
      <c r="G272" s="14">
        <v>7</v>
      </c>
      <c r="H272" s="14"/>
      <c r="I272" s="11">
        <v>34.1218248637815</v>
      </c>
      <c r="J272" s="12">
        <f t="shared" si="4"/>
        <v>238.85</v>
      </c>
    </row>
    <row r="273" ht="54" customHeight="1" spans="1:10">
      <c r="A273" s="5" t="s">
        <v>840</v>
      </c>
      <c r="B273" s="10" t="s">
        <v>841</v>
      </c>
      <c r="C273" s="10" t="s">
        <v>366</v>
      </c>
      <c r="D273" s="10"/>
      <c r="E273" s="10" t="s">
        <v>367</v>
      </c>
      <c r="F273" s="6" t="s">
        <v>264</v>
      </c>
      <c r="G273" s="14">
        <v>2</v>
      </c>
      <c r="H273" s="14"/>
      <c r="I273" s="11">
        <v>0.844726346965336</v>
      </c>
      <c r="J273" s="12">
        <f t="shared" si="4"/>
        <v>1.69</v>
      </c>
    </row>
    <row r="274" ht="18" customHeight="1" spans="1:10">
      <c r="A274" s="5"/>
      <c r="B274" s="10"/>
      <c r="C274" s="10" t="s">
        <v>368</v>
      </c>
      <c r="D274" s="10"/>
      <c r="E274" s="10"/>
      <c r="F274" s="6"/>
      <c r="G274" s="14"/>
      <c r="H274" s="14"/>
      <c r="I274" s="11">
        <v>0</v>
      </c>
      <c r="J274" s="12"/>
    </row>
    <row r="275" ht="92.25" customHeight="1" spans="1:10">
      <c r="A275" s="5" t="s">
        <v>842</v>
      </c>
      <c r="B275" s="10" t="s">
        <v>843</v>
      </c>
      <c r="C275" s="10" t="s">
        <v>371</v>
      </c>
      <c r="D275" s="10"/>
      <c r="E275" s="10" t="s">
        <v>372</v>
      </c>
      <c r="F275" s="6" t="s">
        <v>373</v>
      </c>
      <c r="G275" s="14">
        <v>4</v>
      </c>
      <c r="H275" s="14"/>
      <c r="I275" s="11">
        <v>117.391364460092</v>
      </c>
      <c r="J275" s="12">
        <f t="shared" si="4"/>
        <v>469.57</v>
      </c>
    </row>
    <row r="276" ht="18" customHeight="1" spans="1:10">
      <c r="A276" s="5"/>
      <c r="B276" s="10"/>
      <c r="C276" s="10" t="s">
        <v>43</v>
      </c>
      <c r="D276" s="10"/>
      <c r="E276" s="10"/>
      <c r="F276" s="6"/>
      <c r="G276" s="14"/>
      <c r="H276" s="14"/>
      <c r="I276" s="11">
        <v>0</v>
      </c>
      <c r="J276" s="12"/>
    </row>
    <row r="277" ht="54" customHeight="1" spans="1:10">
      <c r="A277" s="5" t="s">
        <v>844</v>
      </c>
      <c r="B277" s="10" t="s">
        <v>845</v>
      </c>
      <c r="C277" s="10" t="s">
        <v>376</v>
      </c>
      <c r="D277" s="10"/>
      <c r="E277" s="10" t="s">
        <v>377</v>
      </c>
      <c r="F277" s="6" t="s">
        <v>326</v>
      </c>
      <c r="G277" s="14">
        <v>13</v>
      </c>
      <c r="H277" s="14"/>
      <c r="I277" s="11">
        <v>57.5437826660023</v>
      </c>
      <c r="J277" s="12">
        <f t="shared" si="4"/>
        <v>748.07</v>
      </c>
    </row>
    <row r="278" ht="54" customHeight="1" spans="1:10">
      <c r="A278" s="5" t="s">
        <v>846</v>
      </c>
      <c r="B278" s="10" t="s">
        <v>847</v>
      </c>
      <c r="C278" s="10" t="s">
        <v>380</v>
      </c>
      <c r="D278" s="10"/>
      <c r="E278" s="10" t="s">
        <v>381</v>
      </c>
      <c r="F278" s="6" t="s">
        <v>326</v>
      </c>
      <c r="G278" s="14">
        <v>7</v>
      </c>
      <c r="H278" s="14"/>
      <c r="I278" s="11">
        <v>35.1713333554658</v>
      </c>
      <c r="J278" s="12">
        <f t="shared" si="4"/>
        <v>246.2</v>
      </c>
    </row>
    <row r="279" ht="54" customHeight="1" spans="1:10">
      <c r="A279" s="5" t="s">
        <v>848</v>
      </c>
      <c r="B279" s="10" t="s">
        <v>849</v>
      </c>
      <c r="C279" s="10" t="s">
        <v>384</v>
      </c>
      <c r="D279" s="10"/>
      <c r="E279" s="10" t="s">
        <v>385</v>
      </c>
      <c r="F279" s="6" t="s">
        <v>326</v>
      </c>
      <c r="G279" s="14">
        <v>7</v>
      </c>
      <c r="H279" s="14"/>
      <c r="I279" s="11">
        <v>49.2757035729779</v>
      </c>
      <c r="J279" s="12">
        <f t="shared" si="4"/>
        <v>344.93</v>
      </c>
    </row>
    <row r="280" ht="54" customHeight="1" spans="1:10">
      <c r="A280" s="5" t="s">
        <v>850</v>
      </c>
      <c r="B280" s="10" t="s">
        <v>851</v>
      </c>
      <c r="C280" s="10" t="s">
        <v>852</v>
      </c>
      <c r="D280" s="10"/>
      <c r="E280" s="10" t="s">
        <v>853</v>
      </c>
      <c r="F280" s="6" t="s">
        <v>326</v>
      </c>
      <c r="G280" s="14">
        <v>2</v>
      </c>
      <c r="H280" s="14"/>
      <c r="I280" s="11">
        <v>57.5437826660023</v>
      </c>
      <c r="J280" s="12">
        <f t="shared" si="4"/>
        <v>115.09</v>
      </c>
    </row>
    <row r="281" ht="54" customHeight="1" spans="1:10">
      <c r="A281" s="5" t="s">
        <v>854</v>
      </c>
      <c r="B281" s="10" t="s">
        <v>855</v>
      </c>
      <c r="C281" s="10" t="s">
        <v>388</v>
      </c>
      <c r="D281" s="10"/>
      <c r="E281" s="10" t="s">
        <v>389</v>
      </c>
      <c r="F281" s="6" t="s">
        <v>264</v>
      </c>
      <c r="G281" s="14">
        <v>9</v>
      </c>
      <c r="H281" s="14"/>
      <c r="I281" s="11">
        <v>2.76455895370473</v>
      </c>
      <c r="J281" s="12">
        <f t="shared" si="4"/>
        <v>24.88</v>
      </c>
    </row>
    <row r="282" ht="66.75" customHeight="1" spans="1:10">
      <c r="A282" s="5" t="s">
        <v>856</v>
      </c>
      <c r="B282" s="10" t="s">
        <v>857</v>
      </c>
      <c r="C282" s="10" t="s">
        <v>392</v>
      </c>
      <c r="D282" s="10"/>
      <c r="E282" s="10" t="s">
        <v>393</v>
      </c>
      <c r="F282" s="6" t="s">
        <v>107</v>
      </c>
      <c r="G282" s="14">
        <v>44.27</v>
      </c>
      <c r="H282" s="14"/>
      <c r="I282" s="11">
        <v>7.43615163010393</v>
      </c>
      <c r="J282" s="12">
        <f t="shared" si="4"/>
        <v>329.2</v>
      </c>
    </row>
    <row r="283" ht="66.75" customHeight="1" spans="1:10">
      <c r="A283" s="5" t="s">
        <v>858</v>
      </c>
      <c r="B283" s="10" t="s">
        <v>859</v>
      </c>
      <c r="C283" s="10" t="s">
        <v>396</v>
      </c>
      <c r="D283" s="10"/>
      <c r="E283" s="10" t="s">
        <v>397</v>
      </c>
      <c r="F283" s="6" t="s">
        <v>107</v>
      </c>
      <c r="G283" s="14">
        <v>2.06</v>
      </c>
      <c r="H283" s="14"/>
      <c r="I283" s="11">
        <v>13.2340461024569</v>
      </c>
      <c r="J283" s="12">
        <f t="shared" si="4"/>
        <v>27.26</v>
      </c>
    </row>
    <row r="284" ht="66.75" customHeight="1" spans="1:10">
      <c r="A284" s="5" t="s">
        <v>860</v>
      </c>
      <c r="B284" s="10" t="s">
        <v>861</v>
      </c>
      <c r="C284" s="10" t="s">
        <v>400</v>
      </c>
      <c r="D284" s="10"/>
      <c r="E284" s="10" t="s">
        <v>401</v>
      </c>
      <c r="F284" s="6" t="s">
        <v>107</v>
      </c>
      <c r="G284" s="14">
        <v>49.48</v>
      </c>
      <c r="H284" s="14"/>
      <c r="I284" s="11">
        <v>13.2340461024569</v>
      </c>
      <c r="J284" s="12">
        <f t="shared" si="4"/>
        <v>654.82</v>
      </c>
    </row>
    <row r="285" ht="66.75" customHeight="1" spans="1:10">
      <c r="A285" s="5" t="s">
        <v>862</v>
      </c>
      <c r="B285" s="10" t="s">
        <v>863</v>
      </c>
      <c r="C285" s="10" t="s">
        <v>864</v>
      </c>
      <c r="D285" s="10"/>
      <c r="E285" s="10" t="s">
        <v>865</v>
      </c>
      <c r="F285" s="6" t="s">
        <v>107</v>
      </c>
      <c r="G285" s="14">
        <v>2.15</v>
      </c>
      <c r="H285" s="14"/>
      <c r="I285" s="11">
        <v>21.9756839051436</v>
      </c>
      <c r="J285" s="12">
        <f t="shared" si="4"/>
        <v>47.25</v>
      </c>
    </row>
    <row r="286" ht="66.75" customHeight="1" spans="1:10">
      <c r="A286" s="5" t="s">
        <v>866</v>
      </c>
      <c r="B286" s="10" t="s">
        <v>867</v>
      </c>
      <c r="C286" s="10" t="s">
        <v>404</v>
      </c>
      <c r="D286" s="10"/>
      <c r="E286" s="10" t="s">
        <v>405</v>
      </c>
      <c r="F286" s="6" t="s">
        <v>107</v>
      </c>
      <c r="G286" s="14">
        <v>28.5</v>
      </c>
      <c r="H286" s="14"/>
      <c r="I286" s="11">
        <v>9.778347410326</v>
      </c>
      <c r="J286" s="12">
        <f t="shared" si="4"/>
        <v>278.68</v>
      </c>
    </row>
    <row r="287" ht="66.75" customHeight="1" spans="1:10">
      <c r="A287" s="5" t="s">
        <v>868</v>
      </c>
      <c r="B287" s="10" t="s">
        <v>869</v>
      </c>
      <c r="C287" s="10" t="s">
        <v>408</v>
      </c>
      <c r="D287" s="10"/>
      <c r="E287" s="10" t="s">
        <v>409</v>
      </c>
      <c r="F287" s="6" t="s">
        <v>107</v>
      </c>
      <c r="G287" s="14">
        <v>3.7</v>
      </c>
      <c r="H287" s="14"/>
      <c r="I287" s="11">
        <v>9.778347410326</v>
      </c>
      <c r="J287" s="12">
        <f t="shared" si="4"/>
        <v>36.18</v>
      </c>
    </row>
    <row r="288" ht="66.75" customHeight="1" spans="1:10">
      <c r="A288" s="5" t="s">
        <v>870</v>
      </c>
      <c r="B288" s="10" t="s">
        <v>871</v>
      </c>
      <c r="C288" s="10" t="s">
        <v>412</v>
      </c>
      <c r="D288" s="10"/>
      <c r="E288" s="10" t="s">
        <v>413</v>
      </c>
      <c r="F288" s="6" t="s">
        <v>107</v>
      </c>
      <c r="G288" s="14">
        <v>13.5</v>
      </c>
      <c r="H288" s="14"/>
      <c r="I288" s="11">
        <v>12.0693476543683</v>
      </c>
      <c r="J288" s="12">
        <f t="shared" si="4"/>
        <v>162.94</v>
      </c>
    </row>
    <row r="289" ht="66.75" customHeight="1" spans="1:10">
      <c r="A289" s="5" t="s">
        <v>872</v>
      </c>
      <c r="B289" s="10" t="s">
        <v>873</v>
      </c>
      <c r="C289" s="10" t="s">
        <v>416</v>
      </c>
      <c r="D289" s="10"/>
      <c r="E289" s="10" t="s">
        <v>417</v>
      </c>
      <c r="F289" s="6" t="s">
        <v>107</v>
      </c>
      <c r="G289" s="14">
        <v>2.84</v>
      </c>
      <c r="H289" s="14"/>
      <c r="I289" s="11">
        <v>12.0693476543683</v>
      </c>
      <c r="J289" s="12">
        <f t="shared" si="4"/>
        <v>34.28</v>
      </c>
    </row>
    <row r="290" ht="66.75" customHeight="1" spans="1:10">
      <c r="A290" s="5" t="s">
        <v>874</v>
      </c>
      <c r="B290" s="10" t="s">
        <v>875</v>
      </c>
      <c r="C290" s="10" t="s">
        <v>420</v>
      </c>
      <c r="D290" s="10"/>
      <c r="E290" s="10" t="s">
        <v>421</v>
      </c>
      <c r="F290" s="6" t="s">
        <v>107</v>
      </c>
      <c r="G290" s="14">
        <v>14.6</v>
      </c>
      <c r="H290" s="14"/>
      <c r="I290" s="11">
        <v>12.0693476543683</v>
      </c>
      <c r="J290" s="12">
        <f t="shared" si="4"/>
        <v>176.21</v>
      </c>
    </row>
    <row r="291" ht="66.75" customHeight="1" spans="1:10">
      <c r="A291" s="5" t="s">
        <v>876</v>
      </c>
      <c r="B291" s="10" t="s">
        <v>877</v>
      </c>
      <c r="C291" s="10" t="s">
        <v>424</v>
      </c>
      <c r="D291" s="10"/>
      <c r="E291" s="10" t="s">
        <v>425</v>
      </c>
      <c r="F291" s="6" t="s">
        <v>107</v>
      </c>
      <c r="G291" s="14">
        <v>10.75</v>
      </c>
      <c r="H291" s="14"/>
      <c r="I291" s="11">
        <v>13.8867891887483</v>
      </c>
      <c r="J291" s="12">
        <f t="shared" si="4"/>
        <v>149.28</v>
      </c>
    </row>
    <row r="292" ht="54" customHeight="1" spans="1:10">
      <c r="A292" s="5" t="s">
        <v>878</v>
      </c>
      <c r="B292" s="10" t="s">
        <v>879</v>
      </c>
      <c r="C292" s="10" t="s">
        <v>428</v>
      </c>
      <c r="D292" s="10"/>
      <c r="E292" s="10" t="s">
        <v>429</v>
      </c>
      <c r="F292" s="6" t="s">
        <v>264</v>
      </c>
      <c r="G292" s="14">
        <v>1</v>
      </c>
      <c r="H292" s="14"/>
      <c r="I292" s="11">
        <v>25.3033937568252</v>
      </c>
      <c r="J292" s="12">
        <f t="shared" si="4"/>
        <v>25.3</v>
      </c>
    </row>
    <row r="293" ht="54" customHeight="1" spans="1:10">
      <c r="A293" s="5" t="s">
        <v>880</v>
      </c>
      <c r="B293" s="10" t="s">
        <v>881</v>
      </c>
      <c r="C293" s="10" t="s">
        <v>432</v>
      </c>
      <c r="D293" s="10"/>
      <c r="E293" s="10" t="s">
        <v>433</v>
      </c>
      <c r="F293" s="6" t="s">
        <v>264</v>
      </c>
      <c r="G293" s="14">
        <v>1</v>
      </c>
      <c r="H293" s="14"/>
      <c r="I293" s="11">
        <v>10.136716163584</v>
      </c>
      <c r="J293" s="12">
        <f t="shared" si="4"/>
        <v>10.14</v>
      </c>
    </row>
    <row r="294" ht="54" customHeight="1" spans="1:10">
      <c r="A294" s="5" t="s">
        <v>882</v>
      </c>
      <c r="B294" s="10" t="s">
        <v>883</v>
      </c>
      <c r="C294" s="10" t="s">
        <v>436</v>
      </c>
      <c r="D294" s="10"/>
      <c r="E294" s="10" t="s">
        <v>437</v>
      </c>
      <c r="F294" s="6" t="s">
        <v>264</v>
      </c>
      <c r="G294" s="14">
        <v>1</v>
      </c>
      <c r="H294" s="14"/>
      <c r="I294" s="11">
        <v>10.136716163584</v>
      </c>
      <c r="J294" s="12">
        <f t="shared" si="4"/>
        <v>10.14</v>
      </c>
    </row>
    <row r="295" ht="28.5" customHeight="1" spans="1:10">
      <c r="A295" s="9"/>
      <c r="B295" s="10"/>
      <c r="C295" s="10" t="s">
        <v>884</v>
      </c>
      <c r="D295" s="10"/>
      <c r="E295" s="10"/>
      <c r="F295" s="10"/>
      <c r="G295" s="10"/>
      <c r="H295" s="10"/>
      <c r="I295" s="11">
        <v>0</v>
      </c>
      <c r="J295" s="12"/>
    </row>
    <row r="296" ht="18" customHeight="1" spans="1:10">
      <c r="A296" s="5"/>
      <c r="B296" s="10"/>
      <c r="C296" s="10" t="s">
        <v>885</v>
      </c>
      <c r="D296" s="10"/>
      <c r="E296" s="10"/>
      <c r="F296" s="6"/>
      <c r="G296" s="14"/>
      <c r="H296" s="14"/>
      <c r="I296" s="11">
        <v>0</v>
      </c>
      <c r="J296" s="12"/>
    </row>
    <row r="297" ht="117.75" customHeight="1" spans="1:10">
      <c r="A297" s="5" t="s">
        <v>886</v>
      </c>
      <c r="B297" s="10" t="s">
        <v>887</v>
      </c>
      <c r="C297" s="10" t="s">
        <v>888</v>
      </c>
      <c r="D297" s="10"/>
      <c r="E297" s="10" t="s">
        <v>889</v>
      </c>
      <c r="F297" s="6" t="s">
        <v>444</v>
      </c>
      <c r="G297" s="14">
        <v>2</v>
      </c>
      <c r="H297" s="14"/>
      <c r="I297" s="11">
        <v>1822.58668576603</v>
      </c>
      <c r="J297" s="12">
        <f t="shared" si="4"/>
        <v>3645.17</v>
      </c>
    </row>
    <row r="298" ht="245.25" customHeight="1" spans="1:10">
      <c r="A298" s="5" t="s">
        <v>890</v>
      </c>
      <c r="B298" s="10" t="s">
        <v>891</v>
      </c>
      <c r="C298" s="10" t="s">
        <v>892</v>
      </c>
      <c r="D298" s="10"/>
      <c r="E298" s="10" t="s">
        <v>893</v>
      </c>
      <c r="F298" s="6" t="s">
        <v>57</v>
      </c>
      <c r="G298" s="14">
        <v>19</v>
      </c>
      <c r="H298" s="14"/>
      <c r="I298" s="11">
        <v>245.367406025341</v>
      </c>
      <c r="J298" s="12">
        <f t="shared" si="4"/>
        <v>4661.98</v>
      </c>
    </row>
    <row r="299" ht="54" customHeight="1" spans="1:10">
      <c r="A299" s="5" t="s">
        <v>894</v>
      </c>
      <c r="B299" s="10" t="s">
        <v>895</v>
      </c>
      <c r="C299" s="10" t="s">
        <v>896</v>
      </c>
      <c r="D299" s="10"/>
      <c r="E299" s="10" t="s">
        <v>897</v>
      </c>
      <c r="F299" s="6" t="s">
        <v>264</v>
      </c>
      <c r="G299" s="14">
        <v>13</v>
      </c>
      <c r="H299" s="14"/>
      <c r="I299" s="11">
        <v>61.7930121689188</v>
      </c>
      <c r="J299" s="12">
        <f t="shared" si="4"/>
        <v>803.31</v>
      </c>
    </row>
    <row r="300" ht="54" customHeight="1" spans="1:10">
      <c r="A300" s="5" t="s">
        <v>898</v>
      </c>
      <c r="B300" s="10" t="s">
        <v>899</v>
      </c>
      <c r="C300" s="10" t="s">
        <v>896</v>
      </c>
      <c r="D300" s="10"/>
      <c r="E300" s="10" t="s">
        <v>900</v>
      </c>
      <c r="F300" s="6" t="s">
        <v>264</v>
      </c>
      <c r="G300" s="14">
        <v>2</v>
      </c>
      <c r="H300" s="14"/>
      <c r="I300" s="11">
        <v>38.1150766857995</v>
      </c>
      <c r="J300" s="12">
        <f t="shared" si="4"/>
        <v>76.23</v>
      </c>
    </row>
    <row r="301" ht="92.25" customHeight="1" spans="1:10">
      <c r="A301" s="5" t="s">
        <v>901</v>
      </c>
      <c r="B301" s="10" t="s">
        <v>902</v>
      </c>
      <c r="C301" s="10" t="s">
        <v>903</v>
      </c>
      <c r="D301" s="10"/>
      <c r="E301" s="10" t="s">
        <v>904</v>
      </c>
      <c r="F301" s="6" t="s">
        <v>264</v>
      </c>
      <c r="G301" s="14">
        <v>2</v>
      </c>
      <c r="H301" s="14"/>
      <c r="I301" s="11">
        <v>270.082051116098</v>
      </c>
      <c r="J301" s="12">
        <f t="shared" si="4"/>
        <v>540.16</v>
      </c>
    </row>
    <row r="302" ht="54" customHeight="1" spans="1:10">
      <c r="A302" s="5" t="s">
        <v>905</v>
      </c>
      <c r="B302" s="10" t="s">
        <v>906</v>
      </c>
      <c r="C302" s="10" t="s">
        <v>907</v>
      </c>
      <c r="D302" s="10"/>
      <c r="E302" s="10" t="s">
        <v>908</v>
      </c>
      <c r="F302" s="6" t="s">
        <v>57</v>
      </c>
      <c r="G302" s="14">
        <v>0.25</v>
      </c>
      <c r="H302" s="14"/>
      <c r="I302" s="11">
        <v>498.465338013817</v>
      </c>
      <c r="J302" s="12">
        <f t="shared" si="4"/>
        <v>124.62</v>
      </c>
    </row>
    <row r="303" ht="79.5" customHeight="1" spans="1:10">
      <c r="A303" s="5" t="s">
        <v>909</v>
      </c>
      <c r="B303" s="10" t="s">
        <v>910</v>
      </c>
      <c r="C303" s="10" t="s">
        <v>911</v>
      </c>
      <c r="D303" s="10"/>
      <c r="E303" s="10" t="s">
        <v>912</v>
      </c>
      <c r="F303" s="6" t="s">
        <v>264</v>
      </c>
      <c r="G303" s="14">
        <v>2</v>
      </c>
      <c r="H303" s="14"/>
      <c r="I303" s="11">
        <v>100.010479927078</v>
      </c>
      <c r="J303" s="12">
        <f t="shared" si="4"/>
        <v>200.02</v>
      </c>
    </row>
    <row r="304" ht="28.5" customHeight="1" spans="1:10">
      <c r="A304" s="5" t="s">
        <v>913</v>
      </c>
      <c r="B304" s="10" t="s">
        <v>914</v>
      </c>
      <c r="C304" s="10" t="s">
        <v>915</v>
      </c>
      <c r="D304" s="10"/>
      <c r="E304" s="10"/>
      <c r="F304" s="6" t="s">
        <v>916</v>
      </c>
      <c r="G304" s="14">
        <v>1</v>
      </c>
      <c r="H304" s="14"/>
      <c r="I304" s="11">
        <v>248.208758283314</v>
      </c>
      <c r="J304" s="12">
        <f t="shared" si="4"/>
        <v>248.21</v>
      </c>
    </row>
    <row r="305" ht="18" customHeight="1" spans="1:10">
      <c r="A305" s="5"/>
      <c r="B305" s="10"/>
      <c r="C305" s="10" t="s">
        <v>43</v>
      </c>
      <c r="D305" s="10"/>
      <c r="E305" s="10"/>
      <c r="F305" s="6"/>
      <c r="G305" s="14"/>
      <c r="H305" s="14"/>
      <c r="I305" s="11">
        <v>0</v>
      </c>
      <c r="J305" s="12"/>
    </row>
    <row r="306" ht="54" customHeight="1" spans="1:10">
      <c r="A306" s="5" t="s">
        <v>917</v>
      </c>
      <c r="B306" s="10" t="s">
        <v>918</v>
      </c>
      <c r="C306" s="10" t="s">
        <v>919</v>
      </c>
      <c r="D306" s="10"/>
      <c r="E306" s="10" t="s">
        <v>920</v>
      </c>
      <c r="F306" s="6" t="s">
        <v>444</v>
      </c>
      <c r="G306" s="14">
        <v>2</v>
      </c>
      <c r="H306" s="14"/>
      <c r="I306" s="11">
        <v>303.42314405314</v>
      </c>
      <c r="J306" s="12">
        <f t="shared" si="4"/>
        <v>606.85</v>
      </c>
    </row>
    <row r="307" ht="66.75" customHeight="1" spans="1:10">
      <c r="A307" s="5" t="s">
        <v>921</v>
      </c>
      <c r="B307" s="10" t="s">
        <v>922</v>
      </c>
      <c r="C307" s="10" t="s">
        <v>923</v>
      </c>
      <c r="D307" s="10"/>
      <c r="E307" s="10" t="s">
        <v>924</v>
      </c>
      <c r="F307" s="6" t="s">
        <v>57</v>
      </c>
      <c r="G307" s="14">
        <v>15.29</v>
      </c>
      <c r="H307" s="14"/>
      <c r="I307" s="11">
        <v>32.6499531986147</v>
      </c>
      <c r="J307" s="12">
        <f t="shared" si="4"/>
        <v>499.22</v>
      </c>
    </row>
    <row r="308" ht="66.75" customHeight="1" spans="1:10">
      <c r="A308" s="5" t="s">
        <v>925</v>
      </c>
      <c r="B308" s="10" t="s">
        <v>926</v>
      </c>
      <c r="C308" s="10" t="s">
        <v>927</v>
      </c>
      <c r="D308" s="10"/>
      <c r="E308" s="10" t="s">
        <v>928</v>
      </c>
      <c r="F308" s="6" t="s">
        <v>57</v>
      </c>
      <c r="G308" s="14">
        <v>3.71</v>
      </c>
      <c r="H308" s="14"/>
      <c r="I308" s="11">
        <v>20.1326446026738</v>
      </c>
      <c r="J308" s="12">
        <f t="shared" si="4"/>
        <v>74.69</v>
      </c>
    </row>
    <row r="309" ht="66.75" customHeight="1" spans="1:10">
      <c r="A309" s="5" t="s">
        <v>929</v>
      </c>
      <c r="B309" s="10" t="s">
        <v>930</v>
      </c>
      <c r="C309" s="10" t="s">
        <v>931</v>
      </c>
      <c r="D309" s="10"/>
      <c r="E309" s="10" t="s">
        <v>932</v>
      </c>
      <c r="F309" s="6" t="s">
        <v>264</v>
      </c>
      <c r="G309" s="14">
        <v>13</v>
      </c>
      <c r="H309" s="14"/>
      <c r="I309" s="11">
        <v>14.9618954485224</v>
      </c>
      <c r="J309" s="12">
        <f t="shared" si="4"/>
        <v>194.5</v>
      </c>
    </row>
    <row r="310" ht="54" customHeight="1" spans="1:10">
      <c r="A310" s="5" t="s">
        <v>933</v>
      </c>
      <c r="B310" s="10" t="s">
        <v>934</v>
      </c>
      <c r="C310" s="10" t="s">
        <v>935</v>
      </c>
      <c r="D310" s="10"/>
      <c r="E310" s="10" t="s">
        <v>936</v>
      </c>
      <c r="F310" s="6" t="s">
        <v>264</v>
      </c>
      <c r="G310" s="14">
        <v>2</v>
      </c>
      <c r="H310" s="14"/>
      <c r="I310" s="11">
        <v>14.9618954485224</v>
      </c>
      <c r="J310" s="12">
        <f t="shared" si="4"/>
        <v>29.92</v>
      </c>
    </row>
    <row r="311" ht="54" customHeight="1" spans="1:10">
      <c r="A311" s="5" t="s">
        <v>937</v>
      </c>
      <c r="B311" s="10" t="s">
        <v>938</v>
      </c>
      <c r="C311" s="10" t="s">
        <v>939</v>
      </c>
      <c r="D311" s="10"/>
      <c r="E311" s="10" t="s">
        <v>940</v>
      </c>
      <c r="F311" s="6" t="s">
        <v>264</v>
      </c>
      <c r="G311" s="14">
        <v>2</v>
      </c>
      <c r="H311" s="14"/>
      <c r="I311" s="11">
        <v>12.8372806970642</v>
      </c>
      <c r="J311" s="12">
        <f t="shared" si="4"/>
        <v>25.67</v>
      </c>
    </row>
    <row r="312" ht="28.5" customHeight="1" spans="1:10">
      <c r="A312" s="9"/>
      <c r="B312" s="10"/>
      <c r="C312" s="10" t="s">
        <v>941</v>
      </c>
      <c r="D312" s="10"/>
      <c r="E312" s="10"/>
      <c r="F312" s="10"/>
      <c r="G312" s="10"/>
      <c r="H312" s="10"/>
      <c r="I312" s="11">
        <v>0</v>
      </c>
      <c r="J312" s="12"/>
    </row>
    <row r="313" ht="18" customHeight="1" spans="1:10">
      <c r="A313" s="5"/>
      <c r="B313" s="10"/>
      <c r="C313" s="10" t="s">
        <v>439</v>
      </c>
      <c r="D313" s="10"/>
      <c r="E313" s="10"/>
      <c r="F313" s="6"/>
      <c r="G313" s="14"/>
      <c r="H313" s="14"/>
      <c r="I313" s="11">
        <v>0</v>
      </c>
      <c r="J313" s="12"/>
    </row>
    <row r="314" ht="66.75" customHeight="1" spans="1:10">
      <c r="A314" s="5" t="s">
        <v>942</v>
      </c>
      <c r="B314" s="10" t="s">
        <v>943</v>
      </c>
      <c r="C314" s="10" t="s">
        <v>442</v>
      </c>
      <c r="D314" s="10"/>
      <c r="E314" s="10" t="s">
        <v>944</v>
      </c>
      <c r="F314" s="6" t="s">
        <v>444</v>
      </c>
      <c r="G314" s="14">
        <v>1</v>
      </c>
      <c r="H314" s="14"/>
      <c r="I314" s="11">
        <v>4475.55216948302</v>
      </c>
      <c r="J314" s="12">
        <f t="shared" si="4"/>
        <v>4475.55</v>
      </c>
    </row>
    <row r="315" ht="41.25" customHeight="1" spans="1:10">
      <c r="A315" s="5" t="s">
        <v>945</v>
      </c>
      <c r="B315" s="10" t="s">
        <v>946</v>
      </c>
      <c r="C315" s="10" t="s">
        <v>947</v>
      </c>
      <c r="D315" s="10"/>
      <c r="E315" s="10" t="s">
        <v>948</v>
      </c>
      <c r="F315" s="6" t="s">
        <v>98</v>
      </c>
      <c r="G315" s="14">
        <v>16</v>
      </c>
      <c r="H315" s="14"/>
      <c r="I315" s="11">
        <v>45.4360383594991</v>
      </c>
      <c r="J315" s="12">
        <f t="shared" si="4"/>
        <v>726.98</v>
      </c>
    </row>
    <row r="316" ht="54" customHeight="1" spans="1:10">
      <c r="A316" s="5" t="s">
        <v>949</v>
      </c>
      <c r="B316" s="10" t="s">
        <v>950</v>
      </c>
      <c r="C316" s="10" t="s">
        <v>447</v>
      </c>
      <c r="D316" s="10"/>
      <c r="E316" s="10" t="s">
        <v>448</v>
      </c>
      <c r="F316" s="6" t="s">
        <v>264</v>
      </c>
      <c r="G316" s="14">
        <v>14</v>
      </c>
      <c r="H316" s="14"/>
      <c r="I316" s="11">
        <v>17.0865101999807</v>
      </c>
      <c r="J316" s="12">
        <f t="shared" si="4"/>
        <v>239.21</v>
      </c>
    </row>
    <row r="317" ht="41.25" customHeight="1" spans="1:10">
      <c r="A317" s="5" t="s">
        <v>951</v>
      </c>
      <c r="B317" s="10" t="s">
        <v>952</v>
      </c>
      <c r="C317" s="10" t="s">
        <v>451</v>
      </c>
      <c r="D317" s="10"/>
      <c r="E317" s="10" t="s">
        <v>953</v>
      </c>
      <c r="F317" s="6" t="s">
        <v>107</v>
      </c>
      <c r="G317" s="14">
        <v>100</v>
      </c>
      <c r="H317" s="14"/>
      <c r="I317" s="11">
        <v>34.6337802255787</v>
      </c>
      <c r="J317" s="12">
        <f t="shared" si="4"/>
        <v>3463.38</v>
      </c>
    </row>
    <row r="318" ht="41.25" customHeight="1" spans="1:10">
      <c r="A318" s="5" t="s">
        <v>954</v>
      </c>
      <c r="B318" s="10" t="s">
        <v>955</v>
      </c>
      <c r="C318" s="10" t="s">
        <v>451</v>
      </c>
      <c r="D318" s="10"/>
      <c r="E318" s="10" t="s">
        <v>484</v>
      </c>
      <c r="F318" s="6" t="s">
        <v>107</v>
      </c>
      <c r="G318" s="14">
        <v>13.35</v>
      </c>
      <c r="H318" s="14"/>
      <c r="I318" s="11">
        <v>16.8305325190821</v>
      </c>
      <c r="J318" s="12">
        <f t="shared" si="4"/>
        <v>224.69</v>
      </c>
    </row>
    <row r="319" ht="41.25" customHeight="1" spans="1:10">
      <c r="A319" s="5" t="s">
        <v>956</v>
      </c>
      <c r="B319" s="10" t="s">
        <v>957</v>
      </c>
      <c r="C319" s="10" t="s">
        <v>451</v>
      </c>
      <c r="D319" s="10"/>
      <c r="E319" s="10" t="s">
        <v>455</v>
      </c>
      <c r="F319" s="6" t="s">
        <v>107</v>
      </c>
      <c r="G319" s="14">
        <v>169.47</v>
      </c>
      <c r="H319" s="14"/>
      <c r="I319" s="11">
        <v>23.3323656139061</v>
      </c>
      <c r="J319" s="12">
        <f t="shared" si="4"/>
        <v>3954.14</v>
      </c>
    </row>
    <row r="320" ht="41.25" customHeight="1" spans="1:10">
      <c r="A320" s="5" t="s">
        <v>958</v>
      </c>
      <c r="B320" s="10" t="s">
        <v>959</v>
      </c>
      <c r="C320" s="10" t="s">
        <v>458</v>
      </c>
      <c r="D320" s="10"/>
      <c r="E320" s="10" t="s">
        <v>960</v>
      </c>
      <c r="F320" s="6" t="s">
        <v>107</v>
      </c>
      <c r="G320" s="14">
        <v>300</v>
      </c>
      <c r="H320" s="14"/>
      <c r="I320" s="11">
        <v>22.2828571222219</v>
      </c>
      <c r="J320" s="12">
        <f t="shared" si="4"/>
        <v>6684.86</v>
      </c>
    </row>
    <row r="321" ht="41.25" customHeight="1" spans="1:10">
      <c r="A321" s="5" t="s">
        <v>961</v>
      </c>
      <c r="B321" s="10" t="s">
        <v>962</v>
      </c>
      <c r="C321" s="10" t="s">
        <v>458</v>
      </c>
      <c r="D321" s="10"/>
      <c r="E321" s="10" t="s">
        <v>487</v>
      </c>
      <c r="F321" s="6" t="s">
        <v>107</v>
      </c>
      <c r="G321" s="14">
        <v>43.35</v>
      </c>
      <c r="H321" s="14"/>
      <c r="I321" s="11">
        <v>5.46512348718481</v>
      </c>
      <c r="J321" s="12">
        <f t="shared" si="4"/>
        <v>236.91</v>
      </c>
    </row>
    <row r="322" ht="41.25" customHeight="1" spans="1:10">
      <c r="A322" s="5" t="s">
        <v>963</v>
      </c>
      <c r="B322" s="10" t="s">
        <v>964</v>
      </c>
      <c r="C322" s="10" t="s">
        <v>458</v>
      </c>
      <c r="D322" s="10"/>
      <c r="E322" s="10" t="s">
        <v>462</v>
      </c>
      <c r="F322" s="6" t="s">
        <v>107</v>
      </c>
      <c r="G322" s="14">
        <v>518.3</v>
      </c>
      <c r="H322" s="14"/>
      <c r="I322" s="11">
        <v>7.07778287684592</v>
      </c>
      <c r="J322" s="12">
        <f t="shared" si="4"/>
        <v>3668.41</v>
      </c>
    </row>
    <row r="323" ht="18" customHeight="1" spans="1:10">
      <c r="A323" s="5"/>
      <c r="B323" s="10"/>
      <c r="C323" s="10" t="s">
        <v>463</v>
      </c>
      <c r="D323" s="10"/>
      <c r="E323" s="10"/>
      <c r="F323" s="6"/>
      <c r="G323" s="14"/>
      <c r="H323" s="14"/>
      <c r="I323" s="11">
        <v>0</v>
      </c>
      <c r="J323" s="12"/>
    </row>
    <row r="324" ht="79.5" customHeight="1" spans="1:10">
      <c r="A324" s="5" t="s">
        <v>965</v>
      </c>
      <c r="B324" s="10" t="s">
        <v>966</v>
      </c>
      <c r="C324" s="10" t="s">
        <v>466</v>
      </c>
      <c r="D324" s="10"/>
      <c r="E324" s="10" t="s">
        <v>467</v>
      </c>
      <c r="F324" s="6" t="s">
        <v>468</v>
      </c>
      <c r="G324" s="14">
        <v>104.94</v>
      </c>
      <c r="H324" s="14"/>
      <c r="I324" s="11">
        <v>26.2249134080601</v>
      </c>
      <c r="J324" s="12">
        <f t="shared" si="4"/>
        <v>2752.04</v>
      </c>
    </row>
    <row r="325" ht="92.25" customHeight="1" spans="1:10">
      <c r="A325" s="5" t="s">
        <v>967</v>
      </c>
      <c r="B325" s="10" t="s">
        <v>968</v>
      </c>
      <c r="C325" s="10" t="s">
        <v>466</v>
      </c>
      <c r="D325" s="10"/>
      <c r="E325" s="10" t="s">
        <v>471</v>
      </c>
      <c r="F325" s="6" t="s">
        <v>98</v>
      </c>
      <c r="G325" s="14">
        <v>42</v>
      </c>
      <c r="H325" s="14"/>
      <c r="I325" s="11">
        <v>168.010950857788</v>
      </c>
      <c r="J325" s="12">
        <f t="shared" si="4"/>
        <v>7056.46</v>
      </c>
    </row>
    <row r="326" ht="54" customHeight="1" spans="1:10">
      <c r="A326" s="5" t="s">
        <v>969</v>
      </c>
      <c r="B326" s="10" t="s">
        <v>970</v>
      </c>
      <c r="C326" s="10" t="s">
        <v>477</v>
      </c>
      <c r="D326" s="10"/>
      <c r="E326" s="10" t="s">
        <v>478</v>
      </c>
      <c r="F326" s="6" t="s">
        <v>98</v>
      </c>
      <c r="G326" s="14">
        <v>6</v>
      </c>
      <c r="H326" s="14"/>
      <c r="I326" s="11">
        <v>33.1491096763669</v>
      </c>
      <c r="J326" s="12">
        <f t="shared" si="4"/>
        <v>198.89</v>
      </c>
    </row>
    <row r="327" ht="54" customHeight="1" spans="1:10">
      <c r="A327" s="5" t="s">
        <v>971</v>
      </c>
      <c r="B327" s="10" t="s">
        <v>972</v>
      </c>
      <c r="C327" s="10" t="s">
        <v>477</v>
      </c>
      <c r="D327" s="10"/>
      <c r="E327" s="10" t="s">
        <v>973</v>
      </c>
      <c r="F327" s="6" t="s">
        <v>98</v>
      </c>
      <c r="G327" s="14">
        <v>2</v>
      </c>
      <c r="H327" s="14"/>
      <c r="I327" s="11">
        <v>26.3912989006442</v>
      </c>
      <c r="J327" s="12">
        <f t="shared" si="4"/>
        <v>52.78</v>
      </c>
    </row>
    <row r="328" ht="28.5" customHeight="1" spans="1:10">
      <c r="A328" s="5" t="s">
        <v>974</v>
      </c>
      <c r="B328" s="10" t="s">
        <v>975</v>
      </c>
      <c r="C328" s="10" t="s">
        <v>447</v>
      </c>
      <c r="D328" s="10"/>
      <c r="E328" s="10" t="s">
        <v>481</v>
      </c>
      <c r="F328" s="6" t="s">
        <v>264</v>
      </c>
      <c r="G328" s="14">
        <v>64</v>
      </c>
      <c r="H328" s="14"/>
      <c r="I328" s="11">
        <v>17.0865101999807</v>
      </c>
      <c r="J328" s="12">
        <f t="shared" ref="J328:J391" si="5">ROUND(I328*G328,2)</f>
        <v>1093.54</v>
      </c>
    </row>
    <row r="329" ht="41.25" customHeight="1" spans="1:10">
      <c r="A329" s="5" t="s">
        <v>976</v>
      </c>
      <c r="B329" s="10" t="s">
        <v>977</v>
      </c>
      <c r="C329" s="10" t="s">
        <v>451</v>
      </c>
      <c r="D329" s="10"/>
      <c r="E329" s="10" t="s">
        <v>484</v>
      </c>
      <c r="F329" s="6" t="s">
        <v>107</v>
      </c>
      <c r="G329" s="14">
        <v>219.37</v>
      </c>
      <c r="H329" s="14"/>
      <c r="I329" s="11">
        <v>16.8305325190821</v>
      </c>
      <c r="J329" s="12">
        <f t="shared" si="5"/>
        <v>3692.11</v>
      </c>
    </row>
    <row r="330" ht="41.25" customHeight="1" spans="1:10">
      <c r="A330" s="5" t="s">
        <v>978</v>
      </c>
      <c r="B330" s="10" t="s">
        <v>979</v>
      </c>
      <c r="C330" s="10" t="s">
        <v>458</v>
      </c>
      <c r="D330" s="10"/>
      <c r="E330" s="10" t="s">
        <v>487</v>
      </c>
      <c r="F330" s="6" t="s">
        <v>107</v>
      </c>
      <c r="G330" s="14">
        <v>695.64</v>
      </c>
      <c r="H330" s="14"/>
      <c r="I330" s="11">
        <v>5.46512348718481</v>
      </c>
      <c r="J330" s="12">
        <f t="shared" si="5"/>
        <v>3801.76</v>
      </c>
    </row>
    <row r="331" ht="18" customHeight="1" spans="1:10">
      <c r="A331" s="5"/>
      <c r="B331" s="10"/>
      <c r="C331" s="10" t="s">
        <v>980</v>
      </c>
      <c r="D331" s="10"/>
      <c r="E331" s="10"/>
      <c r="F331" s="6"/>
      <c r="G331" s="14"/>
      <c r="H331" s="14"/>
      <c r="I331" s="11">
        <v>0</v>
      </c>
      <c r="J331" s="12"/>
    </row>
    <row r="332" ht="54" customHeight="1" spans="1:10">
      <c r="A332" s="5" t="s">
        <v>981</v>
      </c>
      <c r="B332" s="10" t="s">
        <v>982</v>
      </c>
      <c r="C332" s="10" t="s">
        <v>983</v>
      </c>
      <c r="D332" s="10"/>
      <c r="E332" s="10" t="s">
        <v>984</v>
      </c>
      <c r="F332" s="6" t="s">
        <v>264</v>
      </c>
      <c r="G332" s="14">
        <v>1</v>
      </c>
      <c r="H332" s="14"/>
      <c r="I332" s="11">
        <v>168.510107335539</v>
      </c>
      <c r="J332" s="12">
        <f t="shared" si="5"/>
        <v>168.51</v>
      </c>
    </row>
    <row r="333" ht="41.25" customHeight="1" spans="1:10">
      <c r="A333" s="5" t="s">
        <v>985</v>
      </c>
      <c r="B333" s="10" t="s">
        <v>986</v>
      </c>
      <c r="C333" s="10" t="s">
        <v>987</v>
      </c>
      <c r="D333" s="10"/>
      <c r="E333" s="10" t="s">
        <v>988</v>
      </c>
      <c r="F333" s="6" t="s">
        <v>264</v>
      </c>
      <c r="G333" s="14">
        <v>3</v>
      </c>
      <c r="H333" s="14"/>
      <c r="I333" s="11">
        <v>98.0778484362934</v>
      </c>
      <c r="J333" s="12">
        <f t="shared" si="5"/>
        <v>294.23</v>
      </c>
    </row>
    <row r="334" ht="41.25" customHeight="1" spans="1:10">
      <c r="A334" s="5" t="s">
        <v>989</v>
      </c>
      <c r="B334" s="10" t="s">
        <v>990</v>
      </c>
      <c r="C334" s="10" t="s">
        <v>991</v>
      </c>
      <c r="D334" s="10"/>
      <c r="E334" s="10" t="s">
        <v>992</v>
      </c>
      <c r="F334" s="6" t="s">
        <v>444</v>
      </c>
      <c r="G334" s="14">
        <v>1</v>
      </c>
      <c r="H334" s="14"/>
      <c r="I334" s="11">
        <v>232.222952111197</v>
      </c>
      <c r="J334" s="12">
        <f t="shared" si="5"/>
        <v>232.22</v>
      </c>
    </row>
    <row r="335" ht="41.25" customHeight="1" spans="1:10">
      <c r="A335" s="5" t="s">
        <v>993</v>
      </c>
      <c r="B335" s="10" t="s">
        <v>994</v>
      </c>
      <c r="C335" s="10" t="s">
        <v>451</v>
      </c>
      <c r="D335" s="10"/>
      <c r="E335" s="10" t="s">
        <v>484</v>
      </c>
      <c r="F335" s="6" t="s">
        <v>107</v>
      </c>
      <c r="G335" s="14">
        <v>21.96</v>
      </c>
      <c r="H335" s="14"/>
      <c r="I335" s="11">
        <v>16.8305325190821</v>
      </c>
      <c r="J335" s="12">
        <f t="shared" si="5"/>
        <v>369.6</v>
      </c>
    </row>
    <row r="336" ht="54" customHeight="1" spans="1:10">
      <c r="A336" s="5" t="s">
        <v>995</v>
      </c>
      <c r="B336" s="10" t="s">
        <v>996</v>
      </c>
      <c r="C336" s="10" t="s">
        <v>458</v>
      </c>
      <c r="D336" s="10"/>
      <c r="E336" s="10" t="s">
        <v>997</v>
      </c>
      <c r="F336" s="6" t="s">
        <v>107</v>
      </c>
      <c r="G336" s="14">
        <v>23.56</v>
      </c>
      <c r="H336" s="14"/>
      <c r="I336" s="11">
        <v>6.83460407999225</v>
      </c>
      <c r="J336" s="12">
        <f t="shared" si="5"/>
        <v>161.02</v>
      </c>
    </row>
    <row r="337" ht="18" customHeight="1" spans="1:10">
      <c r="A337" s="5"/>
      <c r="B337" s="10"/>
      <c r="C337" s="10" t="s">
        <v>488</v>
      </c>
      <c r="D337" s="10"/>
      <c r="E337" s="10"/>
      <c r="F337" s="6"/>
      <c r="G337" s="14"/>
      <c r="H337" s="14"/>
      <c r="I337" s="11">
        <v>0</v>
      </c>
      <c r="J337" s="12"/>
    </row>
    <row r="338" ht="41.25" customHeight="1" spans="1:10">
      <c r="A338" s="5" t="s">
        <v>998</v>
      </c>
      <c r="B338" s="10" t="s">
        <v>999</v>
      </c>
      <c r="C338" s="10" t="s">
        <v>466</v>
      </c>
      <c r="D338" s="10"/>
      <c r="E338" s="10" t="s">
        <v>491</v>
      </c>
      <c r="F338" s="6" t="s">
        <v>98</v>
      </c>
      <c r="G338" s="14">
        <v>42</v>
      </c>
      <c r="H338" s="14"/>
      <c r="I338" s="11">
        <v>10.7894592498754</v>
      </c>
      <c r="J338" s="12">
        <f t="shared" si="5"/>
        <v>453.16</v>
      </c>
    </row>
    <row r="339" ht="41.25" customHeight="1" spans="1:10">
      <c r="A339" s="5" t="s">
        <v>1000</v>
      </c>
      <c r="B339" s="10" t="s">
        <v>1001</v>
      </c>
      <c r="C339" s="10" t="s">
        <v>477</v>
      </c>
      <c r="D339" s="10"/>
      <c r="E339" s="10" t="s">
        <v>494</v>
      </c>
      <c r="F339" s="6" t="s">
        <v>98</v>
      </c>
      <c r="G339" s="14">
        <v>24</v>
      </c>
      <c r="H339" s="14"/>
      <c r="I339" s="11">
        <v>5.77229670426312</v>
      </c>
      <c r="J339" s="12">
        <f t="shared" si="5"/>
        <v>138.54</v>
      </c>
    </row>
    <row r="340" ht="41.25" customHeight="1" spans="1:10">
      <c r="A340" s="5" t="s">
        <v>1002</v>
      </c>
      <c r="B340" s="10" t="s">
        <v>1003</v>
      </c>
      <c r="C340" s="10" t="s">
        <v>447</v>
      </c>
      <c r="D340" s="10"/>
      <c r="E340" s="10" t="s">
        <v>497</v>
      </c>
      <c r="F340" s="6" t="s">
        <v>264</v>
      </c>
      <c r="G340" s="14">
        <v>30</v>
      </c>
      <c r="H340" s="14"/>
      <c r="I340" s="11">
        <v>3.51969311235556</v>
      </c>
      <c r="J340" s="12">
        <f t="shared" si="5"/>
        <v>105.59</v>
      </c>
    </row>
    <row r="341" ht="41.25" customHeight="1" spans="1:10">
      <c r="A341" s="9"/>
      <c r="B341" s="10"/>
      <c r="C341" s="10" t="s">
        <v>1004</v>
      </c>
      <c r="D341" s="10"/>
      <c r="E341" s="10"/>
      <c r="F341" s="6"/>
      <c r="G341" s="6"/>
      <c r="H341" s="6"/>
      <c r="I341" s="11">
        <v>0</v>
      </c>
      <c r="J341" s="12"/>
    </row>
    <row r="342" ht="28.5" customHeight="1" spans="1:10">
      <c r="A342" s="9"/>
      <c r="B342" s="10"/>
      <c r="C342" s="10" t="s">
        <v>1005</v>
      </c>
      <c r="D342" s="10"/>
      <c r="E342" s="10"/>
      <c r="F342" s="10"/>
      <c r="G342" s="10"/>
      <c r="H342" s="10"/>
      <c r="I342" s="11">
        <v>0</v>
      </c>
      <c r="J342" s="12"/>
    </row>
    <row r="343" ht="18" customHeight="1" spans="1:10">
      <c r="A343" s="5"/>
      <c r="B343" s="10"/>
      <c r="C343" s="10" t="s">
        <v>43</v>
      </c>
      <c r="D343" s="10"/>
      <c r="E343" s="10"/>
      <c r="F343" s="6"/>
      <c r="G343" s="14"/>
      <c r="H343" s="14"/>
      <c r="I343" s="11">
        <v>0</v>
      </c>
      <c r="J343" s="12"/>
    </row>
    <row r="344" ht="66.75" customHeight="1" spans="1:10">
      <c r="A344" s="5" t="s">
        <v>1006</v>
      </c>
      <c r="B344" s="10" t="s">
        <v>1007</v>
      </c>
      <c r="C344" s="10" t="s">
        <v>46</v>
      </c>
      <c r="D344" s="10"/>
      <c r="E344" s="10" t="s">
        <v>47</v>
      </c>
      <c r="F344" s="6" t="s">
        <v>48</v>
      </c>
      <c r="G344" s="14">
        <v>11.01</v>
      </c>
      <c r="H344" s="14"/>
      <c r="I344" s="11">
        <v>267.471078770932</v>
      </c>
      <c r="J344" s="12">
        <f t="shared" si="5"/>
        <v>2944.86</v>
      </c>
    </row>
    <row r="345" ht="66.75" customHeight="1" spans="1:10">
      <c r="A345" s="5" t="s">
        <v>1008</v>
      </c>
      <c r="B345" s="10" t="s">
        <v>1009</v>
      </c>
      <c r="C345" s="10" t="s">
        <v>55</v>
      </c>
      <c r="D345" s="10"/>
      <c r="E345" s="10" t="s">
        <v>56</v>
      </c>
      <c r="F345" s="6" t="s">
        <v>57</v>
      </c>
      <c r="G345" s="14">
        <v>29.38</v>
      </c>
      <c r="H345" s="14"/>
      <c r="I345" s="11">
        <v>94.0078033100059</v>
      </c>
      <c r="J345" s="12">
        <f t="shared" si="5"/>
        <v>2761.95</v>
      </c>
    </row>
    <row r="346" ht="54" customHeight="1" spans="1:10">
      <c r="A346" s="5" t="s">
        <v>1010</v>
      </c>
      <c r="B346" s="10" t="s">
        <v>1011</v>
      </c>
      <c r="C346" s="10" t="s">
        <v>508</v>
      </c>
      <c r="D346" s="10"/>
      <c r="E346" s="10" t="s">
        <v>52</v>
      </c>
      <c r="F346" s="6" t="s">
        <v>264</v>
      </c>
      <c r="G346" s="14">
        <v>1</v>
      </c>
      <c r="H346" s="14"/>
      <c r="I346" s="11">
        <v>11.7237777851553</v>
      </c>
      <c r="J346" s="12">
        <f t="shared" si="5"/>
        <v>11.72</v>
      </c>
    </row>
    <row r="347" ht="28.5" customHeight="1" spans="1:10">
      <c r="A347" s="5" t="s">
        <v>1012</v>
      </c>
      <c r="B347" s="10" t="s">
        <v>1013</v>
      </c>
      <c r="C347" s="10" t="s">
        <v>60</v>
      </c>
      <c r="D347" s="10"/>
      <c r="E347" s="10" t="s">
        <v>61</v>
      </c>
      <c r="F347" s="6" t="s">
        <v>57</v>
      </c>
      <c r="G347" s="14">
        <v>40.64</v>
      </c>
      <c r="H347" s="14"/>
      <c r="I347" s="11">
        <v>76.9212931100252</v>
      </c>
      <c r="J347" s="12">
        <f t="shared" si="5"/>
        <v>3126.08</v>
      </c>
    </row>
    <row r="348" ht="66.75" customHeight="1" spans="1:10">
      <c r="A348" s="5" t="s">
        <v>1014</v>
      </c>
      <c r="B348" s="10" t="s">
        <v>1015</v>
      </c>
      <c r="C348" s="10" t="s">
        <v>64</v>
      </c>
      <c r="D348" s="10"/>
      <c r="E348" s="10" t="s">
        <v>65</v>
      </c>
      <c r="F348" s="6" t="s">
        <v>57</v>
      </c>
      <c r="G348" s="14">
        <v>72.15</v>
      </c>
      <c r="H348" s="14"/>
      <c r="I348" s="11">
        <v>31.7284335473797</v>
      </c>
      <c r="J348" s="12">
        <f t="shared" si="5"/>
        <v>2289.21</v>
      </c>
    </row>
    <row r="349" ht="54" customHeight="1" spans="1:10">
      <c r="A349" s="5" t="s">
        <v>1016</v>
      </c>
      <c r="B349" s="10" t="s">
        <v>1017</v>
      </c>
      <c r="C349" s="10" t="s">
        <v>68</v>
      </c>
      <c r="D349" s="10"/>
      <c r="E349" s="10" t="s">
        <v>52</v>
      </c>
      <c r="F349" s="6" t="s">
        <v>57</v>
      </c>
      <c r="G349" s="14">
        <v>95.88</v>
      </c>
      <c r="H349" s="14"/>
      <c r="I349" s="11">
        <v>45.5128316637687</v>
      </c>
      <c r="J349" s="12">
        <f t="shared" si="5"/>
        <v>4363.77</v>
      </c>
    </row>
    <row r="350" ht="54" customHeight="1" spans="1:10">
      <c r="A350" s="5" t="s">
        <v>1018</v>
      </c>
      <c r="B350" s="10" t="s">
        <v>1019</v>
      </c>
      <c r="C350" s="10" t="s">
        <v>515</v>
      </c>
      <c r="D350" s="10"/>
      <c r="E350" s="10" t="s">
        <v>52</v>
      </c>
      <c r="F350" s="6" t="s">
        <v>57</v>
      </c>
      <c r="G350" s="14">
        <v>87.46</v>
      </c>
      <c r="H350" s="14"/>
      <c r="I350" s="11">
        <v>15.4098563900949</v>
      </c>
      <c r="J350" s="12">
        <f t="shared" si="5"/>
        <v>1347.75</v>
      </c>
    </row>
    <row r="351" ht="54" customHeight="1" spans="1:10">
      <c r="A351" s="5" t="s">
        <v>1020</v>
      </c>
      <c r="B351" s="10" t="s">
        <v>1021</v>
      </c>
      <c r="C351" s="10" t="s">
        <v>71</v>
      </c>
      <c r="D351" s="10"/>
      <c r="E351" s="10" t="s">
        <v>52</v>
      </c>
      <c r="F351" s="6" t="s">
        <v>57</v>
      </c>
      <c r="G351" s="14">
        <v>98.38</v>
      </c>
      <c r="H351" s="14"/>
      <c r="I351" s="11">
        <v>7.65373265886774</v>
      </c>
      <c r="J351" s="12">
        <f t="shared" si="5"/>
        <v>752.97</v>
      </c>
    </row>
    <row r="352" ht="54" customHeight="1" spans="1:10">
      <c r="A352" s="5" t="s">
        <v>1022</v>
      </c>
      <c r="B352" s="10" t="s">
        <v>1023</v>
      </c>
      <c r="C352" s="10" t="s">
        <v>1024</v>
      </c>
      <c r="D352" s="10"/>
      <c r="E352" s="10" t="s">
        <v>52</v>
      </c>
      <c r="F352" s="6" t="s">
        <v>57</v>
      </c>
      <c r="G352" s="14">
        <v>66.66</v>
      </c>
      <c r="H352" s="14"/>
      <c r="I352" s="11">
        <v>7.65373265886774</v>
      </c>
      <c r="J352" s="12">
        <f t="shared" si="5"/>
        <v>510.2</v>
      </c>
    </row>
    <row r="353" ht="18" customHeight="1" spans="1:10">
      <c r="A353" s="5" t="s">
        <v>1025</v>
      </c>
      <c r="B353" s="10" t="s">
        <v>1026</v>
      </c>
      <c r="C353" s="10" t="s">
        <v>1027</v>
      </c>
      <c r="D353" s="10"/>
      <c r="E353" s="10" t="s">
        <v>1028</v>
      </c>
      <c r="F353" s="6" t="s">
        <v>444</v>
      </c>
      <c r="G353" s="14">
        <v>1</v>
      </c>
      <c r="H353" s="14"/>
      <c r="I353" s="11">
        <v>396.112662306518</v>
      </c>
      <c r="J353" s="12">
        <f t="shared" si="5"/>
        <v>396.11</v>
      </c>
    </row>
    <row r="354" ht="18" customHeight="1" spans="1:10">
      <c r="A354" s="5"/>
      <c r="B354" s="10" t="s">
        <v>76</v>
      </c>
      <c r="C354" s="10" t="s">
        <v>77</v>
      </c>
      <c r="D354" s="10"/>
      <c r="E354" s="10"/>
      <c r="F354" s="6"/>
      <c r="G354" s="14"/>
      <c r="H354" s="14"/>
      <c r="I354" s="11">
        <v>0</v>
      </c>
      <c r="J354" s="12"/>
    </row>
    <row r="355" ht="79.5" customHeight="1" spans="1:10">
      <c r="A355" s="5" t="s">
        <v>1029</v>
      </c>
      <c r="B355" s="10" t="s">
        <v>1030</v>
      </c>
      <c r="C355" s="10" t="s">
        <v>80</v>
      </c>
      <c r="D355" s="10"/>
      <c r="E355" s="10" t="s">
        <v>1031</v>
      </c>
      <c r="F355" s="6" t="s">
        <v>48</v>
      </c>
      <c r="G355" s="14">
        <v>0.57</v>
      </c>
      <c r="H355" s="14"/>
      <c r="I355" s="11">
        <v>639.957001130511</v>
      </c>
      <c r="J355" s="12">
        <f t="shared" si="5"/>
        <v>364.78</v>
      </c>
    </row>
    <row r="356" ht="79.5" customHeight="1" spans="1:10">
      <c r="A356" s="5" t="s">
        <v>1032</v>
      </c>
      <c r="B356" s="10" t="s">
        <v>1033</v>
      </c>
      <c r="C356" s="10" t="s">
        <v>84</v>
      </c>
      <c r="D356" s="10"/>
      <c r="E356" s="10" t="s">
        <v>1034</v>
      </c>
      <c r="F356" s="6" t="s">
        <v>48</v>
      </c>
      <c r="G356" s="14">
        <v>0.51</v>
      </c>
      <c r="H356" s="14"/>
      <c r="I356" s="11">
        <v>683.191631434282</v>
      </c>
      <c r="J356" s="12">
        <f t="shared" si="5"/>
        <v>348.43</v>
      </c>
    </row>
    <row r="357" ht="79.5" customHeight="1" spans="1:10">
      <c r="A357" s="5" t="s">
        <v>1035</v>
      </c>
      <c r="B357" s="10" t="s">
        <v>1036</v>
      </c>
      <c r="C357" s="10" t="s">
        <v>84</v>
      </c>
      <c r="D357" s="10"/>
      <c r="E357" s="10" t="s">
        <v>1037</v>
      </c>
      <c r="F357" s="6" t="s">
        <v>48</v>
      </c>
      <c r="G357" s="14">
        <v>0.22</v>
      </c>
      <c r="H357" s="14"/>
      <c r="I357" s="11">
        <v>682.935653753384</v>
      </c>
      <c r="J357" s="12">
        <f t="shared" si="5"/>
        <v>150.25</v>
      </c>
    </row>
    <row r="358" ht="79.5" customHeight="1" spans="1:10">
      <c r="A358" s="5" t="s">
        <v>1038</v>
      </c>
      <c r="B358" s="10" t="s">
        <v>1039</v>
      </c>
      <c r="C358" s="10" t="s">
        <v>537</v>
      </c>
      <c r="D358" s="10"/>
      <c r="E358" s="10" t="s">
        <v>538</v>
      </c>
      <c r="F358" s="6" t="s">
        <v>48</v>
      </c>
      <c r="G358" s="14">
        <v>1.47</v>
      </c>
      <c r="H358" s="14"/>
      <c r="I358" s="11">
        <v>897.457749230444</v>
      </c>
      <c r="J358" s="12">
        <f t="shared" si="5"/>
        <v>1319.26</v>
      </c>
    </row>
    <row r="359" ht="28.5" customHeight="1" spans="1:10">
      <c r="A359" s="5"/>
      <c r="B359" s="10" t="s">
        <v>92</v>
      </c>
      <c r="C359" s="10" t="s">
        <v>93</v>
      </c>
      <c r="D359" s="10"/>
      <c r="E359" s="10"/>
      <c r="F359" s="6"/>
      <c r="G359" s="14"/>
      <c r="H359" s="14"/>
      <c r="I359" s="11">
        <v>0</v>
      </c>
      <c r="J359" s="12"/>
    </row>
    <row r="360" ht="41.25" customHeight="1" spans="1:10">
      <c r="A360" s="5" t="s">
        <v>1040</v>
      </c>
      <c r="B360" s="10" t="s">
        <v>1041</v>
      </c>
      <c r="C360" s="10" t="s">
        <v>541</v>
      </c>
      <c r="D360" s="10"/>
      <c r="E360" s="10" t="s">
        <v>542</v>
      </c>
      <c r="F360" s="6" t="s">
        <v>48</v>
      </c>
      <c r="G360" s="14">
        <v>0.03</v>
      </c>
      <c r="H360" s="14"/>
      <c r="I360" s="11">
        <v>243.562763375004</v>
      </c>
      <c r="J360" s="12">
        <f t="shared" si="5"/>
        <v>7.31</v>
      </c>
    </row>
    <row r="361" ht="18" customHeight="1" spans="1:10">
      <c r="A361" s="5" t="s">
        <v>1042</v>
      </c>
      <c r="B361" s="10" t="s">
        <v>1043</v>
      </c>
      <c r="C361" s="10" t="s">
        <v>545</v>
      </c>
      <c r="D361" s="10"/>
      <c r="E361" s="10" t="s">
        <v>546</v>
      </c>
      <c r="F361" s="6" t="s">
        <v>57</v>
      </c>
      <c r="G361" s="14">
        <v>0.62</v>
      </c>
      <c r="H361" s="14"/>
      <c r="I361" s="11">
        <v>66.1702305122845</v>
      </c>
      <c r="J361" s="12">
        <f t="shared" si="5"/>
        <v>41.03</v>
      </c>
    </row>
    <row r="362" ht="92.25" customHeight="1" spans="1:10">
      <c r="A362" s="5" t="s">
        <v>1044</v>
      </c>
      <c r="B362" s="10" t="s">
        <v>1045</v>
      </c>
      <c r="C362" s="10" t="s">
        <v>554</v>
      </c>
      <c r="D362" s="10"/>
      <c r="E362" s="10" t="s">
        <v>550</v>
      </c>
      <c r="F362" s="6" t="s">
        <v>551</v>
      </c>
      <c r="G362" s="14">
        <v>0.001</v>
      </c>
      <c r="H362" s="14"/>
      <c r="I362" s="11">
        <v>1398.58525512561</v>
      </c>
      <c r="J362" s="12">
        <f t="shared" si="5"/>
        <v>1.4</v>
      </c>
    </row>
    <row r="363" ht="105" customHeight="1" spans="1:10">
      <c r="A363" s="5" t="s">
        <v>1046</v>
      </c>
      <c r="B363" s="10" t="s">
        <v>1047</v>
      </c>
      <c r="C363" s="10" t="s">
        <v>558</v>
      </c>
      <c r="D363" s="10"/>
      <c r="E363" s="10" t="s">
        <v>1048</v>
      </c>
      <c r="F363" s="6" t="s">
        <v>551</v>
      </c>
      <c r="G363" s="14">
        <v>0.001</v>
      </c>
      <c r="H363" s="14"/>
      <c r="I363" s="11">
        <v>3044.16337455025</v>
      </c>
      <c r="J363" s="12">
        <f t="shared" si="5"/>
        <v>3.04</v>
      </c>
    </row>
    <row r="364" ht="41.25" customHeight="1" spans="1:10">
      <c r="A364" s="5" t="s">
        <v>1049</v>
      </c>
      <c r="B364" s="10" t="s">
        <v>1050</v>
      </c>
      <c r="C364" s="10" t="s">
        <v>96</v>
      </c>
      <c r="D364" s="10"/>
      <c r="E364" s="10" t="s">
        <v>97</v>
      </c>
      <c r="F364" s="6" t="s">
        <v>98</v>
      </c>
      <c r="G364" s="14">
        <v>30</v>
      </c>
      <c r="H364" s="14"/>
      <c r="I364" s="11">
        <v>19.7102814291911</v>
      </c>
      <c r="J364" s="12">
        <f t="shared" si="5"/>
        <v>591.31</v>
      </c>
    </row>
    <row r="365" ht="41.25" customHeight="1" spans="1:10">
      <c r="A365" s="5" t="s">
        <v>1051</v>
      </c>
      <c r="B365" s="10" t="s">
        <v>1052</v>
      </c>
      <c r="C365" s="10" t="s">
        <v>1053</v>
      </c>
      <c r="D365" s="10"/>
      <c r="E365" s="10" t="s">
        <v>1054</v>
      </c>
      <c r="F365" s="6" t="s">
        <v>551</v>
      </c>
      <c r="G365" s="14">
        <v>0.076</v>
      </c>
      <c r="H365" s="14"/>
      <c r="I365" s="11">
        <v>10994.5997633475</v>
      </c>
      <c r="J365" s="12">
        <f t="shared" si="5"/>
        <v>835.59</v>
      </c>
    </row>
    <row r="366" ht="54" customHeight="1" spans="1:10">
      <c r="A366" s="5" t="s">
        <v>1055</v>
      </c>
      <c r="B366" s="10" t="s">
        <v>1056</v>
      </c>
      <c r="C366" s="10" t="s">
        <v>114</v>
      </c>
      <c r="D366" s="10"/>
      <c r="E366" s="10" t="s">
        <v>115</v>
      </c>
      <c r="F366" s="6" t="s">
        <v>48</v>
      </c>
      <c r="G366" s="14">
        <v>39.64</v>
      </c>
      <c r="H366" s="14"/>
      <c r="I366" s="11">
        <v>601.905918864936</v>
      </c>
      <c r="J366" s="12">
        <f t="shared" si="5"/>
        <v>23859.55</v>
      </c>
    </row>
    <row r="367" ht="18" customHeight="1" spans="1:10">
      <c r="A367" s="5"/>
      <c r="B367" s="10" t="s">
        <v>562</v>
      </c>
      <c r="C367" s="10" t="s">
        <v>563</v>
      </c>
      <c r="D367" s="10"/>
      <c r="E367" s="10"/>
      <c r="F367" s="6"/>
      <c r="G367" s="14"/>
      <c r="H367" s="14"/>
      <c r="I367" s="11">
        <v>0</v>
      </c>
      <c r="J367" s="12"/>
    </row>
    <row r="368" ht="28.5" customHeight="1" spans="1:10">
      <c r="A368" s="5" t="s">
        <v>1057</v>
      </c>
      <c r="B368" s="10" t="s">
        <v>1058</v>
      </c>
      <c r="C368" s="10" t="s">
        <v>566</v>
      </c>
      <c r="D368" s="10"/>
      <c r="E368" s="10" t="s">
        <v>567</v>
      </c>
      <c r="F368" s="6" t="s">
        <v>98</v>
      </c>
      <c r="G368" s="14">
        <v>1</v>
      </c>
      <c r="H368" s="14"/>
      <c r="I368" s="11">
        <v>290.329885675176</v>
      </c>
      <c r="J368" s="12">
        <f t="shared" si="5"/>
        <v>290.33</v>
      </c>
    </row>
    <row r="369" ht="18" customHeight="1" spans="1:10">
      <c r="A369" s="5"/>
      <c r="B369" s="10" t="s">
        <v>116</v>
      </c>
      <c r="C369" s="10" t="s">
        <v>117</v>
      </c>
      <c r="D369" s="10"/>
      <c r="E369" s="10"/>
      <c r="F369" s="6"/>
      <c r="G369" s="14"/>
      <c r="H369" s="14"/>
      <c r="I369" s="11">
        <v>0</v>
      </c>
      <c r="J369" s="12"/>
    </row>
    <row r="370" ht="92.25" customHeight="1" spans="1:10">
      <c r="A370" s="5" t="s">
        <v>1059</v>
      </c>
      <c r="B370" s="10" t="s">
        <v>1060</v>
      </c>
      <c r="C370" s="10" t="s">
        <v>120</v>
      </c>
      <c r="D370" s="10"/>
      <c r="E370" s="10" t="s">
        <v>121</v>
      </c>
      <c r="F370" s="6" t="s">
        <v>57</v>
      </c>
      <c r="G370" s="14">
        <v>1.47</v>
      </c>
      <c r="H370" s="14"/>
      <c r="I370" s="11">
        <v>1081.17293081136</v>
      </c>
      <c r="J370" s="12">
        <f t="shared" si="5"/>
        <v>1589.32</v>
      </c>
    </row>
    <row r="371" ht="105" customHeight="1" spans="1:10">
      <c r="A371" s="5" t="s">
        <v>1061</v>
      </c>
      <c r="B371" s="10" t="s">
        <v>1062</v>
      </c>
      <c r="C371" s="10" t="s">
        <v>1063</v>
      </c>
      <c r="D371" s="10"/>
      <c r="E371" s="10" t="s">
        <v>1064</v>
      </c>
      <c r="F371" s="6" t="s">
        <v>57</v>
      </c>
      <c r="G371" s="14">
        <v>2.02</v>
      </c>
      <c r="H371" s="14"/>
      <c r="I371" s="11">
        <v>3604.56251245749</v>
      </c>
      <c r="J371" s="12">
        <f t="shared" si="5"/>
        <v>7281.22</v>
      </c>
    </row>
    <row r="372" ht="54" customHeight="1" spans="1:10">
      <c r="A372" s="5" t="s">
        <v>1065</v>
      </c>
      <c r="B372" s="10" t="s">
        <v>1066</v>
      </c>
      <c r="C372" s="10" t="s">
        <v>124</v>
      </c>
      <c r="D372" s="10"/>
      <c r="E372" s="10" t="s">
        <v>125</v>
      </c>
      <c r="F372" s="6" t="s">
        <v>57</v>
      </c>
      <c r="G372" s="14">
        <v>3.88</v>
      </c>
      <c r="H372" s="14"/>
      <c r="I372" s="11">
        <v>1540.90884570522</v>
      </c>
      <c r="J372" s="12">
        <f t="shared" si="5"/>
        <v>5978.73</v>
      </c>
    </row>
    <row r="373" ht="79.5" customHeight="1" spans="1:10">
      <c r="A373" s="5" t="s">
        <v>1067</v>
      </c>
      <c r="B373" s="10" t="s">
        <v>1068</v>
      </c>
      <c r="C373" s="10" t="s">
        <v>574</v>
      </c>
      <c r="D373" s="10"/>
      <c r="E373" s="10" t="s">
        <v>575</v>
      </c>
      <c r="F373" s="6" t="s">
        <v>57</v>
      </c>
      <c r="G373" s="14">
        <v>2.55</v>
      </c>
      <c r="H373" s="14"/>
      <c r="I373" s="11">
        <v>434.714096586024</v>
      </c>
      <c r="J373" s="12">
        <f t="shared" si="5"/>
        <v>1108.52</v>
      </c>
    </row>
    <row r="374" ht="41.25" customHeight="1" spans="1:10">
      <c r="A374" s="5" t="s">
        <v>1069</v>
      </c>
      <c r="B374" s="10" t="s">
        <v>1070</v>
      </c>
      <c r="C374" s="10" t="s">
        <v>578</v>
      </c>
      <c r="D374" s="10"/>
      <c r="E374" s="10" t="s">
        <v>579</v>
      </c>
      <c r="F374" s="6" t="s">
        <v>57</v>
      </c>
      <c r="G374" s="14">
        <v>11.07</v>
      </c>
      <c r="H374" s="14"/>
      <c r="I374" s="11">
        <v>379.525308584289</v>
      </c>
      <c r="J374" s="12">
        <f t="shared" si="5"/>
        <v>4201.35</v>
      </c>
    </row>
    <row r="375" ht="79.5" customHeight="1" spans="1:10">
      <c r="A375" s="5" t="s">
        <v>1071</v>
      </c>
      <c r="B375" s="10" t="s">
        <v>1072</v>
      </c>
      <c r="C375" s="10" t="s">
        <v>132</v>
      </c>
      <c r="D375" s="10"/>
      <c r="E375" s="10" t="s">
        <v>1073</v>
      </c>
      <c r="F375" s="6" t="s">
        <v>57</v>
      </c>
      <c r="G375" s="14">
        <v>2.95</v>
      </c>
      <c r="H375" s="14"/>
      <c r="I375" s="11">
        <v>295.871802466631</v>
      </c>
      <c r="J375" s="12">
        <f t="shared" si="5"/>
        <v>872.82</v>
      </c>
    </row>
    <row r="376" ht="66.75" customHeight="1" spans="1:10">
      <c r="A376" s="5" t="s">
        <v>1074</v>
      </c>
      <c r="B376" s="10" t="s">
        <v>1075</v>
      </c>
      <c r="C376" s="10" t="s">
        <v>132</v>
      </c>
      <c r="D376" s="10"/>
      <c r="E376" s="10" t="s">
        <v>133</v>
      </c>
      <c r="F376" s="6" t="s">
        <v>57</v>
      </c>
      <c r="G376" s="14">
        <v>7.52</v>
      </c>
      <c r="H376" s="14"/>
      <c r="I376" s="11">
        <v>307.646775787966</v>
      </c>
      <c r="J376" s="12">
        <f t="shared" si="5"/>
        <v>2313.5</v>
      </c>
    </row>
    <row r="377" ht="79.5" customHeight="1" spans="1:10">
      <c r="A377" s="5" t="s">
        <v>1076</v>
      </c>
      <c r="B377" s="10" t="s">
        <v>1077</v>
      </c>
      <c r="C377" s="10" t="s">
        <v>136</v>
      </c>
      <c r="D377" s="10"/>
      <c r="E377" s="10" t="s">
        <v>137</v>
      </c>
      <c r="F377" s="6" t="s">
        <v>57</v>
      </c>
      <c r="G377" s="14">
        <v>19.95</v>
      </c>
      <c r="H377" s="14"/>
      <c r="I377" s="11">
        <v>358.509540982515</v>
      </c>
      <c r="J377" s="12">
        <f t="shared" si="5"/>
        <v>7152.27</v>
      </c>
    </row>
    <row r="378" ht="18" customHeight="1" spans="1:10">
      <c r="A378" s="5"/>
      <c r="B378" s="10" t="s">
        <v>144</v>
      </c>
      <c r="C378" s="10" t="s">
        <v>145</v>
      </c>
      <c r="D378" s="10"/>
      <c r="E378" s="10"/>
      <c r="F378" s="6"/>
      <c r="G378" s="14"/>
      <c r="H378" s="14"/>
      <c r="I378" s="11">
        <v>0</v>
      </c>
      <c r="J378" s="12"/>
    </row>
    <row r="379" ht="41.25" customHeight="1" spans="1:10">
      <c r="A379" s="5" t="s">
        <v>1078</v>
      </c>
      <c r="B379" s="10" t="s">
        <v>1079</v>
      </c>
      <c r="C379" s="10" t="s">
        <v>148</v>
      </c>
      <c r="D379" s="10"/>
      <c r="E379" s="10" t="s">
        <v>149</v>
      </c>
      <c r="F379" s="6" t="s">
        <v>57</v>
      </c>
      <c r="G379" s="14">
        <v>4.05</v>
      </c>
      <c r="H379" s="14"/>
      <c r="I379" s="11">
        <v>450.943081554995</v>
      </c>
      <c r="J379" s="12">
        <f t="shared" si="5"/>
        <v>1826.32</v>
      </c>
    </row>
    <row r="380" ht="168.75" customHeight="1" spans="1:10">
      <c r="A380" s="5" t="s">
        <v>1080</v>
      </c>
      <c r="B380" s="10" t="s">
        <v>1081</v>
      </c>
      <c r="C380" s="10" t="s">
        <v>152</v>
      </c>
      <c r="D380" s="10"/>
      <c r="E380" s="10" t="s">
        <v>153</v>
      </c>
      <c r="F380" s="6" t="s">
        <v>57</v>
      </c>
      <c r="G380" s="14">
        <v>129.69</v>
      </c>
      <c r="H380" s="14"/>
      <c r="I380" s="11">
        <v>59.1564420556634</v>
      </c>
      <c r="J380" s="12">
        <f t="shared" si="5"/>
        <v>7672</v>
      </c>
    </row>
    <row r="381" ht="194.25" customHeight="1" spans="1:10">
      <c r="A381" s="5" t="s">
        <v>1082</v>
      </c>
      <c r="B381" s="10" t="s">
        <v>1083</v>
      </c>
      <c r="C381" s="10" t="s">
        <v>156</v>
      </c>
      <c r="D381" s="10"/>
      <c r="E381" s="10" t="s">
        <v>157</v>
      </c>
      <c r="F381" s="6" t="s">
        <v>57</v>
      </c>
      <c r="G381" s="14">
        <v>129.69</v>
      </c>
      <c r="H381" s="14"/>
      <c r="I381" s="11">
        <v>59.2204364758879</v>
      </c>
      <c r="J381" s="12">
        <f t="shared" si="5"/>
        <v>7680.3</v>
      </c>
    </row>
    <row r="382" ht="66.75" customHeight="1" spans="1:10">
      <c r="A382" s="5" t="s">
        <v>1084</v>
      </c>
      <c r="B382" s="10" t="s">
        <v>1085</v>
      </c>
      <c r="C382" s="10" t="s">
        <v>1086</v>
      </c>
      <c r="D382" s="10"/>
      <c r="E382" s="10" t="s">
        <v>1087</v>
      </c>
      <c r="F382" s="6" t="s">
        <v>57</v>
      </c>
      <c r="G382" s="14">
        <v>23.37</v>
      </c>
      <c r="H382" s="14"/>
      <c r="I382" s="11">
        <v>60.9226880538636</v>
      </c>
      <c r="J382" s="12">
        <f t="shared" si="5"/>
        <v>1423.76</v>
      </c>
    </row>
    <row r="383" ht="18" customHeight="1" spans="1:10">
      <c r="A383" s="5" t="s">
        <v>1088</v>
      </c>
      <c r="B383" s="10" t="s">
        <v>1089</v>
      </c>
      <c r="C383" s="10" t="s">
        <v>598</v>
      </c>
      <c r="D383" s="10"/>
      <c r="E383" s="10" t="s">
        <v>599</v>
      </c>
      <c r="F383" s="6" t="s">
        <v>107</v>
      </c>
      <c r="G383" s="14">
        <v>3.25</v>
      </c>
      <c r="H383" s="14"/>
      <c r="I383" s="11">
        <v>30.230964114123</v>
      </c>
      <c r="J383" s="12">
        <f t="shared" si="5"/>
        <v>98.25</v>
      </c>
    </row>
    <row r="384" ht="28.5" customHeight="1" spans="1:10">
      <c r="A384" s="5" t="s">
        <v>1090</v>
      </c>
      <c r="B384" s="10" t="s">
        <v>1091</v>
      </c>
      <c r="C384" s="10" t="s">
        <v>1092</v>
      </c>
      <c r="D384" s="10"/>
      <c r="E384" s="10" t="s">
        <v>1093</v>
      </c>
      <c r="F384" s="6" t="s">
        <v>57</v>
      </c>
      <c r="G384" s="14">
        <v>17.59</v>
      </c>
      <c r="H384" s="14"/>
      <c r="I384" s="11">
        <v>117.583347720766</v>
      </c>
      <c r="J384" s="12">
        <f t="shared" si="5"/>
        <v>2068.29</v>
      </c>
    </row>
    <row r="385" ht="79.5" customHeight="1" spans="1:10">
      <c r="A385" s="5" t="s">
        <v>1094</v>
      </c>
      <c r="B385" s="10" t="s">
        <v>1095</v>
      </c>
      <c r="C385" s="10" t="s">
        <v>160</v>
      </c>
      <c r="D385" s="10"/>
      <c r="E385" s="10" t="s">
        <v>161</v>
      </c>
      <c r="F385" s="6" t="s">
        <v>57</v>
      </c>
      <c r="G385" s="14">
        <v>196.08</v>
      </c>
      <c r="H385" s="14"/>
      <c r="I385" s="11">
        <v>81.3369081055258</v>
      </c>
      <c r="J385" s="12">
        <f t="shared" si="5"/>
        <v>15948.54</v>
      </c>
    </row>
    <row r="386" ht="18" customHeight="1" spans="1:10">
      <c r="A386" s="5"/>
      <c r="B386" s="10" t="s">
        <v>169</v>
      </c>
      <c r="C386" s="10" t="s">
        <v>170</v>
      </c>
      <c r="D386" s="10"/>
      <c r="E386" s="10"/>
      <c r="F386" s="6"/>
      <c r="G386" s="14"/>
      <c r="H386" s="14"/>
      <c r="I386" s="11">
        <v>0</v>
      </c>
      <c r="J386" s="12"/>
    </row>
    <row r="387" ht="66.75" customHeight="1" spans="1:10">
      <c r="A387" s="5" t="s">
        <v>1096</v>
      </c>
      <c r="B387" s="10" t="s">
        <v>1097</v>
      </c>
      <c r="C387" s="10" t="s">
        <v>173</v>
      </c>
      <c r="D387" s="10"/>
      <c r="E387" s="10" t="s">
        <v>174</v>
      </c>
      <c r="F387" s="6" t="s">
        <v>57</v>
      </c>
      <c r="G387" s="14">
        <v>99.09</v>
      </c>
      <c r="H387" s="14"/>
      <c r="I387" s="11">
        <v>32.7523442709742</v>
      </c>
      <c r="J387" s="12">
        <f t="shared" si="5"/>
        <v>3245.43</v>
      </c>
    </row>
    <row r="388" ht="41.25" customHeight="1" spans="1:10">
      <c r="A388" s="5" t="s">
        <v>1098</v>
      </c>
      <c r="B388" s="10" t="s">
        <v>1099</v>
      </c>
      <c r="C388" s="10" t="s">
        <v>177</v>
      </c>
      <c r="D388" s="10"/>
      <c r="E388" s="10" t="s">
        <v>1100</v>
      </c>
      <c r="F388" s="6" t="s">
        <v>57</v>
      </c>
      <c r="G388" s="14">
        <v>17.59</v>
      </c>
      <c r="H388" s="14"/>
      <c r="I388" s="11">
        <v>42.0827307397276</v>
      </c>
      <c r="J388" s="12">
        <f t="shared" si="5"/>
        <v>740.24</v>
      </c>
    </row>
    <row r="389" ht="54" customHeight="1" spans="1:10">
      <c r="A389" s="5" t="s">
        <v>1101</v>
      </c>
      <c r="B389" s="10" t="s">
        <v>1102</v>
      </c>
      <c r="C389" s="10" t="s">
        <v>177</v>
      </c>
      <c r="D389" s="10"/>
      <c r="E389" s="10" t="s">
        <v>178</v>
      </c>
      <c r="F389" s="6" t="s">
        <v>57</v>
      </c>
      <c r="G389" s="14">
        <v>99.09</v>
      </c>
      <c r="H389" s="14"/>
      <c r="I389" s="11">
        <v>39.8045293797302</v>
      </c>
      <c r="J389" s="12">
        <f t="shared" si="5"/>
        <v>3944.23</v>
      </c>
    </row>
    <row r="390" ht="28.5" customHeight="1" spans="1:10">
      <c r="A390" s="5" t="s">
        <v>1103</v>
      </c>
      <c r="B390" s="10" t="s">
        <v>1104</v>
      </c>
      <c r="C390" s="10" t="s">
        <v>177</v>
      </c>
      <c r="D390" s="10"/>
      <c r="E390" s="10" t="s">
        <v>1105</v>
      </c>
      <c r="F390" s="6" t="s">
        <v>57</v>
      </c>
      <c r="G390" s="14">
        <v>27.28</v>
      </c>
      <c r="H390" s="14"/>
      <c r="I390" s="11">
        <v>31.5748469388406</v>
      </c>
      <c r="J390" s="12">
        <f t="shared" si="5"/>
        <v>861.36</v>
      </c>
    </row>
    <row r="391" ht="105" customHeight="1" spans="1:10">
      <c r="A391" s="5" t="s">
        <v>1106</v>
      </c>
      <c r="B391" s="10" t="s">
        <v>1107</v>
      </c>
      <c r="C391" s="10" t="s">
        <v>181</v>
      </c>
      <c r="D391" s="10"/>
      <c r="E391" s="10" t="s">
        <v>182</v>
      </c>
      <c r="F391" s="6" t="s">
        <v>57</v>
      </c>
      <c r="G391" s="14">
        <v>31.62</v>
      </c>
      <c r="H391" s="14"/>
      <c r="I391" s="11">
        <v>271.451531708906</v>
      </c>
      <c r="J391" s="12">
        <f t="shared" si="5"/>
        <v>8583.3</v>
      </c>
    </row>
    <row r="392" ht="92.25" customHeight="1" spans="1:10">
      <c r="A392" s="5" t="s">
        <v>1108</v>
      </c>
      <c r="B392" s="10" t="s">
        <v>1109</v>
      </c>
      <c r="C392" s="10" t="s">
        <v>181</v>
      </c>
      <c r="D392" s="10"/>
      <c r="E392" s="10" t="s">
        <v>1110</v>
      </c>
      <c r="F392" s="6" t="s">
        <v>57</v>
      </c>
      <c r="G392" s="14">
        <v>7.06</v>
      </c>
      <c r="H392" s="14"/>
      <c r="I392" s="11">
        <v>334.127666876925</v>
      </c>
      <c r="J392" s="12">
        <f t="shared" ref="J392:J455" si="6">ROUND(I392*G392,2)</f>
        <v>2358.94</v>
      </c>
    </row>
    <row r="393" ht="117.75" customHeight="1" spans="1:10">
      <c r="A393" s="5" t="s">
        <v>1111</v>
      </c>
      <c r="B393" s="10" t="s">
        <v>1112</v>
      </c>
      <c r="C393" s="10" t="s">
        <v>185</v>
      </c>
      <c r="D393" s="10"/>
      <c r="E393" s="10" t="s">
        <v>186</v>
      </c>
      <c r="F393" s="6" t="s">
        <v>57</v>
      </c>
      <c r="G393" s="14">
        <v>35.02</v>
      </c>
      <c r="H393" s="14"/>
      <c r="I393" s="11">
        <v>308.389111062572</v>
      </c>
      <c r="J393" s="12">
        <f t="shared" si="6"/>
        <v>10799.79</v>
      </c>
    </row>
    <row r="394" ht="156" customHeight="1" spans="1:10">
      <c r="A394" s="5" t="s">
        <v>1113</v>
      </c>
      <c r="B394" s="10" t="s">
        <v>1114</v>
      </c>
      <c r="C394" s="10" t="s">
        <v>189</v>
      </c>
      <c r="D394" s="10"/>
      <c r="E394" s="10" t="s">
        <v>190</v>
      </c>
      <c r="F394" s="6" t="s">
        <v>57</v>
      </c>
      <c r="G394" s="14">
        <v>13.67</v>
      </c>
      <c r="H394" s="14"/>
      <c r="I394" s="11">
        <v>522.335256757611</v>
      </c>
      <c r="J394" s="12">
        <f t="shared" si="6"/>
        <v>7140.32</v>
      </c>
    </row>
    <row r="395" ht="18" customHeight="1" spans="1:10">
      <c r="A395" s="5" t="s">
        <v>1115</v>
      </c>
      <c r="B395" s="10" t="s">
        <v>1116</v>
      </c>
      <c r="C395" s="10" t="s">
        <v>633</v>
      </c>
      <c r="D395" s="10"/>
      <c r="E395" s="10" t="s">
        <v>634</v>
      </c>
      <c r="F395" s="6" t="s">
        <v>48</v>
      </c>
      <c r="G395" s="14">
        <v>0.42</v>
      </c>
      <c r="H395" s="14"/>
      <c r="I395" s="11">
        <v>56.1871009572397</v>
      </c>
      <c r="J395" s="12">
        <f t="shared" si="6"/>
        <v>23.6</v>
      </c>
    </row>
    <row r="396" ht="28.5" customHeight="1" spans="1:10">
      <c r="A396" s="5" t="s">
        <v>1117</v>
      </c>
      <c r="B396" s="10" t="s">
        <v>1118</v>
      </c>
      <c r="C396" s="10" t="s">
        <v>1119</v>
      </c>
      <c r="D396" s="10"/>
      <c r="E396" s="10" t="s">
        <v>1120</v>
      </c>
      <c r="F396" s="6" t="s">
        <v>57</v>
      </c>
      <c r="G396" s="14">
        <v>11.23</v>
      </c>
      <c r="H396" s="14"/>
      <c r="I396" s="11">
        <v>117.583347720766</v>
      </c>
      <c r="J396" s="12">
        <f t="shared" si="6"/>
        <v>1320.46</v>
      </c>
    </row>
    <row r="397" ht="28.5" customHeight="1" spans="1:10">
      <c r="A397" s="5"/>
      <c r="B397" s="10" t="s">
        <v>195</v>
      </c>
      <c r="C397" s="10" t="s">
        <v>196</v>
      </c>
      <c r="D397" s="10"/>
      <c r="E397" s="10"/>
      <c r="F397" s="6"/>
      <c r="G397" s="14"/>
      <c r="H397" s="14"/>
      <c r="I397" s="11">
        <v>0</v>
      </c>
      <c r="J397" s="12"/>
    </row>
    <row r="398" ht="334.5" customHeight="1" spans="1:10">
      <c r="A398" s="5" t="s">
        <v>1121</v>
      </c>
      <c r="B398" s="10" t="s">
        <v>1122</v>
      </c>
      <c r="C398" s="10" t="s">
        <v>199</v>
      </c>
      <c r="D398" s="10"/>
      <c r="E398" s="10" t="s">
        <v>1123</v>
      </c>
      <c r="F398" s="6" t="s">
        <v>57</v>
      </c>
      <c r="G398" s="14">
        <v>13.03</v>
      </c>
      <c r="H398" s="14"/>
      <c r="I398" s="11">
        <v>338.146516467032</v>
      </c>
      <c r="J398" s="12">
        <f t="shared" si="6"/>
        <v>4406.05</v>
      </c>
    </row>
    <row r="399" ht="143.25" customHeight="1" spans="1:10">
      <c r="A399" s="5" t="s">
        <v>1124</v>
      </c>
      <c r="B399" s="10" t="s">
        <v>1125</v>
      </c>
      <c r="C399" s="10" t="s">
        <v>160</v>
      </c>
      <c r="D399" s="10"/>
      <c r="E399" s="10" t="s">
        <v>203</v>
      </c>
      <c r="F399" s="6" t="s">
        <v>57</v>
      </c>
      <c r="G399" s="14">
        <v>196.08</v>
      </c>
      <c r="H399" s="14"/>
      <c r="I399" s="11">
        <v>147.174367632642</v>
      </c>
      <c r="J399" s="12">
        <f t="shared" si="6"/>
        <v>28857.95</v>
      </c>
    </row>
    <row r="400" ht="117.75" customHeight="1" spans="1:10">
      <c r="A400" s="5" t="s">
        <v>1126</v>
      </c>
      <c r="B400" s="10" t="s">
        <v>1127</v>
      </c>
      <c r="C400" s="10" t="s">
        <v>206</v>
      </c>
      <c r="D400" s="10"/>
      <c r="E400" s="10" t="s">
        <v>646</v>
      </c>
      <c r="F400" s="6" t="s">
        <v>57</v>
      </c>
      <c r="G400" s="14">
        <v>133.48</v>
      </c>
      <c r="H400" s="14"/>
      <c r="I400" s="11">
        <v>348.078450485898</v>
      </c>
      <c r="J400" s="12">
        <f t="shared" si="6"/>
        <v>46461.51</v>
      </c>
    </row>
    <row r="401" ht="117.75" customHeight="1" spans="1:10">
      <c r="A401" s="5" t="s">
        <v>1128</v>
      </c>
      <c r="B401" s="10" t="s">
        <v>1129</v>
      </c>
      <c r="C401" s="10" t="s">
        <v>1130</v>
      </c>
      <c r="D401" s="10"/>
      <c r="E401" s="10" t="s">
        <v>1131</v>
      </c>
      <c r="F401" s="6" t="s">
        <v>57</v>
      </c>
      <c r="G401" s="14">
        <v>5.96</v>
      </c>
      <c r="H401" s="14"/>
      <c r="I401" s="11">
        <v>391.709846195061</v>
      </c>
      <c r="J401" s="12">
        <f t="shared" si="6"/>
        <v>2334.59</v>
      </c>
    </row>
    <row r="402" ht="41.25" customHeight="1" spans="1:10">
      <c r="A402" s="5" t="s">
        <v>1132</v>
      </c>
      <c r="B402" s="10" t="s">
        <v>1133</v>
      </c>
      <c r="C402" s="10" t="s">
        <v>210</v>
      </c>
      <c r="D402" s="10"/>
      <c r="E402" s="10" t="s">
        <v>211</v>
      </c>
      <c r="F402" s="6" t="s">
        <v>57</v>
      </c>
      <c r="G402" s="14">
        <v>0.67</v>
      </c>
      <c r="H402" s="14"/>
      <c r="I402" s="11">
        <v>63.5848559352088</v>
      </c>
      <c r="J402" s="12">
        <f t="shared" si="6"/>
        <v>42.6</v>
      </c>
    </row>
    <row r="403" ht="79.5" customHeight="1" spans="1:10">
      <c r="A403" s="5" t="s">
        <v>1134</v>
      </c>
      <c r="B403" s="10" t="s">
        <v>1135</v>
      </c>
      <c r="C403" s="10" t="s">
        <v>210</v>
      </c>
      <c r="D403" s="10"/>
      <c r="E403" s="10" t="s">
        <v>1136</v>
      </c>
      <c r="F403" s="6" t="s">
        <v>57</v>
      </c>
      <c r="G403" s="14">
        <v>10.05</v>
      </c>
      <c r="H403" s="14"/>
      <c r="I403" s="11">
        <v>301.682495823029</v>
      </c>
      <c r="J403" s="12">
        <f t="shared" si="6"/>
        <v>3031.91</v>
      </c>
    </row>
    <row r="404" ht="79.5" customHeight="1" spans="1:10">
      <c r="A404" s="5" t="s">
        <v>1137</v>
      </c>
      <c r="B404" s="10" t="s">
        <v>1138</v>
      </c>
      <c r="C404" s="10" t="s">
        <v>210</v>
      </c>
      <c r="D404" s="10"/>
      <c r="E404" s="10" t="s">
        <v>222</v>
      </c>
      <c r="F404" s="6" t="s">
        <v>57</v>
      </c>
      <c r="G404" s="14">
        <v>14.89</v>
      </c>
      <c r="H404" s="14"/>
      <c r="I404" s="11">
        <v>266.395972511158</v>
      </c>
      <c r="J404" s="12">
        <f t="shared" si="6"/>
        <v>3966.64</v>
      </c>
    </row>
    <row r="405" ht="41.25" customHeight="1" spans="1:10">
      <c r="A405" s="5" t="s">
        <v>1139</v>
      </c>
      <c r="B405" s="10" t="s">
        <v>1140</v>
      </c>
      <c r="C405" s="10" t="s">
        <v>210</v>
      </c>
      <c r="D405" s="10"/>
      <c r="E405" s="10" t="s">
        <v>651</v>
      </c>
      <c r="F405" s="6" t="s">
        <v>57</v>
      </c>
      <c r="G405" s="14">
        <v>2.95</v>
      </c>
      <c r="H405" s="14"/>
      <c r="I405" s="11">
        <v>286.98937693945</v>
      </c>
      <c r="J405" s="12">
        <f t="shared" si="6"/>
        <v>846.62</v>
      </c>
    </row>
    <row r="406" ht="79.5" customHeight="1" spans="1:10">
      <c r="A406" s="5" t="s">
        <v>1141</v>
      </c>
      <c r="B406" s="10" t="s">
        <v>1142</v>
      </c>
      <c r="C406" s="10" t="s">
        <v>218</v>
      </c>
      <c r="D406" s="10"/>
      <c r="E406" s="10" t="s">
        <v>219</v>
      </c>
      <c r="F406" s="6" t="s">
        <v>57</v>
      </c>
      <c r="G406" s="14">
        <v>1.64</v>
      </c>
      <c r="H406" s="14"/>
      <c r="I406" s="11">
        <v>236.43378496198</v>
      </c>
      <c r="J406" s="12">
        <f t="shared" si="6"/>
        <v>387.75</v>
      </c>
    </row>
    <row r="407" ht="54" customHeight="1" spans="1:10">
      <c r="A407" s="5" t="s">
        <v>1143</v>
      </c>
      <c r="B407" s="10" t="s">
        <v>1144</v>
      </c>
      <c r="C407" s="10" t="s">
        <v>228</v>
      </c>
      <c r="D407" s="10"/>
      <c r="E407" s="10" t="s">
        <v>229</v>
      </c>
      <c r="F407" s="6" t="s">
        <v>57</v>
      </c>
      <c r="G407" s="14">
        <v>1.35</v>
      </c>
      <c r="H407" s="14"/>
      <c r="I407" s="11">
        <v>188.437969793494</v>
      </c>
      <c r="J407" s="12">
        <f t="shared" si="6"/>
        <v>254.39</v>
      </c>
    </row>
    <row r="408" ht="79.5" customHeight="1" spans="1:10">
      <c r="A408" s="5" t="s">
        <v>1145</v>
      </c>
      <c r="B408" s="10" t="s">
        <v>1146</v>
      </c>
      <c r="C408" s="10" t="s">
        <v>232</v>
      </c>
      <c r="D408" s="10"/>
      <c r="E408" s="10" t="s">
        <v>233</v>
      </c>
      <c r="F408" s="6" t="s">
        <v>57</v>
      </c>
      <c r="G408" s="14">
        <v>42.57</v>
      </c>
      <c r="H408" s="14"/>
      <c r="I408" s="11">
        <v>376.79914628272</v>
      </c>
      <c r="J408" s="12">
        <f t="shared" si="6"/>
        <v>16040.34</v>
      </c>
    </row>
    <row r="409" ht="54" customHeight="1" spans="1:10">
      <c r="A409" s="5" t="s">
        <v>1147</v>
      </c>
      <c r="B409" s="10" t="s">
        <v>1148</v>
      </c>
      <c r="C409" s="10" t="s">
        <v>1149</v>
      </c>
      <c r="D409" s="10"/>
      <c r="E409" s="10" t="s">
        <v>1150</v>
      </c>
      <c r="F409" s="6" t="s">
        <v>57</v>
      </c>
      <c r="G409" s="14">
        <v>21.43</v>
      </c>
      <c r="H409" s="14"/>
      <c r="I409" s="11">
        <v>19.91506357391</v>
      </c>
      <c r="J409" s="12">
        <f t="shared" si="6"/>
        <v>426.78</v>
      </c>
    </row>
    <row r="410" ht="28.5" customHeight="1" spans="1:10">
      <c r="A410" s="5" t="s">
        <v>1151</v>
      </c>
      <c r="B410" s="10" t="s">
        <v>1152</v>
      </c>
      <c r="C410" s="10" t="s">
        <v>1153</v>
      </c>
      <c r="D410" s="10"/>
      <c r="E410" s="10" t="s">
        <v>1154</v>
      </c>
      <c r="F410" s="6" t="s">
        <v>57</v>
      </c>
      <c r="G410" s="14">
        <v>28.15</v>
      </c>
      <c r="H410" s="14"/>
      <c r="I410" s="11">
        <v>73.9007564754219</v>
      </c>
      <c r="J410" s="12">
        <f t="shared" si="6"/>
        <v>2080.31</v>
      </c>
    </row>
    <row r="411" ht="18" customHeight="1" spans="1:10">
      <c r="A411" s="5"/>
      <c r="B411" s="10" t="s">
        <v>234</v>
      </c>
      <c r="C411" s="10" t="s">
        <v>235</v>
      </c>
      <c r="D411" s="10"/>
      <c r="E411" s="10"/>
      <c r="F411" s="6"/>
      <c r="G411" s="14"/>
      <c r="H411" s="14"/>
      <c r="I411" s="11">
        <v>0</v>
      </c>
      <c r="J411" s="12"/>
    </row>
    <row r="412" ht="334.5" customHeight="1" spans="1:10">
      <c r="A412" s="5" t="s">
        <v>1155</v>
      </c>
      <c r="B412" s="10" t="s">
        <v>1156</v>
      </c>
      <c r="C412" s="10" t="s">
        <v>238</v>
      </c>
      <c r="D412" s="10"/>
      <c r="E412" s="10" t="s">
        <v>663</v>
      </c>
      <c r="F412" s="6" t="s">
        <v>57</v>
      </c>
      <c r="G412" s="14">
        <v>53.08</v>
      </c>
      <c r="H412" s="14"/>
      <c r="I412" s="11">
        <v>203.015898720669</v>
      </c>
      <c r="J412" s="12">
        <f t="shared" si="6"/>
        <v>10776.08</v>
      </c>
    </row>
    <row r="413" ht="92.25" customHeight="1" spans="1:10">
      <c r="A413" s="5" t="s">
        <v>1157</v>
      </c>
      <c r="B413" s="10" t="s">
        <v>1158</v>
      </c>
      <c r="C413" s="10" t="s">
        <v>242</v>
      </c>
      <c r="D413" s="10"/>
      <c r="E413" s="10" t="s">
        <v>1159</v>
      </c>
      <c r="F413" s="6" t="s">
        <v>57</v>
      </c>
      <c r="G413" s="14">
        <v>3.68</v>
      </c>
      <c r="H413" s="14"/>
      <c r="I413" s="11">
        <v>816.568802066491</v>
      </c>
      <c r="J413" s="12">
        <f t="shared" si="6"/>
        <v>3004.97</v>
      </c>
    </row>
    <row r="414" ht="28.5" customHeight="1" spans="1:10">
      <c r="A414" s="5" t="s">
        <v>1160</v>
      </c>
      <c r="B414" s="10" t="s">
        <v>1161</v>
      </c>
      <c r="C414" s="10" t="s">
        <v>1162</v>
      </c>
      <c r="D414" s="10"/>
      <c r="E414" s="10" t="s">
        <v>1163</v>
      </c>
      <c r="F414" s="6" t="s">
        <v>57</v>
      </c>
      <c r="G414" s="14">
        <v>38.51</v>
      </c>
      <c r="H414" s="14"/>
      <c r="I414" s="11">
        <v>75.0782538075554</v>
      </c>
      <c r="J414" s="12">
        <f t="shared" si="6"/>
        <v>2891.26</v>
      </c>
    </row>
    <row r="415" ht="28.5" customHeight="1" spans="1:10">
      <c r="A415" s="5"/>
      <c r="B415" s="10" t="s">
        <v>244</v>
      </c>
      <c r="C415" s="10" t="s">
        <v>245</v>
      </c>
      <c r="D415" s="10"/>
      <c r="E415" s="10"/>
      <c r="F415" s="6"/>
      <c r="G415" s="14"/>
      <c r="H415" s="14"/>
      <c r="I415" s="11">
        <v>0</v>
      </c>
      <c r="J415" s="12"/>
    </row>
    <row r="416" ht="130.5" customHeight="1" spans="1:10">
      <c r="A416" s="5" t="s">
        <v>1164</v>
      </c>
      <c r="B416" s="10" t="s">
        <v>1165</v>
      </c>
      <c r="C416" s="10" t="s">
        <v>248</v>
      </c>
      <c r="D416" s="10"/>
      <c r="E416" s="10" t="s">
        <v>666</v>
      </c>
      <c r="F416" s="6" t="s">
        <v>57</v>
      </c>
      <c r="G416" s="14">
        <v>1.61</v>
      </c>
      <c r="H416" s="14"/>
      <c r="I416" s="11">
        <v>110.684749220549</v>
      </c>
      <c r="J416" s="12">
        <f t="shared" si="6"/>
        <v>178.2</v>
      </c>
    </row>
    <row r="417" ht="41.25" customHeight="1" spans="1:10">
      <c r="A417" s="5" t="s">
        <v>1166</v>
      </c>
      <c r="B417" s="10" t="s">
        <v>1167</v>
      </c>
      <c r="C417" s="10" t="s">
        <v>669</v>
      </c>
      <c r="D417" s="10"/>
      <c r="E417" s="10" t="s">
        <v>670</v>
      </c>
      <c r="F417" s="6" t="s">
        <v>57</v>
      </c>
      <c r="G417" s="14">
        <v>1.32</v>
      </c>
      <c r="H417" s="14"/>
      <c r="I417" s="11">
        <v>76.6525165450817</v>
      </c>
      <c r="J417" s="12">
        <f t="shared" si="6"/>
        <v>101.18</v>
      </c>
    </row>
    <row r="418" ht="18" customHeight="1" spans="1:10">
      <c r="A418" s="5"/>
      <c r="B418" s="10" t="s">
        <v>250</v>
      </c>
      <c r="C418" s="10" t="s">
        <v>251</v>
      </c>
      <c r="D418" s="10"/>
      <c r="E418" s="10"/>
      <c r="F418" s="6"/>
      <c r="G418" s="14"/>
      <c r="H418" s="14"/>
      <c r="I418" s="11">
        <v>0</v>
      </c>
      <c r="J418" s="12"/>
    </row>
    <row r="419" ht="28.5" customHeight="1" spans="1:10">
      <c r="A419" s="5" t="s">
        <v>1168</v>
      </c>
      <c r="B419" s="10" t="s">
        <v>1169</v>
      </c>
      <c r="C419" s="10" t="s">
        <v>254</v>
      </c>
      <c r="D419" s="10"/>
      <c r="E419" s="10" t="s">
        <v>1170</v>
      </c>
      <c r="F419" s="6" t="s">
        <v>107</v>
      </c>
      <c r="G419" s="14">
        <v>23.77</v>
      </c>
      <c r="H419" s="14"/>
      <c r="I419" s="11">
        <v>5.79789447235298</v>
      </c>
      <c r="J419" s="12">
        <f t="shared" si="6"/>
        <v>137.82</v>
      </c>
    </row>
    <row r="420" ht="41.25" customHeight="1" spans="1:10">
      <c r="A420" s="5" t="s">
        <v>1171</v>
      </c>
      <c r="B420" s="10" t="s">
        <v>1172</v>
      </c>
      <c r="C420" s="10" t="s">
        <v>254</v>
      </c>
      <c r="D420" s="10"/>
      <c r="E420" s="10" t="s">
        <v>676</v>
      </c>
      <c r="F420" s="6" t="s">
        <v>107</v>
      </c>
      <c r="G420" s="14">
        <v>9.01</v>
      </c>
      <c r="H420" s="14"/>
      <c r="I420" s="11">
        <v>5.86188889257763</v>
      </c>
      <c r="J420" s="12">
        <f t="shared" si="6"/>
        <v>52.82</v>
      </c>
    </row>
    <row r="421" ht="28.5" customHeight="1" spans="1:10">
      <c r="A421" s="5" t="s">
        <v>1173</v>
      </c>
      <c r="B421" s="10" t="s">
        <v>1174</v>
      </c>
      <c r="C421" s="10" t="s">
        <v>254</v>
      </c>
      <c r="D421" s="10"/>
      <c r="E421" s="10" t="s">
        <v>679</v>
      </c>
      <c r="F421" s="6" t="s">
        <v>107</v>
      </c>
      <c r="G421" s="14">
        <v>4.98</v>
      </c>
      <c r="H421" s="14"/>
      <c r="I421" s="11">
        <v>8.11449248448519</v>
      </c>
      <c r="J421" s="12">
        <f t="shared" si="6"/>
        <v>40.41</v>
      </c>
    </row>
    <row r="422" ht="41.25" customHeight="1" spans="1:10">
      <c r="A422" s="5" t="s">
        <v>1175</v>
      </c>
      <c r="B422" s="10" t="s">
        <v>1176</v>
      </c>
      <c r="C422" s="10" t="s">
        <v>254</v>
      </c>
      <c r="D422" s="10"/>
      <c r="E422" s="10" t="s">
        <v>255</v>
      </c>
      <c r="F422" s="6" t="s">
        <v>107</v>
      </c>
      <c r="G422" s="14">
        <v>8.59</v>
      </c>
      <c r="H422" s="14"/>
      <c r="I422" s="11">
        <v>6.55302863100381</v>
      </c>
      <c r="J422" s="12">
        <f t="shared" si="6"/>
        <v>56.29</v>
      </c>
    </row>
    <row r="423" ht="105" customHeight="1" spans="1:10">
      <c r="A423" s="5" t="s">
        <v>1177</v>
      </c>
      <c r="B423" s="10" t="s">
        <v>1178</v>
      </c>
      <c r="C423" s="10" t="s">
        <v>692</v>
      </c>
      <c r="D423" s="10"/>
      <c r="E423" s="10" t="s">
        <v>693</v>
      </c>
      <c r="F423" s="6" t="s">
        <v>264</v>
      </c>
      <c r="G423" s="14">
        <v>1</v>
      </c>
      <c r="H423" s="14"/>
      <c r="I423" s="11">
        <v>222.380610280647</v>
      </c>
      <c r="J423" s="12">
        <f t="shared" si="6"/>
        <v>222.38</v>
      </c>
    </row>
    <row r="424" ht="66.75" customHeight="1" spans="1:10">
      <c r="A424" s="5" t="s">
        <v>1179</v>
      </c>
      <c r="B424" s="10" t="s">
        <v>1180</v>
      </c>
      <c r="C424" s="10" t="s">
        <v>696</v>
      </c>
      <c r="D424" s="10"/>
      <c r="E424" s="10" t="s">
        <v>697</v>
      </c>
      <c r="F424" s="6" t="s">
        <v>264</v>
      </c>
      <c r="G424" s="14">
        <v>1</v>
      </c>
      <c r="H424" s="14"/>
      <c r="I424" s="11">
        <v>152.933865452861</v>
      </c>
      <c r="J424" s="12">
        <f t="shared" si="6"/>
        <v>152.93</v>
      </c>
    </row>
    <row r="425" ht="66.75" customHeight="1" spans="1:10">
      <c r="A425" s="5" t="s">
        <v>1181</v>
      </c>
      <c r="B425" s="10" t="s">
        <v>1182</v>
      </c>
      <c r="C425" s="10" t="s">
        <v>700</v>
      </c>
      <c r="D425" s="10"/>
      <c r="E425" s="10" t="s">
        <v>701</v>
      </c>
      <c r="F425" s="6" t="s">
        <v>264</v>
      </c>
      <c r="G425" s="14">
        <v>1</v>
      </c>
      <c r="H425" s="14"/>
      <c r="I425" s="11">
        <v>152.997859873085</v>
      </c>
      <c r="J425" s="12">
        <f t="shared" si="6"/>
        <v>153</v>
      </c>
    </row>
    <row r="426" ht="66.75" customHeight="1" spans="1:10">
      <c r="A426" s="5" t="s">
        <v>1183</v>
      </c>
      <c r="B426" s="10" t="s">
        <v>1184</v>
      </c>
      <c r="C426" s="10" t="s">
        <v>704</v>
      </c>
      <c r="D426" s="10"/>
      <c r="E426" s="10" t="s">
        <v>705</v>
      </c>
      <c r="F426" s="6" t="s">
        <v>264</v>
      </c>
      <c r="G426" s="14">
        <v>4</v>
      </c>
      <c r="H426" s="14"/>
      <c r="I426" s="11">
        <v>93.7006300929276</v>
      </c>
      <c r="J426" s="12">
        <f t="shared" si="6"/>
        <v>374.8</v>
      </c>
    </row>
    <row r="427" ht="54" customHeight="1" spans="1:10">
      <c r="A427" s="5" t="s">
        <v>1185</v>
      </c>
      <c r="B427" s="10" t="s">
        <v>1186</v>
      </c>
      <c r="C427" s="10" t="s">
        <v>708</v>
      </c>
      <c r="D427" s="10"/>
      <c r="E427" s="10" t="s">
        <v>709</v>
      </c>
      <c r="F427" s="6" t="s">
        <v>107</v>
      </c>
      <c r="G427" s="14">
        <v>4.4</v>
      </c>
      <c r="H427" s="14"/>
      <c r="I427" s="11">
        <v>37.4495347154632</v>
      </c>
      <c r="J427" s="12">
        <f t="shared" si="6"/>
        <v>164.78</v>
      </c>
    </row>
    <row r="428" ht="66.75" customHeight="1" spans="1:10">
      <c r="A428" s="5" t="s">
        <v>1187</v>
      </c>
      <c r="B428" s="10" t="s">
        <v>1188</v>
      </c>
      <c r="C428" s="10" t="s">
        <v>258</v>
      </c>
      <c r="D428" s="10"/>
      <c r="E428" s="10" t="s">
        <v>1189</v>
      </c>
      <c r="F428" s="6" t="s">
        <v>57</v>
      </c>
      <c r="G428" s="14">
        <v>1.8</v>
      </c>
      <c r="H428" s="14"/>
      <c r="I428" s="11">
        <v>785.377921648997</v>
      </c>
      <c r="J428" s="12">
        <f t="shared" si="6"/>
        <v>1413.68</v>
      </c>
    </row>
    <row r="429" ht="105" customHeight="1" spans="1:10">
      <c r="A429" s="5" t="s">
        <v>1190</v>
      </c>
      <c r="B429" s="10" t="s">
        <v>1191</v>
      </c>
      <c r="C429" s="10" t="s">
        <v>258</v>
      </c>
      <c r="D429" s="10"/>
      <c r="E429" s="10" t="s">
        <v>712</v>
      </c>
      <c r="F429" s="6" t="s">
        <v>57</v>
      </c>
      <c r="G429" s="14">
        <v>1.96</v>
      </c>
      <c r="H429" s="14"/>
      <c r="I429" s="11">
        <v>706.856768033356</v>
      </c>
      <c r="J429" s="12">
        <f t="shared" si="6"/>
        <v>1385.44</v>
      </c>
    </row>
    <row r="430" ht="79.5" customHeight="1" spans="1:10">
      <c r="A430" s="5" t="s">
        <v>1192</v>
      </c>
      <c r="B430" s="10" t="s">
        <v>1193</v>
      </c>
      <c r="C430" s="10" t="s">
        <v>262</v>
      </c>
      <c r="D430" s="10"/>
      <c r="E430" s="10" t="s">
        <v>263</v>
      </c>
      <c r="F430" s="6" t="s">
        <v>264</v>
      </c>
      <c r="G430" s="14">
        <v>11</v>
      </c>
      <c r="H430" s="14"/>
      <c r="I430" s="11">
        <v>102.519061199884</v>
      </c>
      <c r="J430" s="12">
        <f t="shared" si="6"/>
        <v>1127.71</v>
      </c>
    </row>
    <row r="431" ht="66.75" customHeight="1" spans="1:10">
      <c r="A431" s="5" t="s">
        <v>1194</v>
      </c>
      <c r="B431" s="10" t="s">
        <v>1195</v>
      </c>
      <c r="C431" s="10" t="s">
        <v>267</v>
      </c>
      <c r="D431" s="10"/>
      <c r="E431" s="10" t="s">
        <v>268</v>
      </c>
      <c r="F431" s="6" t="s">
        <v>264</v>
      </c>
      <c r="G431" s="14">
        <v>11</v>
      </c>
      <c r="H431" s="14"/>
      <c r="I431" s="11">
        <v>37.9486911932154</v>
      </c>
      <c r="J431" s="12">
        <f t="shared" si="6"/>
        <v>417.44</v>
      </c>
    </row>
    <row r="432" ht="92.25" customHeight="1" spans="1:10">
      <c r="A432" s="5" t="s">
        <v>1196</v>
      </c>
      <c r="B432" s="10" t="s">
        <v>1197</v>
      </c>
      <c r="C432" s="10" t="s">
        <v>271</v>
      </c>
      <c r="D432" s="10"/>
      <c r="E432" s="10" t="s">
        <v>272</v>
      </c>
      <c r="F432" s="6" t="s">
        <v>264</v>
      </c>
      <c r="G432" s="14">
        <v>12</v>
      </c>
      <c r="H432" s="14"/>
      <c r="I432" s="11">
        <v>141.133294363435</v>
      </c>
      <c r="J432" s="12">
        <f t="shared" si="6"/>
        <v>1693.6</v>
      </c>
    </row>
    <row r="433" ht="105" customHeight="1" spans="1:10">
      <c r="A433" s="5" t="s">
        <v>1198</v>
      </c>
      <c r="B433" s="10" t="s">
        <v>1199</v>
      </c>
      <c r="C433" s="10" t="s">
        <v>275</v>
      </c>
      <c r="D433" s="10"/>
      <c r="E433" s="10" t="s">
        <v>276</v>
      </c>
      <c r="F433" s="6" t="s">
        <v>264</v>
      </c>
      <c r="G433" s="14">
        <v>2</v>
      </c>
      <c r="H433" s="14"/>
      <c r="I433" s="11">
        <v>367.340770973516</v>
      </c>
      <c r="J433" s="12">
        <f t="shared" si="6"/>
        <v>734.68</v>
      </c>
    </row>
    <row r="434" ht="54" customHeight="1" spans="1:10">
      <c r="A434" s="5" t="s">
        <v>1200</v>
      </c>
      <c r="B434" s="10" t="s">
        <v>1201</v>
      </c>
      <c r="C434" s="10" t="s">
        <v>1202</v>
      </c>
      <c r="D434" s="10"/>
      <c r="E434" s="10" t="s">
        <v>1203</v>
      </c>
      <c r="F434" s="6" t="s">
        <v>264</v>
      </c>
      <c r="G434" s="14">
        <v>1</v>
      </c>
      <c r="H434" s="14"/>
      <c r="I434" s="11">
        <v>90.1425403284372</v>
      </c>
      <c r="J434" s="12">
        <f t="shared" si="6"/>
        <v>90.14</v>
      </c>
    </row>
    <row r="435" ht="54" customHeight="1" spans="1:10">
      <c r="A435" s="5" t="s">
        <v>1204</v>
      </c>
      <c r="B435" s="10" t="s">
        <v>1205</v>
      </c>
      <c r="C435" s="10" t="s">
        <v>1206</v>
      </c>
      <c r="D435" s="10"/>
      <c r="E435" s="10" t="s">
        <v>1207</v>
      </c>
      <c r="F435" s="6" t="s">
        <v>264</v>
      </c>
      <c r="G435" s="14">
        <v>1</v>
      </c>
      <c r="H435" s="14"/>
      <c r="I435" s="11">
        <v>422.222385758174</v>
      </c>
      <c r="J435" s="12">
        <f t="shared" si="6"/>
        <v>422.22</v>
      </c>
    </row>
    <row r="436" ht="92.25" customHeight="1" spans="1:10">
      <c r="A436" s="5" t="s">
        <v>1208</v>
      </c>
      <c r="B436" s="10" t="s">
        <v>1209</v>
      </c>
      <c r="C436" s="10" t="s">
        <v>737</v>
      </c>
      <c r="D436" s="10"/>
      <c r="E436" s="10" t="s">
        <v>1210</v>
      </c>
      <c r="F436" s="6" t="s">
        <v>264</v>
      </c>
      <c r="G436" s="14">
        <v>1</v>
      </c>
      <c r="H436" s="14"/>
      <c r="I436" s="11">
        <v>1468.27517875025</v>
      </c>
      <c r="J436" s="12">
        <f t="shared" si="6"/>
        <v>1468.28</v>
      </c>
    </row>
    <row r="437" ht="79.5" customHeight="1" spans="1:10">
      <c r="A437" s="5" t="s">
        <v>1211</v>
      </c>
      <c r="B437" s="10" t="s">
        <v>1212</v>
      </c>
      <c r="C437" s="10" t="s">
        <v>279</v>
      </c>
      <c r="D437" s="10"/>
      <c r="E437" s="10" t="s">
        <v>280</v>
      </c>
      <c r="F437" s="6" t="s">
        <v>57</v>
      </c>
      <c r="G437" s="14">
        <v>1.17</v>
      </c>
      <c r="H437" s="14"/>
      <c r="I437" s="11">
        <v>359.431060633751</v>
      </c>
      <c r="J437" s="12">
        <f t="shared" si="6"/>
        <v>420.53</v>
      </c>
    </row>
    <row r="438" ht="66.75" customHeight="1" spans="1:10">
      <c r="A438" s="5" t="s">
        <v>1213</v>
      </c>
      <c r="B438" s="10" t="s">
        <v>1214</v>
      </c>
      <c r="C438" s="10" t="s">
        <v>283</v>
      </c>
      <c r="D438" s="10"/>
      <c r="E438" s="10" t="s">
        <v>1215</v>
      </c>
      <c r="F438" s="6" t="s">
        <v>264</v>
      </c>
      <c r="G438" s="14">
        <v>1</v>
      </c>
      <c r="H438" s="14"/>
      <c r="I438" s="11">
        <v>1710.55805372076</v>
      </c>
      <c r="J438" s="12">
        <f t="shared" si="6"/>
        <v>1710.56</v>
      </c>
    </row>
    <row r="439" ht="66.75" customHeight="1" spans="1:10">
      <c r="A439" s="5" t="s">
        <v>1216</v>
      </c>
      <c r="B439" s="10" t="s">
        <v>1217</v>
      </c>
      <c r="C439" s="10" t="s">
        <v>283</v>
      </c>
      <c r="D439" s="10"/>
      <c r="E439" s="10" t="s">
        <v>772</v>
      </c>
      <c r="F439" s="6" t="s">
        <v>264</v>
      </c>
      <c r="G439" s="14">
        <v>1</v>
      </c>
      <c r="H439" s="14"/>
      <c r="I439" s="11">
        <v>214.880464230318</v>
      </c>
      <c r="J439" s="12">
        <f t="shared" si="6"/>
        <v>214.88</v>
      </c>
    </row>
    <row r="440" ht="79.5" customHeight="1" spans="1:10">
      <c r="A440" s="5" t="s">
        <v>1218</v>
      </c>
      <c r="B440" s="10" t="s">
        <v>1219</v>
      </c>
      <c r="C440" s="10" t="s">
        <v>283</v>
      </c>
      <c r="D440" s="10"/>
      <c r="E440" s="10" t="s">
        <v>1220</v>
      </c>
      <c r="F440" s="6" t="s">
        <v>264</v>
      </c>
      <c r="G440" s="14">
        <v>1</v>
      </c>
      <c r="H440" s="14"/>
      <c r="I440" s="11">
        <v>758.167494169478</v>
      </c>
      <c r="J440" s="12">
        <f t="shared" si="6"/>
        <v>758.17</v>
      </c>
    </row>
    <row r="441" ht="92.25" customHeight="1" spans="1:10">
      <c r="A441" s="5" t="s">
        <v>1221</v>
      </c>
      <c r="B441" s="10" t="s">
        <v>1222</v>
      </c>
      <c r="C441" s="10" t="s">
        <v>755</v>
      </c>
      <c r="D441" s="10"/>
      <c r="E441" s="10" t="s">
        <v>762</v>
      </c>
      <c r="F441" s="6" t="s">
        <v>264</v>
      </c>
      <c r="G441" s="14">
        <v>1</v>
      </c>
      <c r="H441" s="14"/>
      <c r="I441" s="11">
        <v>81.7848690470983</v>
      </c>
      <c r="J441" s="12">
        <f t="shared" si="6"/>
        <v>81.78</v>
      </c>
    </row>
    <row r="442" ht="28.5" customHeight="1" spans="1:10">
      <c r="A442" s="9"/>
      <c r="B442" s="10"/>
      <c r="C442" s="10" t="s">
        <v>1223</v>
      </c>
      <c r="D442" s="10"/>
      <c r="E442" s="10"/>
      <c r="F442" s="10"/>
      <c r="G442" s="10"/>
      <c r="H442" s="10"/>
      <c r="I442" s="11">
        <v>0</v>
      </c>
      <c r="J442" s="12"/>
    </row>
    <row r="443" ht="18" customHeight="1" spans="1:10">
      <c r="A443" s="5"/>
      <c r="B443" s="10"/>
      <c r="C443" s="10" t="s">
        <v>292</v>
      </c>
      <c r="D443" s="10"/>
      <c r="E443" s="10"/>
      <c r="F443" s="6"/>
      <c r="G443" s="14"/>
      <c r="H443" s="14"/>
      <c r="I443" s="11">
        <v>0</v>
      </c>
      <c r="J443" s="12"/>
    </row>
    <row r="444" ht="130.5" customHeight="1" spans="1:10">
      <c r="A444" s="5" t="s">
        <v>1224</v>
      </c>
      <c r="B444" s="10" t="s">
        <v>1225</v>
      </c>
      <c r="C444" s="10" t="s">
        <v>295</v>
      </c>
      <c r="D444" s="10"/>
      <c r="E444" s="10" t="s">
        <v>776</v>
      </c>
      <c r="F444" s="6" t="s">
        <v>107</v>
      </c>
      <c r="G444" s="14">
        <v>20.01</v>
      </c>
      <c r="H444" s="14"/>
      <c r="I444" s="11">
        <v>27.5176006965981</v>
      </c>
      <c r="J444" s="12">
        <f t="shared" si="6"/>
        <v>550.63</v>
      </c>
    </row>
    <row r="445" ht="130.5" customHeight="1" spans="1:10">
      <c r="A445" s="5" t="s">
        <v>1226</v>
      </c>
      <c r="B445" s="10" t="s">
        <v>1227</v>
      </c>
      <c r="C445" s="10" t="s">
        <v>295</v>
      </c>
      <c r="D445" s="10"/>
      <c r="E445" s="10" t="s">
        <v>779</v>
      </c>
      <c r="F445" s="6" t="s">
        <v>107</v>
      </c>
      <c r="G445" s="14">
        <v>4.4</v>
      </c>
      <c r="H445" s="14"/>
      <c r="I445" s="11">
        <v>31.6132435909755</v>
      </c>
      <c r="J445" s="12">
        <f t="shared" si="6"/>
        <v>139.1</v>
      </c>
    </row>
    <row r="446" ht="130.5" customHeight="1" spans="1:10">
      <c r="A446" s="5" t="s">
        <v>1228</v>
      </c>
      <c r="B446" s="10" t="s">
        <v>1229</v>
      </c>
      <c r="C446" s="10" t="s">
        <v>295</v>
      </c>
      <c r="D446" s="10"/>
      <c r="E446" s="10" t="s">
        <v>782</v>
      </c>
      <c r="F446" s="6" t="s">
        <v>107</v>
      </c>
      <c r="G446" s="14">
        <v>15.08</v>
      </c>
      <c r="H446" s="14"/>
      <c r="I446" s="11">
        <v>36.6560039046775</v>
      </c>
      <c r="J446" s="12">
        <f t="shared" si="6"/>
        <v>552.77</v>
      </c>
    </row>
    <row r="447" ht="130.5" customHeight="1" spans="1:10">
      <c r="A447" s="5" t="s">
        <v>1230</v>
      </c>
      <c r="B447" s="10" t="s">
        <v>1231</v>
      </c>
      <c r="C447" s="10" t="s">
        <v>295</v>
      </c>
      <c r="D447" s="10"/>
      <c r="E447" s="10" t="s">
        <v>785</v>
      </c>
      <c r="F447" s="6" t="s">
        <v>107</v>
      </c>
      <c r="G447" s="14">
        <v>1.86</v>
      </c>
      <c r="H447" s="14"/>
      <c r="I447" s="11">
        <v>45.269652866915</v>
      </c>
      <c r="J447" s="12">
        <f t="shared" si="6"/>
        <v>84.2</v>
      </c>
    </row>
    <row r="448" ht="130.5" customHeight="1" spans="1:10">
      <c r="A448" s="5" t="s">
        <v>1232</v>
      </c>
      <c r="B448" s="10" t="s">
        <v>1233</v>
      </c>
      <c r="C448" s="10" t="s">
        <v>295</v>
      </c>
      <c r="D448" s="10"/>
      <c r="E448" s="10" t="s">
        <v>788</v>
      </c>
      <c r="F448" s="6" t="s">
        <v>107</v>
      </c>
      <c r="G448" s="14">
        <v>5.61</v>
      </c>
      <c r="H448" s="14"/>
      <c r="I448" s="11">
        <v>56.7886485073514</v>
      </c>
      <c r="J448" s="12">
        <f t="shared" si="6"/>
        <v>318.58</v>
      </c>
    </row>
    <row r="449" ht="130.5" customHeight="1" spans="1:10">
      <c r="A449" s="5" t="s">
        <v>1234</v>
      </c>
      <c r="B449" s="10" t="s">
        <v>1235</v>
      </c>
      <c r="C449" s="10" t="s">
        <v>295</v>
      </c>
      <c r="D449" s="10"/>
      <c r="E449" s="10" t="s">
        <v>791</v>
      </c>
      <c r="F449" s="6" t="s">
        <v>107</v>
      </c>
      <c r="G449" s="14">
        <v>15.23</v>
      </c>
      <c r="H449" s="14"/>
      <c r="I449" s="11">
        <v>72.1217115931768</v>
      </c>
      <c r="J449" s="12">
        <f t="shared" si="6"/>
        <v>1098.41</v>
      </c>
    </row>
    <row r="450" ht="66.75" customHeight="1" spans="1:10">
      <c r="A450" s="5" t="s">
        <v>1236</v>
      </c>
      <c r="B450" s="10" t="s">
        <v>1237</v>
      </c>
      <c r="C450" s="10" t="s">
        <v>314</v>
      </c>
      <c r="D450" s="10"/>
      <c r="E450" s="10" t="s">
        <v>315</v>
      </c>
      <c r="F450" s="6" t="s">
        <v>264</v>
      </c>
      <c r="G450" s="14">
        <v>1</v>
      </c>
      <c r="H450" s="14"/>
      <c r="I450" s="11">
        <v>270.171643304413</v>
      </c>
      <c r="J450" s="12">
        <f t="shared" si="6"/>
        <v>270.17</v>
      </c>
    </row>
    <row r="451" ht="66.75" customHeight="1" spans="1:10">
      <c r="A451" s="5" t="s">
        <v>1238</v>
      </c>
      <c r="B451" s="10" t="s">
        <v>1239</v>
      </c>
      <c r="C451" s="10" t="s">
        <v>314</v>
      </c>
      <c r="D451" s="10"/>
      <c r="E451" s="10" t="s">
        <v>318</v>
      </c>
      <c r="F451" s="6" t="s">
        <v>264</v>
      </c>
      <c r="G451" s="14">
        <v>1</v>
      </c>
      <c r="H451" s="14"/>
      <c r="I451" s="11">
        <v>77.1772707909238</v>
      </c>
      <c r="J451" s="12">
        <f t="shared" si="6"/>
        <v>77.18</v>
      </c>
    </row>
    <row r="452" ht="79.5" customHeight="1" spans="1:10">
      <c r="A452" s="5" t="s">
        <v>1240</v>
      </c>
      <c r="B452" s="10" t="s">
        <v>1241</v>
      </c>
      <c r="C452" s="10" t="s">
        <v>314</v>
      </c>
      <c r="D452" s="10"/>
      <c r="E452" s="10" t="s">
        <v>321</v>
      </c>
      <c r="F452" s="6" t="s">
        <v>264</v>
      </c>
      <c r="G452" s="14">
        <v>1</v>
      </c>
      <c r="H452" s="14"/>
      <c r="I452" s="11">
        <v>81.7208746268738</v>
      </c>
      <c r="J452" s="12">
        <f t="shared" si="6"/>
        <v>81.72</v>
      </c>
    </row>
    <row r="453" ht="117.75" customHeight="1" spans="1:10">
      <c r="A453" s="5" t="s">
        <v>1242</v>
      </c>
      <c r="B453" s="10" t="s">
        <v>1243</v>
      </c>
      <c r="C453" s="10" t="s">
        <v>324</v>
      </c>
      <c r="D453" s="10"/>
      <c r="E453" s="10" t="s">
        <v>802</v>
      </c>
      <c r="F453" s="6" t="s">
        <v>326</v>
      </c>
      <c r="G453" s="14">
        <v>3</v>
      </c>
      <c r="H453" s="14"/>
      <c r="I453" s="11">
        <v>1448.97446161049</v>
      </c>
      <c r="J453" s="12">
        <f t="shared" si="6"/>
        <v>4346.92</v>
      </c>
    </row>
    <row r="454" ht="105" customHeight="1" spans="1:10">
      <c r="A454" s="5" t="s">
        <v>1244</v>
      </c>
      <c r="B454" s="10" t="s">
        <v>1245</v>
      </c>
      <c r="C454" s="10" t="s">
        <v>329</v>
      </c>
      <c r="D454" s="10"/>
      <c r="E454" s="10" t="s">
        <v>333</v>
      </c>
      <c r="F454" s="6" t="s">
        <v>326</v>
      </c>
      <c r="G454" s="14">
        <v>4</v>
      </c>
      <c r="H454" s="14"/>
      <c r="I454" s="11">
        <v>560.283947950826</v>
      </c>
      <c r="J454" s="12">
        <f t="shared" si="6"/>
        <v>2241.14</v>
      </c>
    </row>
    <row r="455" ht="117.75" customHeight="1" spans="1:10">
      <c r="A455" s="5" t="s">
        <v>1246</v>
      </c>
      <c r="B455" s="10" t="s">
        <v>1247</v>
      </c>
      <c r="C455" s="10" t="s">
        <v>329</v>
      </c>
      <c r="D455" s="10"/>
      <c r="E455" s="10" t="s">
        <v>330</v>
      </c>
      <c r="F455" s="6" t="s">
        <v>326</v>
      </c>
      <c r="G455" s="14">
        <v>1</v>
      </c>
      <c r="H455" s="14"/>
      <c r="I455" s="11">
        <v>395.344729263821</v>
      </c>
      <c r="J455" s="12">
        <f t="shared" si="6"/>
        <v>395.34</v>
      </c>
    </row>
    <row r="456" ht="117.75" customHeight="1" spans="1:10">
      <c r="A456" s="5" t="s">
        <v>1248</v>
      </c>
      <c r="B456" s="10" t="s">
        <v>1249</v>
      </c>
      <c r="C456" s="10" t="s">
        <v>336</v>
      </c>
      <c r="D456" s="10"/>
      <c r="E456" s="10" t="s">
        <v>337</v>
      </c>
      <c r="F456" s="6" t="s">
        <v>326</v>
      </c>
      <c r="G456" s="14">
        <v>5</v>
      </c>
      <c r="H456" s="14"/>
      <c r="I456" s="11">
        <v>540.727253130174</v>
      </c>
      <c r="J456" s="12">
        <f t="shared" ref="J456:J519" si="7">ROUND(I456*G456,2)</f>
        <v>2703.64</v>
      </c>
    </row>
    <row r="457" ht="92.25" customHeight="1" spans="1:10">
      <c r="A457" s="5" t="s">
        <v>1250</v>
      </c>
      <c r="B457" s="10" t="s">
        <v>1251</v>
      </c>
      <c r="C457" s="10" t="s">
        <v>336</v>
      </c>
      <c r="D457" s="10"/>
      <c r="E457" s="10" t="s">
        <v>340</v>
      </c>
      <c r="F457" s="6" t="s">
        <v>326</v>
      </c>
      <c r="G457" s="14">
        <v>5</v>
      </c>
      <c r="H457" s="14"/>
      <c r="I457" s="11">
        <v>958.67481161734</v>
      </c>
      <c r="J457" s="12">
        <f t="shared" si="7"/>
        <v>4793.37</v>
      </c>
    </row>
    <row r="458" ht="92.25" customHeight="1" spans="1:10">
      <c r="A458" s="5" t="s">
        <v>1252</v>
      </c>
      <c r="B458" s="10" t="s">
        <v>1253</v>
      </c>
      <c r="C458" s="10" t="s">
        <v>336</v>
      </c>
      <c r="D458" s="10"/>
      <c r="E458" s="10" t="s">
        <v>813</v>
      </c>
      <c r="F458" s="6" t="s">
        <v>326</v>
      </c>
      <c r="G458" s="14">
        <v>1</v>
      </c>
      <c r="H458" s="14"/>
      <c r="I458" s="11">
        <v>300.812171707974</v>
      </c>
      <c r="J458" s="12">
        <f t="shared" si="7"/>
        <v>300.81</v>
      </c>
    </row>
    <row r="459" ht="130.5" customHeight="1" spans="1:10">
      <c r="A459" s="5" t="s">
        <v>1254</v>
      </c>
      <c r="B459" s="10" t="s">
        <v>1255</v>
      </c>
      <c r="C459" s="10" t="s">
        <v>816</v>
      </c>
      <c r="D459" s="10"/>
      <c r="E459" s="10" t="s">
        <v>817</v>
      </c>
      <c r="F459" s="6" t="s">
        <v>326</v>
      </c>
      <c r="G459" s="14">
        <v>1</v>
      </c>
      <c r="H459" s="14"/>
      <c r="I459" s="11">
        <v>603.403388298192</v>
      </c>
      <c r="J459" s="12">
        <f t="shared" si="7"/>
        <v>603.4</v>
      </c>
    </row>
    <row r="460" ht="18" customHeight="1" spans="1:10">
      <c r="A460" s="5"/>
      <c r="B460" s="10"/>
      <c r="C460" s="10" t="s">
        <v>341</v>
      </c>
      <c r="D460" s="10"/>
      <c r="E460" s="10"/>
      <c r="F460" s="6"/>
      <c r="G460" s="14"/>
      <c r="H460" s="14"/>
      <c r="I460" s="11">
        <v>0</v>
      </c>
      <c r="J460" s="12"/>
    </row>
    <row r="461" ht="92.25" customHeight="1" spans="1:10">
      <c r="A461" s="5" t="s">
        <v>1256</v>
      </c>
      <c r="B461" s="10" t="s">
        <v>1257</v>
      </c>
      <c r="C461" s="10" t="s">
        <v>295</v>
      </c>
      <c r="D461" s="10"/>
      <c r="E461" s="10" t="s">
        <v>344</v>
      </c>
      <c r="F461" s="6" t="s">
        <v>107</v>
      </c>
      <c r="G461" s="14">
        <v>27.63</v>
      </c>
      <c r="H461" s="14"/>
      <c r="I461" s="11">
        <v>34.6721768777136</v>
      </c>
      <c r="J461" s="12">
        <f t="shared" si="7"/>
        <v>957.99</v>
      </c>
    </row>
    <row r="462" ht="92.25" customHeight="1" spans="1:10">
      <c r="A462" s="5" t="s">
        <v>1258</v>
      </c>
      <c r="B462" s="10" t="s">
        <v>1259</v>
      </c>
      <c r="C462" s="10" t="s">
        <v>295</v>
      </c>
      <c r="D462" s="10"/>
      <c r="E462" s="10" t="s">
        <v>347</v>
      </c>
      <c r="F462" s="6" t="s">
        <v>107</v>
      </c>
      <c r="G462" s="14">
        <v>0.81</v>
      </c>
      <c r="H462" s="14"/>
      <c r="I462" s="11">
        <v>49.2117091527532</v>
      </c>
      <c r="J462" s="12">
        <f t="shared" si="7"/>
        <v>39.86</v>
      </c>
    </row>
    <row r="463" ht="92.25" customHeight="1" spans="1:10">
      <c r="A463" s="5" t="s">
        <v>1260</v>
      </c>
      <c r="B463" s="10" t="s">
        <v>1261</v>
      </c>
      <c r="C463" s="10" t="s">
        <v>295</v>
      </c>
      <c r="D463" s="10"/>
      <c r="E463" s="10" t="s">
        <v>350</v>
      </c>
      <c r="F463" s="6" t="s">
        <v>107</v>
      </c>
      <c r="G463" s="14">
        <v>34.17</v>
      </c>
      <c r="H463" s="14"/>
      <c r="I463" s="11">
        <v>63.4696659788046</v>
      </c>
      <c r="J463" s="12">
        <f t="shared" si="7"/>
        <v>2168.76</v>
      </c>
    </row>
    <row r="464" ht="92.25" customHeight="1" spans="1:10">
      <c r="A464" s="5" t="s">
        <v>1262</v>
      </c>
      <c r="B464" s="10" t="s">
        <v>1263</v>
      </c>
      <c r="C464" s="10" t="s">
        <v>295</v>
      </c>
      <c r="D464" s="10"/>
      <c r="E464" s="10" t="s">
        <v>833</v>
      </c>
      <c r="F464" s="6" t="s">
        <v>107</v>
      </c>
      <c r="G464" s="14">
        <v>1.18</v>
      </c>
      <c r="H464" s="14"/>
      <c r="I464" s="11">
        <v>96.4011946264077</v>
      </c>
      <c r="J464" s="12">
        <f t="shared" si="7"/>
        <v>113.75</v>
      </c>
    </row>
    <row r="465" ht="54" customHeight="1" spans="1:10">
      <c r="A465" s="5" t="s">
        <v>1264</v>
      </c>
      <c r="B465" s="10" t="s">
        <v>1265</v>
      </c>
      <c r="C465" s="10" t="s">
        <v>356</v>
      </c>
      <c r="D465" s="10"/>
      <c r="E465" s="10" t="s">
        <v>357</v>
      </c>
      <c r="F465" s="6" t="s">
        <v>264</v>
      </c>
      <c r="G465" s="14">
        <v>2</v>
      </c>
      <c r="H465" s="14"/>
      <c r="I465" s="11">
        <v>17.9056387788561</v>
      </c>
      <c r="J465" s="12">
        <f t="shared" si="7"/>
        <v>35.81</v>
      </c>
    </row>
    <row r="466" ht="54" customHeight="1" spans="1:10">
      <c r="A466" s="5" t="s">
        <v>1266</v>
      </c>
      <c r="B466" s="10" t="s">
        <v>1267</v>
      </c>
      <c r="C466" s="10" t="s">
        <v>356</v>
      </c>
      <c r="D466" s="10"/>
      <c r="E466" s="10" t="s">
        <v>360</v>
      </c>
      <c r="F466" s="6" t="s">
        <v>264</v>
      </c>
      <c r="G466" s="14">
        <v>3</v>
      </c>
      <c r="H466" s="14"/>
      <c r="I466" s="11">
        <v>27.1208352912052</v>
      </c>
      <c r="J466" s="12">
        <f t="shared" si="7"/>
        <v>81.36</v>
      </c>
    </row>
    <row r="467" ht="54" customHeight="1" spans="1:10">
      <c r="A467" s="5" t="s">
        <v>1268</v>
      </c>
      <c r="B467" s="10" t="s">
        <v>1269</v>
      </c>
      <c r="C467" s="10" t="s">
        <v>356</v>
      </c>
      <c r="D467" s="10"/>
      <c r="E467" s="10" t="s">
        <v>363</v>
      </c>
      <c r="F467" s="6" t="s">
        <v>264</v>
      </c>
      <c r="G467" s="14">
        <v>4</v>
      </c>
      <c r="H467" s="14"/>
      <c r="I467" s="11">
        <v>34.1218248637815</v>
      </c>
      <c r="J467" s="12">
        <f t="shared" si="7"/>
        <v>136.49</v>
      </c>
    </row>
    <row r="468" ht="54" customHeight="1" spans="1:10">
      <c r="A468" s="5" t="s">
        <v>1270</v>
      </c>
      <c r="B468" s="10" t="s">
        <v>1271</v>
      </c>
      <c r="C468" s="10" t="s">
        <v>366</v>
      </c>
      <c r="D468" s="10"/>
      <c r="E468" s="10" t="s">
        <v>367</v>
      </c>
      <c r="F468" s="6" t="s">
        <v>264</v>
      </c>
      <c r="G468" s="14">
        <v>1</v>
      </c>
      <c r="H468" s="14"/>
      <c r="I468" s="11">
        <v>0.844726346965336</v>
      </c>
      <c r="J468" s="12">
        <f t="shared" si="7"/>
        <v>0.84</v>
      </c>
    </row>
    <row r="469" ht="18" customHeight="1" spans="1:10">
      <c r="A469" s="5"/>
      <c r="B469" s="10"/>
      <c r="C469" s="10" t="s">
        <v>368</v>
      </c>
      <c r="D469" s="10"/>
      <c r="E469" s="10"/>
      <c r="F469" s="6"/>
      <c r="G469" s="14"/>
      <c r="H469" s="14"/>
      <c r="I469" s="11">
        <v>0</v>
      </c>
      <c r="J469" s="12"/>
    </row>
    <row r="470" ht="92.25" customHeight="1" spans="1:10">
      <c r="A470" s="5" t="s">
        <v>1272</v>
      </c>
      <c r="B470" s="10" t="s">
        <v>1273</v>
      </c>
      <c r="C470" s="10" t="s">
        <v>371</v>
      </c>
      <c r="D470" s="10"/>
      <c r="E470" s="10" t="s">
        <v>372</v>
      </c>
      <c r="F470" s="6" t="s">
        <v>373</v>
      </c>
      <c r="G470" s="14">
        <v>4</v>
      </c>
      <c r="H470" s="14"/>
      <c r="I470" s="11">
        <v>117.391364460092</v>
      </c>
      <c r="J470" s="12">
        <f t="shared" si="7"/>
        <v>469.57</v>
      </c>
    </row>
    <row r="471" ht="18" customHeight="1" spans="1:10">
      <c r="A471" s="5"/>
      <c r="B471" s="10"/>
      <c r="C471" s="10" t="s">
        <v>43</v>
      </c>
      <c r="D471" s="10"/>
      <c r="E471" s="10"/>
      <c r="F471" s="6"/>
      <c r="G471" s="14"/>
      <c r="H471" s="14"/>
      <c r="I471" s="11">
        <v>0</v>
      </c>
      <c r="J471" s="12"/>
    </row>
    <row r="472" ht="54" customHeight="1" spans="1:10">
      <c r="A472" s="5" t="s">
        <v>1274</v>
      </c>
      <c r="B472" s="10" t="s">
        <v>1275</v>
      </c>
      <c r="C472" s="10" t="s">
        <v>376</v>
      </c>
      <c r="D472" s="10"/>
      <c r="E472" s="10" t="s">
        <v>377</v>
      </c>
      <c r="F472" s="6" t="s">
        <v>326</v>
      </c>
      <c r="G472" s="14">
        <v>11</v>
      </c>
      <c r="H472" s="14"/>
      <c r="I472" s="11">
        <v>57.5437826660023</v>
      </c>
      <c r="J472" s="12">
        <f t="shared" si="7"/>
        <v>632.98</v>
      </c>
    </row>
    <row r="473" ht="54" customHeight="1" spans="1:10">
      <c r="A473" s="5" t="s">
        <v>1276</v>
      </c>
      <c r="B473" s="10" t="s">
        <v>1277</v>
      </c>
      <c r="C473" s="10" t="s">
        <v>380</v>
      </c>
      <c r="D473" s="10"/>
      <c r="E473" s="10" t="s">
        <v>381</v>
      </c>
      <c r="F473" s="6" t="s">
        <v>326</v>
      </c>
      <c r="G473" s="14">
        <v>5</v>
      </c>
      <c r="H473" s="14"/>
      <c r="I473" s="11">
        <v>35.1713333554658</v>
      </c>
      <c r="J473" s="12">
        <f t="shared" si="7"/>
        <v>175.86</v>
      </c>
    </row>
    <row r="474" ht="54" customHeight="1" spans="1:10">
      <c r="A474" s="5" t="s">
        <v>1278</v>
      </c>
      <c r="B474" s="10" t="s">
        <v>1279</v>
      </c>
      <c r="C474" s="10" t="s">
        <v>384</v>
      </c>
      <c r="D474" s="10"/>
      <c r="E474" s="10" t="s">
        <v>385</v>
      </c>
      <c r="F474" s="6" t="s">
        <v>326</v>
      </c>
      <c r="G474" s="14">
        <v>3</v>
      </c>
      <c r="H474" s="14"/>
      <c r="I474" s="11">
        <v>49.2757035729779</v>
      </c>
      <c r="J474" s="12">
        <f t="shared" si="7"/>
        <v>147.83</v>
      </c>
    </row>
    <row r="475" ht="54" customHeight="1" spans="1:10">
      <c r="A475" s="5" t="s">
        <v>1280</v>
      </c>
      <c r="B475" s="10" t="s">
        <v>1281</v>
      </c>
      <c r="C475" s="10" t="s">
        <v>388</v>
      </c>
      <c r="D475" s="10"/>
      <c r="E475" s="10" t="s">
        <v>389</v>
      </c>
      <c r="F475" s="6" t="s">
        <v>264</v>
      </c>
      <c r="G475" s="14">
        <v>3</v>
      </c>
      <c r="H475" s="14"/>
      <c r="I475" s="11">
        <v>2.76455895370473</v>
      </c>
      <c r="J475" s="12">
        <f t="shared" si="7"/>
        <v>8.29</v>
      </c>
    </row>
    <row r="476" ht="66.75" customHeight="1" spans="1:10">
      <c r="A476" s="5" t="s">
        <v>1282</v>
      </c>
      <c r="B476" s="10" t="s">
        <v>1283</v>
      </c>
      <c r="C476" s="10" t="s">
        <v>392</v>
      </c>
      <c r="D476" s="10"/>
      <c r="E476" s="10" t="s">
        <v>393</v>
      </c>
      <c r="F476" s="6" t="s">
        <v>107</v>
      </c>
      <c r="G476" s="14">
        <v>27.63</v>
      </c>
      <c r="H476" s="14"/>
      <c r="I476" s="11">
        <v>7.43615163010393</v>
      </c>
      <c r="J476" s="12">
        <f t="shared" si="7"/>
        <v>205.46</v>
      </c>
    </row>
    <row r="477" ht="66.75" customHeight="1" spans="1:10">
      <c r="A477" s="5" t="s">
        <v>1284</v>
      </c>
      <c r="B477" s="10" t="s">
        <v>1285</v>
      </c>
      <c r="C477" s="10" t="s">
        <v>396</v>
      </c>
      <c r="D477" s="10"/>
      <c r="E477" s="10" t="s">
        <v>397</v>
      </c>
      <c r="F477" s="6" t="s">
        <v>107</v>
      </c>
      <c r="G477" s="14">
        <v>0.81</v>
      </c>
      <c r="H477" s="14"/>
      <c r="I477" s="11">
        <v>13.2340461024569</v>
      </c>
      <c r="J477" s="12">
        <f t="shared" si="7"/>
        <v>10.72</v>
      </c>
    </row>
    <row r="478" ht="66.75" customHeight="1" spans="1:10">
      <c r="A478" s="5" t="s">
        <v>1286</v>
      </c>
      <c r="B478" s="10" t="s">
        <v>1287</v>
      </c>
      <c r="C478" s="10" t="s">
        <v>400</v>
      </c>
      <c r="D478" s="10"/>
      <c r="E478" s="10" t="s">
        <v>401</v>
      </c>
      <c r="F478" s="6" t="s">
        <v>107</v>
      </c>
      <c r="G478" s="14">
        <v>34.14</v>
      </c>
      <c r="H478" s="14"/>
      <c r="I478" s="11">
        <v>13.2340461024569</v>
      </c>
      <c r="J478" s="12">
        <f t="shared" si="7"/>
        <v>451.81</v>
      </c>
    </row>
    <row r="479" ht="66.75" customHeight="1" spans="1:10">
      <c r="A479" s="5" t="s">
        <v>1288</v>
      </c>
      <c r="B479" s="10" t="s">
        <v>1289</v>
      </c>
      <c r="C479" s="10" t="s">
        <v>864</v>
      </c>
      <c r="D479" s="10"/>
      <c r="E479" s="10" t="s">
        <v>865</v>
      </c>
      <c r="F479" s="6" t="s">
        <v>107</v>
      </c>
      <c r="G479" s="14">
        <v>1.18</v>
      </c>
      <c r="H479" s="14"/>
      <c r="I479" s="11">
        <v>21.9756839051436</v>
      </c>
      <c r="J479" s="12">
        <f t="shared" si="7"/>
        <v>25.93</v>
      </c>
    </row>
    <row r="480" ht="66.75" customHeight="1" spans="1:10">
      <c r="A480" s="5" t="s">
        <v>1290</v>
      </c>
      <c r="B480" s="10" t="s">
        <v>1291</v>
      </c>
      <c r="C480" s="10" t="s">
        <v>404</v>
      </c>
      <c r="D480" s="10"/>
      <c r="E480" s="10" t="s">
        <v>405</v>
      </c>
      <c r="F480" s="6" t="s">
        <v>107</v>
      </c>
      <c r="G480" s="14">
        <v>20.01</v>
      </c>
      <c r="H480" s="14"/>
      <c r="I480" s="11">
        <v>9.778347410326</v>
      </c>
      <c r="J480" s="12">
        <f t="shared" si="7"/>
        <v>195.66</v>
      </c>
    </row>
    <row r="481" ht="66.75" customHeight="1" spans="1:10">
      <c r="A481" s="5" t="s">
        <v>1292</v>
      </c>
      <c r="B481" s="10" t="s">
        <v>1293</v>
      </c>
      <c r="C481" s="10" t="s">
        <v>408</v>
      </c>
      <c r="D481" s="10"/>
      <c r="E481" s="10" t="s">
        <v>409</v>
      </c>
      <c r="F481" s="6" t="s">
        <v>107</v>
      </c>
      <c r="G481" s="14">
        <v>4.4</v>
      </c>
      <c r="H481" s="14"/>
      <c r="I481" s="11">
        <v>9.778347410326</v>
      </c>
      <c r="J481" s="12">
        <f t="shared" si="7"/>
        <v>43.02</v>
      </c>
    </row>
    <row r="482" ht="66.75" customHeight="1" spans="1:10">
      <c r="A482" s="5" t="s">
        <v>1294</v>
      </c>
      <c r="B482" s="10" t="s">
        <v>1295</v>
      </c>
      <c r="C482" s="10" t="s">
        <v>412</v>
      </c>
      <c r="D482" s="10"/>
      <c r="E482" s="10" t="s">
        <v>413</v>
      </c>
      <c r="F482" s="6" t="s">
        <v>107</v>
      </c>
      <c r="G482" s="14">
        <v>15.08</v>
      </c>
      <c r="H482" s="14"/>
      <c r="I482" s="11">
        <v>12.0693476543683</v>
      </c>
      <c r="J482" s="12">
        <f t="shared" si="7"/>
        <v>182.01</v>
      </c>
    </row>
    <row r="483" ht="66.75" customHeight="1" spans="1:10">
      <c r="A483" s="5" t="s">
        <v>1296</v>
      </c>
      <c r="B483" s="10" t="s">
        <v>1297</v>
      </c>
      <c r="C483" s="10" t="s">
        <v>416</v>
      </c>
      <c r="D483" s="10"/>
      <c r="E483" s="10" t="s">
        <v>417</v>
      </c>
      <c r="F483" s="6" t="s">
        <v>107</v>
      </c>
      <c r="G483" s="14">
        <v>1.86</v>
      </c>
      <c r="H483" s="14"/>
      <c r="I483" s="11">
        <v>12.0693476543683</v>
      </c>
      <c r="J483" s="12">
        <f t="shared" si="7"/>
        <v>22.45</v>
      </c>
    </row>
    <row r="484" ht="66.75" customHeight="1" spans="1:10">
      <c r="A484" s="5" t="s">
        <v>1298</v>
      </c>
      <c r="B484" s="10" t="s">
        <v>1299</v>
      </c>
      <c r="C484" s="10" t="s">
        <v>420</v>
      </c>
      <c r="D484" s="10"/>
      <c r="E484" s="10" t="s">
        <v>421</v>
      </c>
      <c r="F484" s="6" t="s">
        <v>107</v>
      </c>
      <c r="G484" s="14">
        <v>5.61</v>
      </c>
      <c r="H484" s="14"/>
      <c r="I484" s="11">
        <v>12.0693476543683</v>
      </c>
      <c r="J484" s="12">
        <f t="shared" si="7"/>
        <v>67.71</v>
      </c>
    </row>
    <row r="485" ht="66.75" customHeight="1" spans="1:10">
      <c r="A485" s="5" t="s">
        <v>1300</v>
      </c>
      <c r="B485" s="10" t="s">
        <v>1301</v>
      </c>
      <c r="C485" s="10" t="s">
        <v>424</v>
      </c>
      <c r="D485" s="10"/>
      <c r="E485" s="10" t="s">
        <v>425</v>
      </c>
      <c r="F485" s="6" t="s">
        <v>107</v>
      </c>
      <c r="G485" s="14">
        <v>15.23</v>
      </c>
      <c r="H485" s="14"/>
      <c r="I485" s="11">
        <v>13.8867891887483</v>
      </c>
      <c r="J485" s="12">
        <f t="shared" si="7"/>
        <v>211.5</v>
      </c>
    </row>
    <row r="486" ht="54" customHeight="1" spans="1:10">
      <c r="A486" s="5" t="s">
        <v>1302</v>
      </c>
      <c r="B486" s="10" t="s">
        <v>1303</v>
      </c>
      <c r="C486" s="10" t="s">
        <v>428</v>
      </c>
      <c r="D486" s="10"/>
      <c r="E486" s="10" t="s">
        <v>429</v>
      </c>
      <c r="F486" s="6" t="s">
        <v>264</v>
      </c>
      <c r="G486" s="14">
        <v>1</v>
      </c>
      <c r="H486" s="14"/>
      <c r="I486" s="11">
        <v>25.3033937568252</v>
      </c>
      <c r="J486" s="12">
        <f t="shared" si="7"/>
        <v>25.3</v>
      </c>
    </row>
    <row r="487" ht="54" customHeight="1" spans="1:10">
      <c r="A487" s="5" t="s">
        <v>1304</v>
      </c>
      <c r="B487" s="10" t="s">
        <v>1305</v>
      </c>
      <c r="C487" s="10" t="s">
        <v>432</v>
      </c>
      <c r="D487" s="10"/>
      <c r="E487" s="10" t="s">
        <v>433</v>
      </c>
      <c r="F487" s="6" t="s">
        <v>264</v>
      </c>
      <c r="G487" s="14">
        <v>1</v>
      </c>
      <c r="H487" s="14"/>
      <c r="I487" s="11">
        <v>10.136716163584</v>
      </c>
      <c r="J487" s="12">
        <f t="shared" si="7"/>
        <v>10.14</v>
      </c>
    </row>
    <row r="488" ht="54" customHeight="1" spans="1:10">
      <c r="A488" s="5" t="s">
        <v>1306</v>
      </c>
      <c r="B488" s="10" t="s">
        <v>1307</v>
      </c>
      <c r="C488" s="10" t="s">
        <v>436</v>
      </c>
      <c r="D488" s="10"/>
      <c r="E488" s="10" t="s">
        <v>437</v>
      </c>
      <c r="F488" s="6" t="s">
        <v>264</v>
      </c>
      <c r="G488" s="14">
        <v>1</v>
      </c>
      <c r="H488" s="14"/>
      <c r="I488" s="11">
        <v>10.136716163584</v>
      </c>
      <c r="J488" s="12">
        <f t="shared" si="7"/>
        <v>10.14</v>
      </c>
    </row>
    <row r="489" ht="28.5" customHeight="1" spans="1:10">
      <c r="A489" s="9"/>
      <c r="B489" s="10"/>
      <c r="C489" s="10" t="s">
        <v>1308</v>
      </c>
      <c r="D489" s="10"/>
      <c r="E489" s="10"/>
      <c r="F489" s="10"/>
      <c r="G489" s="10"/>
      <c r="H489" s="10"/>
      <c r="I489" s="11">
        <v>0</v>
      </c>
      <c r="J489" s="12"/>
    </row>
    <row r="490" ht="18" customHeight="1" spans="1:10">
      <c r="A490" s="5"/>
      <c r="B490" s="10"/>
      <c r="C490" s="10" t="s">
        <v>885</v>
      </c>
      <c r="D490" s="10"/>
      <c r="E490" s="10"/>
      <c r="F490" s="6"/>
      <c r="G490" s="14"/>
      <c r="H490" s="14"/>
      <c r="I490" s="11">
        <v>0</v>
      </c>
      <c r="J490" s="12"/>
    </row>
    <row r="491" ht="117.75" customHeight="1" spans="1:10">
      <c r="A491" s="5" t="s">
        <v>1309</v>
      </c>
      <c r="B491" s="10" t="s">
        <v>1310</v>
      </c>
      <c r="C491" s="10" t="s">
        <v>888</v>
      </c>
      <c r="D491" s="10"/>
      <c r="E491" s="10" t="s">
        <v>1311</v>
      </c>
      <c r="F491" s="6" t="s">
        <v>444</v>
      </c>
      <c r="G491" s="14">
        <v>2</v>
      </c>
      <c r="H491" s="14"/>
      <c r="I491" s="11">
        <v>1629.47712329614</v>
      </c>
      <c r="J491" s="12">
        <f t="shared" si="7"/>
        <v>3258.95</v>
      </c>
    </row>
    <row r="492" ht="245.25" customHeight="1" spans="1:10">
      <c r="A492" s="5" t="s">
        <v>1312</v>
      </c>
      <c r="B492" s="10" t="s">
        <v>1313</v>
      </c>
      <c r="C492" s="10" t="s">
        <v>892</v>
      </c>
      <c r="D492" s="10"/>
      <c r="E492" s="10" t="s">
        <v>893</v>
      </c>
      <c r="F492" s="6" t="s">
        <v>57</v>
      </c>
      <c r="G492" s="14">
        <v>9.83</v>
      </c>
      <c r="H492" s="14"/>
      <c r="I492" s="11">
        <v>245.367406025341</v>
      </c>
      <c r="J492" s="12">
        <f t="shared" si="7"/>
        <v>2411.96</v>
      </c>
    </row>
    <row r="493" ht="54" customHeight="1" spans="1:10">
      <c r="A493" s="5" t="s">
        <v>1314</v>
      </c>
      <c r="B493" s="10" t="s">
        <v>1315</v>
      </c>
      <c r="C493" s="10" t="s">
        <v>896</v>
      </c>
      <c r="D493" s="10"/>
      <c r="E493" s="10" t="s">
        <v>897</v>
      </c>
      <c r="F493" s="6" t="s">
        <v>264</v>
      </c>
      <c r="G493" s="14">
        <v>8</v>
      </c>
      <c r="H493" s="14"/>
      <c r="I493" s="11">
        <v>61.7930121689188</v>
      </c>
      <c r="J493" s="12">
        <f t="shared" si="7"/>
        <v>494.34</v>
      </c>
    </row>
    <row r="494" ht="54" customHeight="1" spans="1:10">
      <c r="A494" s="5" t="s">
        <v>1316</v>
      </c>
      <c r="B494" s="10" t="s">
        <v>1317</v>
      </c>
      <c r="C494" s="10" t="s">
        <v>896</v>
      </c>
      <c r="D494" s="10"/>
      <c r="E494" s="10" t="s">
        <v>1318</v>
      </c>
      <c r="F494" s="6" t="s">
        <v>264</v>
      </c>
      <c r="G494" s="14">
        <v>2</v>
      </c>
      <c r="H494" s="14"/>
      <c r="I494" s="11">
        <v>38.1150766857995</v>
      </c>
      <c r="J494" s="12">
        <f t="shared" si="7"/>
        <v>76.23</v>
      </c>
    </row>
    <row r="495" ht="92.25" customHeight="1" spans="1:10">
      <c r="A495" s="5" t="s">
        <v>1319</v>
      </c>
      <c r="B495" s="10" t="s">
        <v>1320</v>
      </c>
      <c r="C495" s="10" t="s">
        <v>903</v>
      </c>
      <c r="D495" s="10"/>
      <c r="E495" s="10" t="s">
        <v>1321</v>
      </c>
      <c r="F495" s="6" t="s">
        <v>264</v>
      </c>
      <c r="G495" s="14">
        <v>2</v>
      </c>
      <c r="H495" s="14"/>
      <c r="I495" s="11">
        <v>243.793143287814</v>
      </c>
      <c r="J495" s="12">
        <f t="shared" si="7"/>
        <v>487.59</v>
      </c>
    </row>
    <row r="496" ht="54" customHeight="1" spans="1:10">
      <c r="A496" s="5" t="s">
        <v>1322</v>
      </c>
      <c r="B496" s="10" t="s">
        <v>1323</v>
      </c>
      <c r="C496" s="10" t="s">
        <v>907</v>
      </c>
      <c r="D496" s="10"/>
      <c r="E496" s="10" t="s">
        <v>908</v>
      </c>
      <c r="F496" s="6" t="s">
        <v>57</v>
      </c>
      <c r="G496" s="14">
        <v>0.02</v>
      </c>
      <c r="H496" s="14"/>
      <c r="I496" s="11">
        <v>498.465338013817</v>
      </c>
      <c r="J496" s="12">
        <f t="shared" si="7"/>
        <v>9.97</v>
      </c>
    </row>
    <row r="497" ht="79.5" customHeight="1" spans="1:10">
      <c r="A497" s="5" t="s">
        <v>1324</v>
      </c>
      <c r="B497" s="10" t="s">
        <v>1325</v>
      </c>
      <c r="C497" s="10" t="s">
        <v>911</v>
      </c>
      <c r="D497" s="10"/>
      <c r="E497" s="10" t="s">
        <v>1326</v>
      </c>
      <c r="F497" s="6" t="s">
        <v>264</v>
      </c>
      <c r="G497" s="14">
        <v>2</v>
      </c>
      <c r="H497" s="14"/>
      <c r="I497" s="11">
        <v>100.010479927078</v>
      </c>
      <c r="J497" s="12">
        <f t="shared" si="7"/>
        <v>200.02</v>
      </c>
    </row>
    <row r="498" ht="28.5" customHeight="1" spans="1:10">
      <c r="A498" s="5" t="s">
        <v>1327</v>
      </c>
      <c r="B498" s="10" t="s">
        <v>1328</v>
      </c>
      <c r="C498" s="10" t="s">
        <v>915</v>
      </c>
      <c r="D498" s="10"/>
      <c r="E498" s="10"/>
      <c r="F498" s="6" t="s">
        <v>916</v>
      </c>
      <c r="G498" s="14">
        <v>1</v>
      </c>
      <c r="H498" s="14"/>
      <c r="I498" s="11">
        <v>160.075642749931</v>
      </c>
      <c r="J498" s="12">
        <f t="shared" si="7"/>
        <v>160.08</v>
      </c>
    </row>
    <row r="499" ht="18" customHeight="1" spans="1:10">
      <c r="A499" s="5"/>
      <c r="B499" s="10"/>
      <c r="C499" s="10" t="s">
        <v>43</v>
      </c>
      <c r="D499" s="10"/>
      <c r="E499" s="10"/>
      <c r="F499" s="6"/>
      <c r="G499" s="14"/>
      <c r="H499" s="14"/>
      <c r="I499" s="11">
        <v>0</v>
      </c>
      <c r="J499" s="12"/>
    </row>
    <row r="500" ht="54" customHeight="1" spans="1:10">
      <c r="A500" s="5" t="s">
        <v>1329</v>
      </c>
      <c r="B500" s="10" t="s">
        <v>1330</v>
      </c>
      <c r="C500" s="10" t="s">
        <v>919</v>
      </c>
      <c r="D500" s="10"/>
      <c r="E500" s="10" t="s">
        <v>920</v>
      </c>
      <c r="F500" s="6" t="s">
        <v>444</v>
      </c>
      <c r="G500" s="14">
        <v>2</v>
      </c>
      <c r="H500" s="14"/>
      <c r="I500" s="11">
        <v>303.42314405314</v>
      </c>
      <c r="J500" s="12">
        <f t="shared" si="7"/>
        <v>606.85</v>
      </c>
    </row>
    <row r="501" ht="66.75" customHeight="1" spans="1:10">
      <c r="A501" s="5" t="s">
        <v>1331</v>
      </c>
      <c r="B501" s="10" t="s">
        <v>1332</v>
      </c>
      <c r="C501" s="10" t="s">
        <v>923</v>
      </c>
      <c r="D501" s="10"/>
      <c r="E501" s="10" t="s">
        <v>924</v>
      </c>
      <c r="F501" s="6" t="s">
        <v>57</v>
      </c>
      <c r="G501" s="14">
        <v>1.07</v>
      </c>
      <c r="H501" s="14"/>
      <c r="I501" s="11">
        <v>32.6499531986147</v>
      </c>
      <c r="J501" s="12">
        <f t="shared" si="7"/>
        <v>34.94</v>
      </c>
    </row>
    <row r="502" ht="66.75" customHeight="1" spans="1:10">
      <c r="A502" s="5" t="s">
        <v>1333</v>
      </c>
      <c r="B502" s="10" t="s">
        <v>1334</v>
      </c>
      <c r="C502" s="10" t="s">
        <v>927</v>
      </c>
      <c r="D502" s="10"/>
      <c r="E502" s="10" t="s">
        <v>928</v>
      </c>
      <c r="F502" s="6" t="s">
        <v>57</v>
      </c>
      <c r="G502" s="14">
        <v>8.76</v>
      </c>
      <c r="H502" s="14"/>
      <c r="I502" s="11">
        <v>20.1326446026738</v>
      </c>
      <c r="J502" s="12">
        <f t="shared" si="7"/>
        <v>176.36</v>
      </c>
    </row>
    <row r="503" ht="66.75" customHeight="1" spans="1:10">
      <c r="A503" s="5" t="s">
        <v>1335</v>
      </c>
      <c r="B503" s="10" t="s">
        <v>1336</v>
      </c>
      <c r="C503" s="10" t="s">
        <v>931</v>
      </c>
      <c r="D503" s="10"/>
      <c r="E503" s="10" t="s">
        <v>932</v>
      </c>
      <c r="F503" s="6" t="s">
        <v>264</v>
      </c>
      <c r="G503" s="14">
        <v>8</v>
      </c>
      <c r="H503" s="14"/>
      <c r="I503" s="11">
        <v>14.9618954485224</v>
      </c>
      <c r="J503" s="12">
        <f t="shared" si="7"/>
        <v>119.7</v>
      </c>
    </row>
    <row r="504" ht="54" customHeight="1" spans="1:10">
      <c r="A504" s="5" t="s">
        <v>1337</v>
      </c>
      <c r="B504" s="10" t="s">
        <v>1338</v>
      </c>
      <c r="C504" s="10" t="s">
        <v>1339</v>
      </c>
      <c r="D504" s="10"/>
      <c r="E504" s="10" t="s">
        <v>1340</v>
      </c>
      <c r="F504" s="6" t="s">
        <v>264</v>
      </c>
      <c r="G504" s="14">
        <v>2</v>
      </c>
      <c r="H504" s="14"/>
      <c r="I504" s="11">
        <v>14.9618954485224</v>
      </c>
      <c r="J504" s="12">
        <f t="shared" si="7"/>
        <v>29.92</v>
      </c>
    </row>
    <row r="505" ht="54" customHeight="1" spans="1:10">
      <c r="A505" s="5" t="s">
        <v>1341</v>
      </c>
      <c r="B505" s="10" t="s">
        <v>1342</v>
      </c>
      <c r="C505" s="10" t="s">
        <v>1343</v>
      </c>
      <c r="D505" s="10"/>
      <c r="E505" s="10" t="s">
        <v>1344</v>
      </c>
      <c r="F505" s="6" t="s">
        <v>264</v>
      </c>
      <c r="G505" s="14">
        <v>2</v>
      </c>
      <c r="H505" s="14"/>
      <c r="I505" s="11">
        <v>12.8372806970642</v>
      </c>
      <c r="J505" s="12">
        <f t="shared" si="7"/>
        <v>25.67</v>
      </c>
    </row>
    <row r="506" ht="28.5" customHeight="1" spans="1:10">
      <c r="A506" s="9"/>
      <c r="B506" s="10"/>
      <c r="C506" s="10" t="s">
        <v>1345</v>
      </c>
      <c r="D506" s="10"/>
      <c r="E506" s="10"/>
      <c r="F506" s="10"/>
      <c r="G506" s="10"/>
      <c r="H506" s="10"/>
      <c r="I506" s="11">
        <v>0</v>
      </c>
      <c r="J506" s="12"/>
    </row>
    <row r="507" ht="18" customHeight="1" spans="1:10">
      <c r="A507" s="5"/>
      <c r="B507" s="10"/>
      <c r="C507" s="10" t="s">
        <v>439</v>
      </c>
      <c r="D507" s="10"/>
      <c r="E507" s="10"/>
      <c r="F507" s="6"/>
      <c r="G507" s="14"/>
      <c r="H507" s="14"/>
      <c r="I507" s="11">
        <v>0</v>
      </c>
      <c r="J507" s="12"/>
    </row>
    <row r="508" ht="66.75" customHeight="1" spans="1:10">
      <c r="A508" s="5" t="s">
        <v>1346</v>
      </c>
      <c r="B508" s="10" t="s">
        <v>1347</v>
      </c>
      <c r="C508" s="10" t="s">
        <v>442</v>
      </c>
      <c r="D508" s="10"/>
      <c r="E508" s="10" t="s">
        <v>1348</v>
      </c>
      <c r="F508" s="6" t="s">
        <v>444</v>
      </c>
      <c r="G508" s="14">
        <v>1</v>
      </c>
      <c r="H508" s="14"/>
      <c r="I508" s="11">
        <v>4475.55216948302</v>
      </c>
      <c r="J508" s="12">
        <f t="shared" si="7"/>
        <v>4475.55</v>
      </c>
    </row>
    <row r="509" ht="41.25" customHeight="1" spans="1:10">
      <c r="A509" s="5" t="s">
        <v>1349</v>
      </c>
      <c r="B509" s="10" t="s">
        <v>1350</v>
      </c>
      <c r="C509" s="10" t="s">
        <v>947</v>
      </c>
      <c r="D509" s="10"/>
      <c r="E509" s="10" t="s">
        <v>948</v>
      </c>
      <c r="F509" s="6" t="s">
        <v>98</v>
      </c>
      <c r="G509" s="14">
        <v>13</v>
      </c>
      <c r="H509" s="14"/>
      <c r="I509" s="11">
        <v>45.4360383594991</v>
      </c>
      <c r="J509" s="12">
        <f t="shared" si="7"/>
        <v>590.67</v>
      </c>
    </row>
    <row r="510" ht="54" customHeight="1" spans="1:10">
      <c r="A510" s="5" t="s">
        <v>1351</v>
      </c>
      <c r="B510" s="10" t="s">
        <v>1352</v>
      </c>
      <c r="C510" s="10" t="s">
        <v>447</v>
      </c>
      <c r="D510" s="10"/>
      <c r="E510" s="10" t="s">
        <v>448</v>
      </c>
      <c r="F510" s="6" t="s">
        <v>264</v>
      </c>
      <c r="G510" s="14">
        <v>18</v>
      </c>
      <c r="H510" s="14"/>
      <c r="I510" s="11">
        <v>17.0865101999807</v>
      </c>
      <c r="J510" s="12">
        <f t="shared" si="7"/>
        <v>307.56</v>
      </c>
    </row>
    <row r="511" ht="41.25" customHeight="1" spans="1:10">
      <c r="A511" s="5" t="s">
        <v>1353</v>
      </c>
      <c r="B511" s="10" t="s">
        <v>1354</v>
      </c>
      <c r="C511" s="10" t="s">
        <v>451</v>
      </c>
      <c r="D511" s="10"/>
      <c r="E511" s="10" t="s">
        <v>953</v>
      </c>
      <c r="F511" s="6" t="s">
        <v>107</v>
      </c>
      <c r="G511" s="14">
        <v>100</v>
      </c>
      <c r="H511" s="14"/>
      <c r="I511" s="11">
        <v>34.6337802255787</v>
      </c>
      <c r="J511" s="12">
        <f t="shared" si="7"/>
        <v>3463.38</v>
      </c>
    </row>
    <row r="512" ht="41.25" customHeight="1" spans="1:10">
      <c r="A512" s="5" t="s">
        <v>1355</v>
      </c>
      <c r="B512" s="10" t="s">
        <v>1356</v>
      </c>
      <c r="C512" s="10" t="s">
        <v>451</v>
      </c>
      <c r="D512" s="10"/>
      <c r="E512" s="10" t="s">
        <v>484</v>
      </c>
      <c r="F512" s="6" t="s">
        <v>107</v>
      </c>
      <c r="G512" s="14">
        <v>11.18</v>
      </c>
      <c r="H512" s="14"/>
      <c r="I512" s="11">
        <v>16.8305325190821</v>
      </c>
      <c r="J512" s="12">
        <f t="shared" si="7"/>
        <v>188.17</v>
      </c>
    </row>
    <row r="513" ht="41.25" customHeight="1" spans="1:10">
      <c r="A513" s="5" t="s">
        <v>1357</v>
      </c>
      <c r="B513" s="10" t="s">
        <v>1358</v>
      </c>
      <c r="C513" s="10" t="s">
        <v>451</v>
      </c>
      <c r="D513" s="10"/>
      <c r="E513" s="10" t="s">
        <v>455</v>
      </c>
      <c r="F513" s="6" t="s">
        <v>107</v>
      </c>
      <c r="G513" s="14">
        <v>95.66</v>
      </c>
      <c r="H513" s="14"/>
      <c r="I513" s="11">
        <v>23.3323656139061</v>
      </c>
      <c r="J513" s="12">
        <f t="shared" si="7"/>
        <v>2231.97</v>
      </c>
    </row>
    <row r="514" ht="41.25" customHeight="1" spans="1:10">
      <c r="A514" s="5" t="s">
        <v>1359</v>
      </c>
      <c r="B514" s="10" t="s">
        <v>1360</v>
      </c>
      <c r="C514" s="10" t="s">
        <v>458</v>
      </c>
      <c r="D514" s="10"/>
      <c r="E514" s="10" t="s">
        <v>960</v>
      </c>
      <c r="F514" s="6" t="s">
        <v>107</v>
      </c>
      <c r="G514" s="14">
        <v>300</v>
      </c>
      <c r="H514" s="14"/>
      <c r="I514" s="11">
        <v>22.2828571222219</v>
      </c>
      <c r="J514" s="12">
        <f t="shared" si="7"/>
        <v>6684.86</v>
      </c>
    </row>
    <row r="515" ht="41.25" customHeight="1" spans="1:10">
      <c r="A515" s="5" t="s">
        <v>1361</v>
      </c>
      <c r="B515" s="10" t="s">
        <v>1362</v>
      </c>
      <c r="C515" s="10" t="s">
        <v>458</v>
      </c>
      <c r="D515" s="10"/>
      <c r="E515" s="10" t="s">
        <v>487</v>
      </c>
      <c r="F515" s="6" t="s">
        <v>107</v>
      </c>
      <c r="G515" s="14">
        <v>25.98</v>
      </c>
      <c r="H515" s="14"/>
      <c r="I515" s="11">
        <v>5.46512348718481</v>
      </c>
      <c r="J515" s="12">
        <f t="shared" si="7"/>
        <v>141.98</v>
      </c>
    </row>
    <row r="516" ht="41.25" customHeight="1" spans="1:10">
      <c r="A516" s="5" t="s">
        <v>1363</v>
      </c>
      <c r="B516" s="10" t="s">
        <v>1364</v>
      </c>
      <c r="C516" s="10" t="s">
        <v>458</v>
      </c>
      <c r="D516" s="10"/>
      <c r="E516" s="10" t="s">
        <v>462</v>
      </c>
      <c r="F516" s="6" t="s">
        <v>107</v>
      </c>
      <c r="G516" s="14">
        <v>296.89</v>
      </c>
      <c r="H516" s="14"/>
      <c r="I516" s="11">
        <v>7.07778287684592</v>
      </c>
      <c r="J516" s="12">
        <f t="shared" si="7"/>
        <v>2101.32</v>
      </c>
    </row>
    <row r="517" ht="54" customHeight="1" spans="1:10">
      <c r="A517" s="5" t="s">
        <v>1365</v>
      </c>
      <c r="B517" s="10" t="s">
        <v>1366</v>
      </c>
      <c r="C517" s="10" t="s">
        <v>458</v>
      </c>
      <c r="D517" s="10"/>
      <c r="E517" s="10" t="s">
        <v>1367</v>
      </c>
      <c r="F517" s="6" t="s">
        <v>107</v>
      </c>
      <c r="G517" s="14">
        <v>3.62</v>
      </c>
      <c r="H517" s="14"/>
      <c r="I517" s="11">
        <v>8.66484449841715</v>
      </c>
      <c r="J517" s="12">
        <f t="shared" si="7"/>
        <v>31.37</v>
      </c>
    </row>
    <row r="518" ht="18" customHeight="1" spans="1:10">
      <c r="A518" s="5"/>
      <c r="B518" s="10"/>
      <c r="C518" s="10" t="s">
        <v>463</v>
      </c>
      <c r="D518" s="10"/>
      <c r="E518" s="10"/>
      <c r="F518" s="6"/>
      <c r="G518" s="14"/>
      <c r="H518" s="14"/>
      <c r="I518" s="11">
        <v>0</v>
      </c>
      <c r="J518" s="12"/>
    </row>
    <row r="519" ht="79.5" customHeight="1" spans="1:10">
      <c r="A519" s="5" t="s">
        <v>1368</v>
      </c>
      <c r="B519" s="10" t="s">
        <v>1369</v>
      </c>
      <c r="C519" s="10" t="s">
        <v>466</v>
      </c>
      <c r="D519" s="10"/>
      <c r="E519" s="10" t="s">
        <v>467</v>
      </c>
      <c r="F519" s="6" t="s">
        <v>468</v>
      </c>
      <c r="G519" s="14">
        <v>64.14</v>
      </c>
      <c r="H519" s="14"/>
      <c r="I519" s="11">
        <v>26.2249134080601</v>
      </c>
      <c r="J519" s="12">
        <f t="shared" si="7"/>
        <v>1682.07</v>
      </c>
    </row>
    <row r="520" ht="92.25" customHeight="1" spans="1:10">
      <c r="A520" s="5" t="s">
        <v>1370</v>
      </c>
      <c r="B520" s="10" t="s">
        <v>1371</v>
      </c>
      <c r="C520" s="10" t="s">
        <v>466</v>
      </c>
      <c r="D520" s="10"/>
      <c r="E520" s="10" t="s">
        <v>471</v>
      </c>
      <c r="F520" s="6" t="s">
        <v>98</v>
      </c>
      <c r="G520" s="14">
        <v>30</v>
      </c>
      <c r="H520" s="14"/>
      <c r="I520" s="11">
        <v>168.010950857788</v>
      </c>
      <c r="J520" s="12">
        <f t="shared" ref="J520:J583" si="8">ROUND(I520*G520,2)</f>
        <v>5040.33</v>
      </c>
    </row>
    <row r="521" ht="54" customHeight="1" spans="1:10">
      <c r="A521" s="5" t="s">
        <v>1372</v>
      </c>
      <c r="B521" s="10" t="s">
        <v>1373</v>
      </c>
      <c r="C521" s="10" t="s">
        <v>477</v>
      </c>
      <c r="D521" s="10"/>
      <c r="E521" s="10" t="s">
        <v>478</v>
      </c>
      <c r="F521" s="6" t="s">
        <v>98</v>
      </c>
      <c r="G521" s="14">
        <v>5</v>
      </c>
      <c r="H521" s="14"/>
      <c r="I521" s="11">
        <v>33.1491096763669</v>
      </c>
      <c r="J521" s="12">
        <f t="shared" si="8"/>
        <v>165.75</v>
      </c>
    </row>
    <row r="522" ht="54" customHeight="1" spans="1:10">
      <c r="A522" s="5" t="s">
        <v>1374</v>
      </c>
      <c r="B522" s="10" t="s">
        <v>1375</v>
      </c>
      <c r="C522" s="10" t="s">
        <v>477</v>
      </c>
      <c r="D522" s="10"/>
      <c r="E522" s="10" t="s">
        <v>1376</v>
      </c>
      <c r="F522" s="6" t="s">
        <v>98</v>
      </c>
      <c r="G522" s="14">
        <v>2</v>
      </c>
      <c r="H522" s="14"/>
      <c r="I522" s="11">
        <v>29.0662656660345</v>
      </c>
      <c r="J522" s="12">
        <f t="shared" si="8"/>
        <v>58.13</v>
      </c>
    </row>
    <row r="523" ht="41.25" customHeight="1" spans="1:10">
      <c r="A523" s="5" t="s">
        <v>1377</v>
      </c>
      <c r="B523" s="10" t="s">
        <v>1378</v>
      </c>
      <c r="C523" s="10" t="s">
        <v>477</v>
      </c>
      <c r="D523" s="10"/>
      <c r="E523" s="10" t="s">
        <v>1379</v>
      </c>
      <c r="F523" s="6" t="s">
        <v>98</v>
      </c>
      <c r="G523" s="14">
        <v>3</v>
      </c>
      <c r="H523" s="14"/>
      <c r="I523" s="11">
        <v>69.9970968417185</v>
      </c>
      <c r="J523" s="12">
        <f t="shared" si="8"/>
        <v>209.99</v>
      </c>
    </row>
    <row r="524" ht="28.5" customHeight="1" spans="1:10">
      <c r="A524" s="5" t="s">
        <v>1380</v>
      </c>
      <c r="B524" s="10" t="s">
        <v>1381</v>
      </c>
      <c r="C524" s="10" t="s">
        <v>447</v>
      </c>
      <c r="D524" s="10"/>
      <c r="E524" s="10" t="s">
        <v>481</v>
      </c>
      <c r="F524" s="6" t="s">
        <v>264</v>
      </c>
      <c r="G524" s="14">
        <v>57</v>
      </c>
      <c r="H524" s="14"/>
      <c r="I524" s="11">
        <v>17.0865101999807</v>
      </c>
      <c r="J524" s="12">
        <f t="shared" si="8"/>
        <v>973.93</v>
      </c>
    </row>
    <row r="525" ht="41.25" customHeight="1" spans="1:10">
      <c r="A525" s="5" t="s">
        <v>1382</v>
      </c>
      <c r="B525" s="10" t="s">
        <v>1383</v>
      </c>
      <c r="C525" s="10" t="s">
        <v>451</v>
      </c>
      <c r="D525" s="10"/>
      <c r="E525" s="10" t="s">
        <v>484</v>
      </c>
      <c r="F525" s="6" t="s">
        <v>107</v>
      </c>
      <c r="G525" s="14">
        <v>166.02</v>
      </c>
      <c r="H525" s="14"/>
      <c r="I525" s="11">
        <v>16.8305325190821</v>
      </c>
      <c r="J525" s="12">
        <f t="shared" si="8"/>
        <v>2794.21</v>
      </c>
    </row>
    <row r="526" ht="41.25" customHeight="1" spans="1:10">
      <c r="A526" s="5" t="s">
        <v>1384</v>
      </c>
      <c r="B526" s="10" t="s">
        <v>1385</v>
      </c>
      <c r="C526" s="10" t="s">
        <v>458</v>
      </c>
      <c r="D526" s="10"/>
      <c r="E526" s="10" t="s">
        <v>487</v>
      </c>
      <c r="F526" s="6" t="s">
        <v>107</v>
      </c>
      <c r="G526" s="14">
        <v>540.32</v>
      </c>
      <c r="H526" s="14"/>
      <c r="I526" s="11">
        <v>5.46512348718481</v>
      </c>
      <c r="J526" s="12">
        <f t="shared" si="8"/>
        <v>2952.92</v>
      </c>
    </row>
    <row r="527" ht="18" customHeight="1" spans="1:10">
      <c r="A527" s="5"/>
      <c r="B527" s="10"/>
      <c r="C527" s="10" t="s">
        <v>980</v>
      </c>
      <c r="D527" s="10"/>
      <c r="E527" s="10"/>
      <c r="F527" s="6"/>
      <c r="G527" s="14"/>
      <c r="H527" s="14"/>
      <c r="I527" s="11">
        <v>0</v>
      </c>
      <c r="J527" s="12"/>
    </row>
    <row r="528" ht="54" customHeight="1" spans="1:10">
      <c r="A528" s="5" t="s">
        <v>1386</v>
      </c>
      <c r="B528" s="10" t="s">
        <v>1387</v>
      </c>
      <c r="C528" s="10" t="s">
        <v>983</v>
      </c>
      <c r="D528" s="10"/>
      <c r="E528" s="10" t="s">
        <v>984</v>
      </c>
      <c r="F528" s="6" t="s">
        <v>264</v>
      </c>
      <c r="G528" s="14">
        <v>1</v>
      </c>
      <c r="H528" s="14"/>
      <c r="I528" s="11">
        <v>168.510107335539</v>
      </c>
      <c r="J528" s="12">
        <f t="shared" si="8"/>
        <v>168.51</v>
      </c>
    </row>
    <row r="529" ht="41.25" customHeight="1" spans="1:10">
      <c r="A529" s="5" t="s">
        <v>1388</v>
      </c>
      <c r="B529" s="10" t="s">
        <v>1389</v>
      </c>
      <c r="C529" s="10" t="s">
        <v>987</v>
      </c>
      <c r="D529" s="10"/>
      <c r="E529" s="10" t="s">
        <v>988</v>
      </c>
      <c r="F529" s="6" t="s">
        <v>264</v>
      </c>
      <c r="G529" s="14">
        <v>3</v>
      </c>
      <c r="H529" s="14"/>
      <c r="I529" s="11">
        <v>98.0778484362934</v>
      </c>
      <c r="J529" s="12">
        <f t="shared" si="8"/>
        <v>294.23</v>
      </c>
    </row>
    <row r="530" ht="41.25" customHeight="1" spans="1:10">
      <c r="A530" s="5" t="s">
        <v>1390</v>
      </c>
      <c r="B530" s="10" t="s">
        <v>1391</v>
      </c>
      <c r="C530" s="10" t="s">
        <v>991</v>
      </c>
      <c r="D530" s="10"/>
      <c r="E530" s="10" t="s">
        <v>992</v>
      </c>
      <c r="F530" s="6" t="s">
        <v>444</v>
      </c>
      <c r="G530" s="14">
        <v>1</v>
      </c>
      <c r="H530" s="14"/>
      <c r="I530" s="11">
        <v>232.222952111197</v>
      </c>
      <c r="J530" s="12">
        <f t="shared" si="8"/>
        <v>232.22</v>
      </c>
    </row>
    <row r="531" ht="41.25" customHeight="1" spans="1:10">
      <c r="A531" s="5" t="s">
        <v>1392</v>
      </c>
      <c r="B531" s="10" t="s">
        <v>1393</v>
      </c>
      <c r="C531" s="10" t="s">
        <v>451</v>
      </c>
      <c r="D531" s="10"/>
      <c r="E531" s="10" t="s">
        <v>484</v>
      </c>
      <c r="F531" s="6" t="s">
        <v>107</v>
      </c>
      <c r="G531" s="14">
        <v>23.76</v>
      </c>
      <c r="H531" s="14"/>
      <c r="I531" s="11">
        <v>16.8305325190821</v>
      </c>
      <c r="J531" s="12">
        <f t="shared" si="8"/>
        <v>399.89</v>
      </c>
    </row>
    <row r="532" ht="54" customHeight="1" spans="1:10">
      <c r="A532" s="5" t="s">
        <v>1394</v>
      </c>
      <c r="B532" s="10" t="s">
        <v>1395</v>
      </c>
      <c r="C532" s="10" t="s">
        <v>458</v>
      </c>
      <c r="D532" s="10"/>
      <c r="E532" s="10" t="s">
        <v>997</v>
      </c>
      <c r="F532" s="6" t="s">
        <v>107</v>
      </c>
      <c r="G532" s="14">
        <v>25.36</v>
      </c>
      <c r="H532" s="14"/>
      <c r="I532" s="11">
        <v>6.83460407999225</v>
      </c>
      <c r="J532" s="12">
        <f t="shared" si="8"/>
        <v>173.33</v>
      </c>
    </row>
    <row r="533" ht="18" customHeight="1" spans="1:10">
      <c r="A533" s="5"/>
      <c r="B533" s="10"/>
      <c r="C533" s="10" t="s">
        <v>488</v>
      </c>
      <c r="D533" s="10"/>
      <c r="E533" s="10"/>
      <c r="F533" s="6"/>
      <c r="G533" s="14"/>
      <c r="H533" s="14"/>
      <c r="I533" s="11">
        <v>0</v>
      </c>
      <c r="J533" s="12"/>
    </row>
    <row r="534" ht="41.25" customHeight="1" spans="1:10">
      <c r="A534" s="5" t="s">
        <v>1396</v>
      </c>
      <c r="B534" s="10" t="s">
        <v>1397</v>
      </c>
      <c r="C534" s="10" t="s">
        <v>466</v>
      </c>
      <c r="D534" s="10"/>
      <c r="E534" s="10" t="s">
        <v>491</v>
      </c>
      <c r="F534" s="6" t="s">
        <v>98</v>
      </c>
      <c r="G534" s="14">
        <v>30</v>
      </c>
      <c r="H534" s="14"/>
      <c r="I534" s="11">
        <v>10.7894592498754</v>
      </c>
      <c r="J534" s="12">
        <f t="shared" si="8"/>
        <v>323.68</v>
      </c>
    </row>
    <row r="535" ht="41.25" customHeight="1" spans="1:10">
      <c r="A535" s="5" t="s">
        <v>1398</v>
      </c>
      <c r="B535" s="10" t="s">
        <v>1399</v>
      </c>
      <c r="C535" s="10" t="s">
        <v>477</v>
      </c>
      <c r="D535" s="10"/>
      <c r="E535" s="10" t="s">
        <v>494</v>
      </c>
      <c r="F535" s="6" t="s">
        <v>98</v>
      </c>
      <c r="G535" s="14">
        <v>23</v>
      </c>
      <c r="H535" s="14"/>
      <c r="I535" s="11">
        <v>5.77229670426312</v>
      </c>
      <c r="J535" s="12">
        <f t="shared" si="8"/>
        <v>132.76</v>
      </c>
    </row>
    <row r="536" ht="41.25" customHeight="1" spans="1:10">
      <c r="A536" s="5" t="s">
        <v>1400</v>
      </c>
      <c r="B536" s="10" t="s">
        <v>1401</v>
      </c>
      <c r="C536" s="10" t="s">
        <v>447</v>
      </c>
      <c r="D536" s="10"/>
      <c r="E536" s="10" t="s">
        <v>497</v>
      </c>
      <c r="F536" s="6" t="s">
        <v>264</v>
      </c>
      <c r="G536" s="14">
        <v>35</v>
      </c>
      <c r="H536" s="14"/>
      <c r="I536" s="11">
        <v>3.51969311235556</v>
      </c>
      <c r="J536" s="12">
        <f t="shared" si="8"/>
        <v>123.19</v>
      </c>
    </row>
    <row r="537" ht="41.25" customHeight="1" spans="1:10">
      <c r="A537" s="9"/>
      <c r="B537" s="10"/>
      <c r="C537" s="10" t="s">
        <v>1402</v>
      </c>
      <c r="D537" s="10"/>
      <c r="E537" s="10"/>
      <c r="F537" s="6"/>
      <c r="G537" s="6"/>
      <c r="H537" s="6"/>
      <c r="I537" s="11">
        <v>0</v>
      </c>
      <c r="J537" s="12"/>
    </row>
    <row r="538" ht="28.5" customHeight="1" spans="1:10">
      <c r="A538" s="9"/>
      <c r="B538" s="10"/>
      <c r="C538" s="10" t="s">
        <v>1403</v>
      </c>
      <c r="D538" s="10"/>
      <c r="E538" s="10"/>
      <c r="F538" s="10"/>
      <c r="G538" s="10"/>
      <c r="H538" s="10"/>
      <c r="I538" s="11">
        <v>0</v>
      </c>
      <c r="J538" s="12"/>
    </row>
    <row r="539" ht="18" customHeight="1" spans="1:10">
      <c r="A539" s="5"/>
      <c r="B539" s="10"/>
      <c r="C539" s="10" t="s">
        <v>43</v>
      </c>
      <c r="D539" s="10"/>
      <c r="E539" s="10"/>
      <c r="F539" s="6"/>
      <c r="G539" s="14"/>
      <c r="H539" s="14"/>
      <c r="I539" s="11">
        <v>0</v>
      </c>
      <c r="J539" s="12"/>
    </row>
    <row r="540" ht="66.75" customHeight="1" spans="1:10">
      <c r="A540" s="5" t="s">
        <v>1404</v>
      </c>
      <c r="B540" s="10" t="s">
        <v>1405</v>
      </c>
      <c r="C540" s="10" t="s">
        <v>46</v>
      </c>
      <c r="D540" s="10"/>
      <c r="E540" s="10" t="s">
        <v>47</v>
      </c>
      <c r="F540" s="6" t="s">
        <v>48</v>
      </c>
      <c r="G540" s="14">
        <v>1.21</v>
      </c>
      <c r="H540" s="14"/>
      <c r="I540" s="11">
        <v>267.471078770932</v>
      </c>
      <c r="J540" s="12">
        <f t="shared" si="8"/>
        <v>323.64</v>
      </c>
    </row>
    <row r="541" ht="54" customHeight="1" spans="1:10">
      <c r="A541" s="5" t="s">
        <v>1406</v>
      </c>
      <c r="B541" s="10" t="s">
        <v>1407</v>
      </c>
      <c r="C541" s="10" t="s">
        <v>1408</v>
      </c>
      <c r="D541" s="10"/>
      <c r="E541" s="10" t="s">
        <v>52</v>
      </c>
      <c r="F541" s="6" t="s">
        <v>107</v>
      </c>
      <c r="G541" s="14">
        <v>9.4</v>
      </c>
      <c r="H541" s="14"/>
      <c r="I541" s="11">
        <v>10.6998670615609</v>
      </c>
      <c r="J541" s="12">
        <f t="shared" si="8"/>
        <v>100.58</v>
      </c>
    </row>
    <row r="542" ht="54" customHeight="1" spans="1:10">
      <c r="A542" s="5" t="s">
        <v>1409</v>
      </c>
      <c r="B542" s="10" t="s">
        <v>1410</v>
      </c>
      <c r="C542" s="10" t="s">
        <v>1411</v>
      </c>
      <c r="D542" s="10"/>
      <c r="E542" s="10" t="s">
        <v>52</v>
      </c>
      <c r="F542" s="6" t="s">
        <v>57</v>
      </c>
      <c r="G542" s="14">
        <v>1.77</v>
      </c>
      <c r="H542" s="14"/>
      <c r="I542" s="11">
        <v>62.6633362839739</v>
      </c>
      <c r="J542" s="12">
        <f t="shared" si="8"/>
        <v>110.91</v>
      </c>
    </row>
    <row r="543" ht="54" customHeight="1" spans="1:10">
      <c r="A543" s="5" t="s">
        <v>1412</v>
      </c>
      <c r="B543" s="10" t="s">
        <v>1413</v>
      </c>
      <c r="C543" s="10" t="s">
        <v>508</v>
      </c>
      <c r="D543" s="10"/>
      <c r="E543" s="10" t="s">
        <v>52</v>
      </c>
      <c r="F543" s="6" t="s">
        <v>264</v>
      </c>
      <c r="G543" s="14">
        <v>1</v>
      </c>
      <c r="H543" s="14"/>
      <c r="I543" s="11">
        <v>11.7237777851553</v>
      </c>
      <c r="J543" s="12">
        <f t="shared" si="8"/>
        <v>11.72</v>
      </c>
    </row>
    <row r="544" ht="28.5" customHeight="1" spans="1:10">
      <c r="A544" s="5" t="s">
        <v>1414</v>
      </c>
      <c r="B544" s="10" t="s">
        <v>1415</v>
      </c>
      <c r="C544" s="10" t="s">
        <v>60</v>
      </c>
      <c r="D544" s="10"/>
      <c r="E544" s="10" t="s">
        <v>61</v>
      </c>
      <c r="F544" s="6" t="s">
        <v>57</v>
      </c>
      <c r="G544" s="14">
        <v>11.76</v>
      </c>
      <c r="H544" s="14"/>
      <c r="I544" s="11">
        <v>76.9212931100252</v>
      </c>
      <c r="J544" s="12">
        <f t="shared" si="8"/>
        <v>904.59</v>
      </c>
    </row>
    <row r="545" ht="54" customHeight="1" spans="1:10">
      <c r="A545" s="5" t="s">
        <v>1416</v>
      </c>
      <c r="B545" s="10" t="s">
        <v>1417</v>
      </c>
      <c r="C545" s="10" t="s">
        <v>515</v>
      </c>
      <c r="D545" s="10"/>
      <c r="E545" s="10" t="s">
        <v>52</v>
      </c>
      <c r="F545" s="6" t="s">
        <v>57</v>
      </c>
      <c r="G545" s="14">
        <v>21.55</v>
      </c>
      <c r="H545" s="14"/>
      <c r="I545" s="11">
        <v>15.4098563900949</v>
      </c>
      <c r="J545" s="12">
        <f t="shared" si="8"/>
        <v>332.08</v>
      </c>
    </row>
    <row r="546" ht="54" customHeight="1" spans="1:10">
      <c r="A546" s="5" t="s">
        <v>1418</v>
      </c>
      <c r="B546" s="10" t="s">
        <v>1419</v>
      </c>
      <c r="C546" s="10" t="s">
        <v>71</v>
      </c>
      <c r="D546" s="10"/>
      <c r="E546" s="10" t="s">
        <v>52</v>
      </c>
      <c r="F546" s="6" t="s">
        <v>57</v>
      </c>
      <c r="G546" s="14">
        <v>57.88</v>
      </c>
      <c r="H546" s="14"/>
      <c r="I546" s="11">
        <v>7.65373265886774</v>
      </c>
      <c r="J546" s="12">
        <f t="shared" si="8"/>
        <v>443</v>
      </c>
    </row>
    <row r="547" ht="54" customHeight="1" spans="1:10">
      <c r="A547" s="5" t="s">
        <v>1420</v>
      </c>
      <c r="B547" s="10" t="s">
        <v>1421</v>
      </c>
      <c r="C547" s="10" t="s">
        <v>525</v>
      </c>
      <c r="D547" s="10"/>
      <c r="E547" s="10" t="s">
        <v>52</v>
      </c>
      <c r="F547" s="6" t="s">
        <v>57</v>
      </c>
      <c r="G547" s="14">
        <v>45.74</v>
      </c>
      <c r="H547" s="14"/>
      <c r="I547" s="11">
        <v>29.143058970304</v>
      </c>
      <c r="J547" s="12">
        <f t="shared" si="8"/>
        <v>1333</v>
      </c>
    </row>
    <row r="548" ht="18" customHeight="1" spans="1:10">
      <c r="A548" s="5"/>
      <c r="B548" s="10" t="s">
        <v>76</v>
      </c>
      <c r="C548" s="10" t="s">
        <v>77</v>
      </c>
      <c r="D548" s="10"/>
      <c r="E548" s="10"/>
      <c r="F548" s="6"/>
      <c r="G548" s="14"/>
      <c r="H548" s="14"/>
      <c r="I548" s="11">
        <v>0</v>
      </c>
      <c r="J548" s="12"/>
    </row>
    <row r="549" ht="79.5" customHeight="1" spans="1:10">
      <c r="A549" s="5" t="s">
        <v>1422</v>
      </c>
      <c r="B549" s="10" t="s">
        <v>1423</v>
      </c>
      <c r="C549" s="10" t="s">
        <v>80</v>
      </c>
      <c r="D549" s="10"/>
      <c r="E549" s="10" t="s">
        <v>81</v>
      </c>
      <c r="F549" s="6" t="s">
        <v>48</v>
      </c>
      <c r="G549" s="14">
        <v>1.02</v>
      </c>
      <c r="H549" s="14"/>
      <c r="I549" s="11">
        <v>639.957001130511</v>
      </c>
      <c r="J549" s="12">
        <f t="shared" si="8"/>
        <v>652.76</v>
      </c>
    </row>
    <row r="550" ht="79.5" customHeight="1" spans="1:10">
      <c r="A550" s="5" t="s">
        <v>1424</v>
      </c>
      <c r="B550" s="10" t="s">
        <v>1425</v>
      </c>
      <c r="C550" s="10" t="s">
        <v>537</v>
      </c>
      <c r="D550" s="10"/>
      <c r="E550" s="10" t="s">
        <v>538</v>
      </c>
      <c r="F550" s="6" t="s">
        <v>48</v>
      </c>
      <c r="G550" s="14">
        <v>2.58</v>
      </c>
      <c r="H550" s="14"/>
      <c r="I550" s="11">
        <v>897.457749230444</v>
      </c>
      <c r="J550" s="12">
        <f t="shared" si="8"/>
        <v>2315.44</v>
      </c>
    </row>
    <row r="551" ht="28.5" customHeight="1" spans="1:10">
      <c r="A551" s="5"/>
      <c r="B551" s="10" t="s">
        <v>92</v>
      </c>
      <c r="C551" s="10" t="s">
        <v>93</v>
      </c>
      <c r="D551" s="10"/>
      <c r="E551" s="10"/>
      <c r="F551" s="6"/>
      <c r="G551" s="14"/>
      <c r="H551" s="14"/>
      <c r="I551" s="11">
        <v>0</v>
      </c>
      <c r="J551" s="12"/>
    </row>
    <row r="552" ht="41.25" customHeight="1" spans="1:10">
      <c r="A552" s="5" t="s">
        <v>1426</v>
      </c>
      <c r="B552" s="10" t="s">
        <v>1427</v>
      </c>
      <c r="C552" s="10" t="s">
        <v>541</v>
      </c>
      <c r="D552" s="10"/>
      <c r="E552" s="10" t="s">
        <v>542</v>
      </c>
      <c r="F552" s="6" t="s">
        <v>48</v>
      </c>
      <c r="G552" s="14">
        <v>0.22</v>
      </c>
      <c r="H552" s="14"/>
      <c r="I552" s="11">
        <v>243.562763375004</v>
      </c>
      <c r="J552" s="12">
        <f t="shared" si="8"/>
        <v>53.58</v>
      </c>
    </row>
    <row r="553" ht="18" customHeight="1" spans="1:10">
      <c r="A553" s="5" t="s">
        <v>1428</v>
      </c>
      <c r="B553" s="10" t="s">
        <v>1429</v>
      </c>
      <c r="C553" s="10" t="s">
        <v>545</v>
      </c>
      <c r="D553" s="10"/>
      <c r="E553" s="10" t="s">
        <v>546</v>
      </c>
      <c r="F553" s="6" t="s">
        <v>57</v>
      </c>
      <c r="G553" s="14">
        <v>2.54</v>
      </c>
      <c r="H553" s="14"/>
      <c r="I553" s="11">
        <v>66.1702305122845</v>
      </c>
      <c r="J553" s="12">
        <f t="shared" si="8"/>
        <v>168.07</v>
      </c>
    </row>
    <row r="554" ht="168.75" customHeight="1" spans="1:10">
      <c r="A554" s="5" t="s">
        <v>1430</v>
      </c>
      <c r="B554" s="10" t="s">
        <v>1431</v>
      </c>
      <c r="C554" s="10" t="s">
        <v>101</v>
      </c>
      <c r="D554" s="10"/>
      <c r="E554" s="10" t="s">
        <v>102</v>
      </c>
      <c r="F554" s="6" t="s">
        <v>57</v>
      </c>
      <c r="G554" s="14">
        <v>1.76</v>
      </c>
      <c r="H554" s="14"/>
      <c r="I554" s="11">
        <v>121.563800658739</v>
      </c>
      <c r="J554" s="12">
        <f t="shared" si="8"/>
        <v>213.95</v>
      </c>
    </row>
    <row r="555" ht="105" customHeight="1" spans="1:10">
      <c r="A555" s="5" t="s">
        <v>1432</v>
      </c>
      <c r="B555" s="10" t="s">
        <v>1433</v>
      </c>
      <c r="C555" s="10" t="s">
        <v>549</v>
      </c>
      <c r="D555" s="10"/>
      <c r="E555" s="10" t="s">
        <v>1434</v>
      </c>
      <c r="F555" s="6" t="s">
        <v>551</v>
      </c>
      <c r="G555" s="14">
        <v>0.016</v>
      </c>
      <c r="H555" s="14"/>
      <c r="I555" s="11">
        <v>1131.90770716546</v>
      </c>
      <c r="J555" s="12">
        <f t="shared" si="8"/>
        <v>18.11</v>
      </c>
    </row>
    <row r="556" ht="105" customHeight="1" spans="1:10">
      <c r="A556" s="5" t="s">
        <v>1435</v>
      </c>
      <c r="B556" s="10" t="s">
        <v>1436</v>
      </c>
      <c r="C556" s="10" t="s">
        <v>554</v>
      </c>
      <c r="D556" s="10"/>
      <c r="E556" s="10" t="s">
        <v>1434</v>
      </c>
      <c r="F556" s="6" t="s">
        <v>551</v>
      </c>
      <c r="G556" s="14">
        <v>0.016</v>
      </c>
      <c r="H556" s="14"/>
      <c r="I556" s="11">
        <v>1131.90770716546</v>
      </c>
      <c r="J556" s="12">
        <f t="shared" si="8"/>
        <v>18.11</v>
      </c>
    </row>
    <row r="557" ht="92.25" customHeight="1" spans="1:10">
      <c r="A557" s="5" t="s">
        <v>1437</v>
      </c>
      <c r="B557" s="10" t="s">
        <v>1438</v>
      </c>
      <c r="C557" s="10" t="s">
        <v>558</v>
      </c>
      <c r="D557" s="10"/>
      <c r="E557" s="10" t="s">
        <v>559</v>
      </c>
      <c r="F557" s="6" t="s">
        <v>551</v>
      </c>
      <c r="G557" s="14">
        <v>0.005</v>
      </c>
      <c r="H557" s="14"/>
      <c r="I557" s="11">
        <v>2636.83888982039</v>
      </c>
      <c r="J557" s="12">
        <f t="shared" si="8"/>
        <v>13.18</v>
      </c>
    </row>
    <row r="558" ht="54" customHeight="1" spans="1:10">
      <c r="A558" s="5" t="s">
        <v>1439</v>
      </c>
      <c r="B558" s="10" t="s">
        <v>1440</v>
      </c>
      <c r="C558" s="10" t="s">
        <v>114</v>
      </c>
      <c r="D558" s="10"/>
      <c r="E558" s="10" t="s">
        <v>115</v>
      </c>
      <c r="F558" s="6" t="s">
        <v>48</v>
      </c>
      <c r="G558" s="14">
        <v>1.42</v>
      </c>
      <c r="H558" s="14"/>
      <c r="I558" s="11">
        <v>601.905918864936</v>
      </c>
      <c r="J558" s="12">
        <f t="shared" si="8"/>
        <v>854.71</v>
      </c>
    </row>
    <row r="559" ht="18" customHeight="1" spans="1:10">
      <c r="A559" s="5"/>
      <c r="B559" s="10" t="s">
        <v>562</v>
      </c>
      <c r="C559" s="10" t="s">
        <v>563</v>
      </c>
      <c r="D559" s="10"/>
      <c r="E559" s="10"/>
      <c r="F559" s="6"/>
      <c r="G559" s="14"/>
      <c r="H559" s="14"/>
      <c r="I559" s="11">
        <v>0</v>
      </c>
      <c r="J559" s="12"/>
    </row>
    <row r="560" ht="28.5" customHeight="1" spans="1:10">
      <c r="A560" s="5" t="s">
        <v>1441</v>
      </c>
      <c r="B560" s="10" t="s">
        <v>1442</v>
      </c>
      <c r="C560" s="10" t="s">
        <v>566</v>
      </c>
      <c r="D560" s="10"/>
      <c r="E560" s="10" t="s">
        <v>567</v>
      </c>
      <c r="F560" s="6" t="s">
        <v>98</v>
      </c>
      <c r="G560" s="14">
        <v>1</v>
      </c>
      <c r="H560" s="14"/>
      <c r="I560" s="11">
        <v>290.329885675176</v>
      </c>
      <c r="J560" s="12">
        <f t="shared" si="8"/>
        <v>290.33</v>
      </c>
    </row>
    <row r="561" ht="18" customHeight="1" spans="1:10">
      <c r="A561" s="5"/>
      <c r="B561" s="10" t="s">
        <v>116</v>
      </c>
      <c r="C561" s="10" t="s">
        <v>117</v>
      </c>
      <c r="D561" s="10"/>
      <c r="E561" s="10"/>
      <c r="F561" s="6"/>
      <c r="G561" s="14"/>
      <c r="H561" s="14"/>
      <c r="I561" s="11">
        <v>0</v>
      </c>
      <c r="J561" s="12"/>
    </row>
    <row r="562" ht="92.25" customHeight="1" spans="1:10">
      <c r="A562" s="5" t="s">
        <v>1443</v>
      </c>
      <c r="B562" s="10" t="s">
        <v>1444</v>
      </c>
      <c r="C562" s="10" t="s">
        <v>120</v>
      </c>
      <c r="D562" s="10"/>
      <c r="E562" s="10" t="s">
        <v>121</v>
      </c>
      <c r="F562" s="6" t="s">
        <v>57</v>
      </c>
      <c r="G562" s="14">
        <v>1.6</v>
      </c>
      <c r="H562" s="14"/>
      <c r="I562" s="11">
        <v>1086.83003755922</v>
      </c>
      <c r="J562" s="12">
        <f t="shared" si="8"/>
        <v>1738.93</v>
      </c>
    </row>
    <row r="563" ht="105" customHeight="1" spans="1:10">
      <c r="A563" s="5" t="s">
        <v>1445</v>
      </c>
      <c r="B563" s="10" t="s">
        <v>1446</v>
      </c>
      <c r="C563" s="10" t="s">
        <v>1063</v>
      </c>
      <c r="D563" s="10"/>
      <c r="E563" s="10" t="s">
        <v>1064</v>
      </c>
      <c r="F563" s="6" t="s">
        <v>57</v>
      </c>
      <c r="G563" s="14">
        <v>1.81</v>
      </c>
      <c r="H563" s="14"/>
      <c r="I563" s="11">
        <v>3594.82256169929</v>
      </c>
      <c r="J563" s="12">
        <f t="shared" si="8"/>
        <v>6506.63</v>
      </c>
    </row>
    <row r="564" ht="66.75" customHeight="1" spans="1:10">
      <c r="A564" s="5" t="s">
        <v>1447</v>
      </c>
      <c r="B564" s="10" t="s">
        <v>1448</v>
      </c>
      <c r="C564" s="10" t="s">
        <v>124</v>
      </c>
      <c r="D564" s="10"/>
      <c r="E564" s="10" t="s">
        <v>1449</v>
      </c>
      <c r="F564" s="6" t="s">
        <v>57</v>
      </c>
      <c r="G564" s="14">
        <v>7.8</v>
      </c>
      <c r="H564" s="14"/>
      <c r="I564" s="11">
        <v>1548.40899175554</v>
      </c>
      <c r="J564" s="12">
        <f t="shared" si="8"/>
        <v>12077.59</v>
      </c>
    </row>
    <row r="565" ht="41.25" customHeight="1" spans="1:10">
      <c r="A565" s="5" t="s">
        <v>1450</v>
      </c>
      <c r="B565" s="10" t="s">
        <v>1451</v>
      </c>
      <c r="C565" s="10" t="s">
        <v>578</v>
      </c>
      <c r="D565" s="10"/>
      <c r="E565" s="10" t="s">
        <v>579</v>
      </c>
      <c r="F565" s="6" t="s">
        <v>57</v>
      </c>
      <c r="G565" s="14">
        <v>5.6</v>
      </c>
      <c r="H565" s="14"/>
      <c r="I565" s="11">
        <v>379.525308584289</v>
      </c>
      <c r="J565" s="12">
        <f t="shared" si="8"/>
        <v>2125.34</v>
      </c>
    </row>
    <row r="566" ht="66.75" customHeight="1" spans="1:10">
      <c r="A566" s="5" t="s">
        <v>1452</v>
      </c>
      <c r="B566" s="10" t="s">
        <v>1453</v>
      </c>
      <c r="C566" s="10" t="s">
        <v>132</v>
      </c>
      <c r="D566" s="10"/>
      <c r="E566" s="10" t="s">
        <v>1454</v>
      </c>
      <c r="F566" s="6" t="s">
        <v>57</v>
      </c>
      <c r="G566" s="14">
        <v>1.15</v>
      </c>
      <c r="H566" s="14"/>
      <c r="I566" s="11">
        <v>297.407668552022</v>
      </c>
      <c r="J566" s="12">
        <f t="shared" si="8"/>
        <v>342.02</v>
      </c>
    </row>
    <row r="567" ht="54" customHeight="1" spans="1:10">
      <c r="A567" s="5" t="s">
        <v>1455</v>
      </c>
      <c r="B567" s="10" t="s">
        <v>1456</v>
      </c>
      <c r="C567" s="10" t="s">
        <v>132</v>
      </c>
      <c r="D567" s="10"/>
      <c r="E567" s="10" t="s">
        <v>1457</v>
      </c>
      <c r="F567" s="6" t="s">
        <v>57</v>
      </c>
      <c r="G567" s="14">
        <v>1.46</v>
      </c>
      <c r="H567" s="14"/>
      <c r="I567" s="11">
        <v>279.911594062604</v>
      </c>
      <c r="J567" s="12">
        <f t="shared" si="8"/>
        <v>408.67</v>
      </c>
    </row>
    <row r="568" ht="18" customHeight="1" spans="1:10">
      <c r="A568" s="5"/>
      <c r="B568" s="10" t="s">
        <v>144</v>
      </c>
      <c r="C568" s="10" t="s">
        <v>145</v>
      </c>
      <c r="D568" s="10"/>
      <c r="E568" s="10"/>
      <c r="F568" s="6"/>
      <c r="G568" s="14"/>
      <c r="H568" s="14"/>
      <c r="I568" s="11">
        <v>0</v>
      </c>
      <c r="J568" s="12"/>
    </row>
    <row r="569" ht="54" customHeight="1" spans="1:10">
      <c r="A569" s="5" t="s">
        <v>1458</v>
      </c>
      <c r="B569" s="10" t="s">
        <v>1459</v>
      </c>
      <c r="C569" s="10" t="s">
        <v>156</v>
      </c>
      <c r="D569" s="10"/>
      <c r="E569" s="10" t="s">
        <v>1460</v>
      </c>
      <c r="F569" s="6" t="s">
        <v>57</v>
      </c>
      <c r="G569" s="14">
        <v>2.6</v>
      </c>
      <c r="H569" s="14"/>
      <c r="I569" s="11">
        <v>59.2204364758879</v>
      </c>
      <c r="J569" s="12">
        <f t="shared" si="8"/>
        <v>153.97</v>
      </c>
    </row>
    <row r="570" ht="79.5" customHeight="1" spans="1:10">
      <c r="A570" s="5" t="s">
        <v>1461</v>
      </c>
      <c r="B570" s="10" t="s">
        <v>1462</v>
      </c>
      <c r="C570" s="10" t="s">
        <v>160</v>
      </c>
      <c r="D570" s="10"/>
      <c r="E570" s="10" t="s">
        <v>161</v>
      </c>
      <c r="F570" s="6" t="s">
        <v>57</v>
      </c>
      <c r="G570" s="14">
        <v>117.64</v>
      </c>
      <c r="H570" s="14"/>
      <c r="I570" s="11">
        <v>81.3369081055258</v>
      </c>
      <c r="J570" s="12">
        <f t="shared" si="8"/>
        <v>9568.47</v>
      </c>
    </row>
    <row r="571" ht="18" customHeight="1" spans="1:10">
      <c r="A571" s="5"/>
      <c r="B571" s="10" t="s">
        <v>169</v>
      </c>
      <c r="C571" s="10" t="s">
        <v>170</v>
      </c>
      <c r="D571" s="10"/>
      <c r="E571" s="10"/>
      <c r="F571" s="6"/>
      <c r="G571" s="14"/>
      <c r="H571" s="14"/>
      <c r="I571" s="11">
        <v>0</v>
      </c>
      <c r="J571" s="12"/>
    </row>
    <row r="572" ht="66.75" customHeight="1" spans="1:10">
      <c r="A572" s="5" t="s">
        <v>1463</v>
      </c>
      <c r="B572" s="10" t="s">
        <v>1464</v>
      </c>
      <c r="C572" s="10" t="s">
        <v>173</v>
      </c>
      <c r="D572" s="10"/>
      <c r="E572" s="10" t="s">
        <v>174</v>
      </c>
      <c r="F572" s="6" t="s">
        <v>57</v>
      </c>
      <c r="G572" s="14">
        <v>3.55</v>
      </c>
      <c r="H572" s="14"/>
      <c r="I572" s="11">
        <v>32.7523442709742</v>
      </c>
      <c r="J572" s="12">
        <f t="shared" si="8"/>
        <v>116.27</v>
      </c>
    </row>
    <row r="573" ht="66.75" customHeight="1" spans="1:10">
      <c r="A573" s="5" t="s">
        <v>1465</v>
      </c>
      <c r="B573" s="10" t="s">
        <v>1466</v>
      </c>
      <c r="C573" s="10" t="s">
        <v>173</v>
      </c>
      <c r="D573" s="10"/>
      <c r="E573" s="10" t="s">
        <v>606</v>
      </c>
      <c r="F573" s="6" t="s">
        <v>57</v>
      </c>
      <c r="G573" s="14">
        <v>2.6</v>
      </c>
      <c r="H573" s="14"/>
      <c r="I573" s="11">
        <v>21.7581028763799</v>
      </c>
      <c r="J573" s="12">
        <f t="shared" si="8"/>
        <v>56.57</v>
      </c>
    </row>
    <row r="574" ht="54" customHeight="1" spans="1:10">
      <c r="A574" s="5" t="s">
        <v>1467</v>
      </c>
      <c r="B574" s="10" t="s">
        <v>1468</v>
      </c>
      <c r="C574" s="10" t="s">
        <v>177</v>
      </c>
      <c r="D574" s="10"/>
      <c r="E574" s="10" t="s">
        <v>1469</v>
      </c>
      <c r="F574" s="6" t="s">
        <v>57</v>
      </c>
      <c r="G574" s="14">
        <v>0.95</v>
      </c>
      <c r="H574" s="14"/>
      <c r="I574" s="11">
        <v>39.8045293797302</v>
      </c>
      <c r="J574" s="12">
        <f t="shared" si="8"/>
        <v>37.81</v>
      </c>
    </row>
    <row r="575" ht="105" customHeight="1" spans="1:10">
      <c r="A575" s="5" t="s">
        <v>1470</v>
      </c>
      <c r="B575" s="10" t="s">
        <v>1471</v>
      </c>
      <c r="C575" s="10" t="s">
        <v>181</v>
      </c>
      <c r="D575" s="10"/>
      <c r="E575" s="10" t="s">
        <v>182</v>
      </c>
      <c r="F575" s="6" t="s">
        <v>57</v>
      </c>
      <c r="G575" s="14">
        <v>2.6</v>
      </c>
      <c r="H575" s="14"/>
      <c r="I575" s="11">
        <v>271.451531708906</v>
      </c>
      <c r="J575" s="12">
        <f t="shared" si="8"/>
        <v>705.77</v>
      </c>
    </row>
    <row r="576" ht="18" customHeight="1" spans="1:10">
      <c r="A576" s="5" t="s">
        <v>1472</v>
      </c>
      <c r="B576" s="10" t="s">
        <v>1473</v>
      </c>
      <c r="C576" s="10" t="s">
        <v>633</v>
      </c>
      <c r="D576" s="10"/>
      <c r="E576" s="10" t="s">
        <v>634</v>
      </c>
      <c r="F576" s="6" t="s">
        <v>48</v>
      </c>
      <c r="G576" s="14">
        <v>0.87</v>
      </c>
      <c r="H576" s="14"/>
      <c r="I576" s="11">
        <v>56.1871009572397</v>
      </c>
      <c r="J576" s="12">
        <f t="shared" si="8"/>
        <v>48.88</v>
      </c>
    </row>
    <row r="577" ht="28.5" customHeight="1" spans="1:10">
      <c r="A577" s="5"/>
      <c r="B577" s="10" t="s">
        <v>195</v>
      </c>
      <c r="C577" s="10" t="s">
        <v>196</v>
      </c>
      <c r="D577" s="10"/>
      <c r="E577" s="10"/>
      <c r="F577" s="6"/>
      <c r="G577" s="14"/>
      <c r="H577" s="14"/>
      <c r="I577" s="11">
        <v>0</v>
      </c>
      <c r="J577" s="12"/>
    </row>
    <row r="578" ht="143.25" customHeight="1" spans="1:10">
      <c r="A578" s="5" t="s">
        <v>1474</v>
      </c>
      <c r="B578" s="10" t="s">
        <v>1475</v>
      </c>
      <c r="C578" s="10" t="s">
        <v>160</v>
      </c>
      <c r="D578" s="10"/>
      <c r="E578" s="10" t="s">
        <v>203</v>
      </c>
      <c r="F578" s="6" t="s">
        <v>57</v>
      </c>
      <c r="G578" s="14">
        <v>117.64</v>
      </c>
      <c r="H578" s="14"/>
      <c r="I578" s="11">
        <v>147.174367632642</v>
      </c>
      <c r="J578" s="12">
        <f t="shared" si="8"/>
        <v>17313.59</v>
      </c>
    </row>
    <row r="579" ht="117.75" customHeight="1" spans="1:10">
      <c r="A579" s="5" t="s">
        <v>1476</v>
      </c>
      <c r="B579" s="10" t="s">
        <v>1477</v>
      </c>
      <c r="C579" s="10" t="s">
        <v>206</v>
      </c>
      <c r="D579" s="10"/>
      <c r="E579" s="10" t="s">
        <v>646</v>
      </c>
      <c r="F579" s="6" t="s">
        <v>57</v>
      </c>
      <c r="G579" s="14">
        <v>17.49</v>
      </c>
      <c r="H579" s="14"/>
      <c r="I579" s="11">
        <v>348.078450485898</v>
      </c>
      <c r="J579" s="12">
        <f t="shared" si="8"/>
        <v>6087.89</v>
      </c>
    </row>
    <row r="580" ht="117.75" customHeight="1" spans="1:10">
      <c r="A580" s="5" t="s">
        <v>1478</v>
      </c>
      <c r="B580" s="10" t="s">
        <v>1479</v>
      </c>
      <c r="C580" s="10" t="s">
        <v>210</v>
      </c>
      <c r="D580" s="10"/>
      <c r="E580" s="10" t="s">
        <v>1480</v>
      </c>
      <c r="F580" s="6" t="s">
        <v>57</v>
      </c>
      <c r="G580" s="14">
        <v>2.04</v>
      </c>
      <c r="H580" s="14"/>
      <c r="I580" s="11">
        <v>704.463376716954</v>
      </c>
      <c r="J580" s="12">
        <f t="shared" si="8"/>
        <v>1437.11</v>
      </c>
    </row>
    <row r="581" ht="79.5" customHeight="1" spans="1:10">
      <c r="A581" s="5" t="s">
        <v>1481</v>
      </c>
      <c r="B581" s="10" t="s">
        <v>1482</v>
      </c>
      <c r="C581" s="10" t="s">
        <v>210</v>
      </c>
      <c r="D581" s="10"/>
      <c r="E581" s="10" t="s">
        <v>222</v>
      </c>
      <c r="F581" s="6" t="s">
        <v>57</v>
      </c>
      <c r="G581" s="14">
        <v>28.27</v>
      </c>
      <c r="H581" s="14"/>
      <c r="I581" s="11">
        <v>266.395972511158</v>
      </c>
      <c r="J581" s="12">
        <f t="shared" si="8"/>
        <v>7531.01</v>
      </c>
    </row>
    <row r="582" ht="117.75" customHeight="1" spans="1:10">
      <c r="A582" s="5" t="s">
        <v>1483</v>
      </c>
      <c r="B582" s="10" t="s">
        <v>1484</v>
      </c>
      <c r="C582" s="10" t="s">
        <v>210</v>
      </c>
      <c r="D582" s="10"/>
      <c r="E582" s="10" t="s">
        <v>1485</v>
      </c>
      <c r="F582" s="6" t="s">
        <v>57</v>
      </c>
      <c r="G582" s="14">
        <v>1.11</v>
      </c>
      <c r="H582" s="14"/>
      <c r="I582" s="11">
        <v>284.327209058104</v>
      </c>
      <c r="J582" s="12">
        <f t="shared" si="8"/>
        <v>315.6</v>
      </c>
    </row>
    <row r="583" ht="92.25" customHeight="1" spans="1:10">
      <c r="A583" s="5" t="s">
        <v>1486</v>
      </c>
      <c r="B583" s="10" t="s">
        <v>1487</v>
      </c>
      <c r="C583" s="10" t="s">
        <v>210</v>
      </c>
      <c r="D583" s="10"/>
      <c r="E583" s="10" t="s">
        <v>1488</v>
      </c>
      <c r="F583" s="6" t="s">
        <v>57</v>
      </c>
      <c r="G583" s="14">
        <v>1.76</v>
      </c>
      <c r="H583" s="14"/>
      <c r="I583" s="11">
        <v>354.93865233398</v>
      </c>
      <c r="J583" s="12">
        <f t="shared" si="8"/>
        <v>624.69</v>
      </c>
    </row>
    <row r="584" ht="130.5" customHeight="1" spans="1:10">
      <c r="A584" s="5" t="s">
        <v>1489</v>
      </c>
      <c r="B584" s="10" t="s">
        <v>1490</v>
      </c>
      <c r="C584" s="10" t="s">
        <v>210</v>
      </c>
      <c r="D584" s="10"/>
      <c r="E584" s="10" t="s">
        <v>1491</v>
      </c>
      <c r="F584" s="6" t="s">
        <v>57</v>
      </c>
      <c r="G584" s="14">
        <v>2.99</v>
      </c>
      <c r="H584" s="14"/>
      <c r="I584" s="11">
        <v>341.755801767703</v>
      </c>
      <c r="J584" s="12">
        <f t="shared" ref="J584:J647" si="9">ROUND(I584*G584,2)</f>
        <v>1021.85</v>
      </c>
    </row>
    <row r="585" ht="117.75" customHeight="1" spans="1:10">
      <c r="A585" s="5" t="s">
        <v>1492</v>
      </c>
      <c r="B585" s="10" t="s">
        <v>1493</v>
      </c>
      <c r="C585" s="10" t="s">
        <v>210</v>
      </c>
      <c r="D585" s="10"/>
      <c r="E585" s="10" t="s">
        <v>1494</v>
      </c>
      <c r="F585" s="6" t="s">
        <v>57</v>
      </c>
      <c r="G585" s="14">
        <v>0.96</v>
      </c>
      <c r="H585" s="14"/>
      <c r="I585" s="11">
        <v>274.177694010475</v>
      </c>
      <c r="J585" s="12">
        <f t="shared" si="9"/>
        <v>263.21</v>
      </c>
    </row>
    <row r="586" ht="54" customHeight="1" spans="1:10">
      <c r="A586" s="5" t="s">
        <v>1495</v>
      </c>
      <c r="B586" s="10" t="s">
        <v>1496</v>
      </c>
      <c r="C586" s="10" t="s">
        <v>1497</v>
      </c>
      <c r="D586" s="10"/>
      <c r="E586" s="10" t="s">
        <v>1498</v>
      </c>
      <c r="F586" s="6" t="s">
        <v>57</v>
      </c>
      <c r="G586" s="14">
        <v>3.18</v>
      </c>
      <c r="H586" s="14"/>
      <c r="I586" s="11">
        <v>21.2717452826725</v>
      </c>
      <c r="J586" s="12">
        <f t="shared" si="9"/>
        <v>67.64</v>
      </c>
    </row>
    <row r="587" ht="54" customHeight="1" spans="1:10">
      <c r="A587" s="5" t="s">
        <v>1499</v>
      </c>
      <c r="B587" s="10" t="s">
        <v>1500</v>
      </c>
      <c r="C587" s="10" t="s">
        <v>228</v>
      </c>
      <c r="D587" s="10"/>
      <c r="E587" s="10" t="s">
        <v>229</v>
      </c>
      <c r="F587" s="6" t="s">
        <v>57</v>
      </c>
      <c r="G587" s="14">
        <v>1.62</v>
      </c>
      <c r="H587" s="14"/>
      <c r="I587" s="11">
        <v>188.437969793494</v>
      </c>
      <c r="J587" s="12">
        <f t="shared" si="9"/>
        <v>305.27</v>
      </c>
    </row>
    <row r="588" ht="79.5" customHeight="1" spans="1:10">
      <c r="A588" s="5" t="s">
        <v>1501</v>
      </c>
      <c r="B588" s="10" t="s">
        <v>1502</v>
      </c>
      <c r="C588" s="10" t="s">
        <v>232</v>
      </c>
      <c r="D588" s="10"/>
      <c r="E588" s="10" t="s">
        <v>233</v>
      </c>
      <c r="F588" s="6" t="s">
        <v>57</v>
      </c>
      <c r="G588" s="14">
        <v>48.16</v>
      </c>
      <c r="H588" s="14"/>
      <c r="I588" s="11">
        <v>376.79914628272</v>
      </c>
      <c r="J588" s="12">
        <f t="shared" si="9"/>
        <v>18146.65</v>
      </c>
    </row>
    <row r="589" ht="130.5" customHeight="1" spans="1:10">
      <c r="A589" s="5" t="s">
        <v>1503</v>
      </c>
      <c r="B589" s="10" t="s">
        <v>1504</v>
      </c>
      <c r="C589" s="10" t="s">
        <v>1505</v>
      </c>
      <c r="D589" s="10"/>
      <c r="E589" s="10" t="s">
        <v>1506</v>
      </c>
      <c r="F589" s="6" t="s">
        <v>57</v>
      </c>
      <c r="G589" s="14">
        <v>45.47</v>
      </c>
      <c r="H589" s="14"/>
      <c r="I589" s="11">
        <v>200.840088433031</v>
      </c>
      <c r="J589" s="12">
        <f t="shared" si="9"/>
        <v>9132.2</v>
      </c>
    </row>
    <row r="590" ht="18" customHeight="1" spans="1:10">
      <c r="A590" s="5"/>
      <c r="B590" s="10" t="s">
        <v>234</v>
      </c>
      <c r="C590" s="10" t="s">
        <v>235</v>
      </c>
      <c r="D590" s="10"/>
      <c r="E590" s="10"/>
      <c r="F590" s="6"/>
      <c r="G590" s="14"/>
      <c r="H590" s="14"/>
      <c r="I590" s="11">
        <v>0</v>
      </c>
      <c r="J590" s="12"/>
    </row>
    <row r="591" ht="334.5" customHeight="1" spans="1:10">
      <c r="A591" s="5" t="s">
        <v>1507</v>
      </c>
      <c r="B591" s="10" t="s">
        <v>1508</v>
      </c>
      <c r="C591" s="10" t="s">
        <v>238</v>
      </c>
      <c r="D591" s="10"/>
      <c r="E591" s="10" t="s">
        <v>663</v>
      </c>
      <c r="F591" s="6" t="s">
        <v>57</v>
      </c>
      <c r="G591" s="14">
        <v>64.15</v>
      </c>
      <c r="H591" s="14"/>
      <c r="I591" s="11">
        <v>203.015898720669</v>
      </c>
      <c r="J591" s="12">
        <f t="shared" si="9"/>
        <v>13023.47</v>
      </c>
    </row>
    <row r="592" ht="28.5" customHeight="1" spans="1:10">
      <c r="A592" s="5"/>
      <c r="B592" s="10" t="s">
        <v>244</v>
      </c>
      <c r="C592" s="10" t="s">
        <v>245</v>
      </c>
      <c r="D592" s="10"/>
      <c r="E592" s="10"/>
      <c r="F592" s="6"/>
      <c r="G592" s="14"/>
      <c r="H592" s="14"/>
      <c r="I592" s="11">
        <v>0</v>
      </c>
      <c r="J592" s="12"/>
    </row>
    <row r="593" ht="41.25" customHeight="1" spans="1:10">
      <c r="A593" s="5" t="s">
        <v>1509</v>
      </c>
      <c r="B593" s="10" t="s">
        <v>1510</v>
      </c>
      <c r="C593" s="10" t="s">
        <v>669</v>
      </c>
      <c r="D593" s="10"/>
      <c r="E593" s="10" t="s">
        <v>670</v>
      </c>
      <c r="F593" s="6" t="s">
        <v>57</v>
      </c>
      <c r="G593" s="14">
        <v>0.99</v>
      </c>
      <c r="H593" s="14"/>
      <c r="I593" s="11">
        <v>76.6525165450817</v>
      </c>
      <c r="J593" s="12">
        <f t="shared" si="9"/>
        <v>75.89</v>
      </c>
    </row>
    <row r="594" ht="18" customHeight="1" spans="1:10">
      <c r="A594" s="5"/>
      <c r="B594" s="10" t="s">
        <v>250</v>
      </c>
      <c r="C594" s="10" t="s">
        <v>251</v>
      </c>
      <c r="D594" s="10"/>
      <c r="E594" s="10"/>
      <c r="F594" s="6"/>
      <c r="G594" s="14"/>
      <c r="H594" s="14"/>
      <c r="I594" s="11">
        <v>0</v>
      </c>
      <c r="J594" s="12"/>
    </row>
    <row r="595" ht="28.5" customHeight="1" spans="1:10">
      <c r="A595" s="5" t="s">
        <v>1511</v>
      </c>
      <c r="B595" s="10" t="s">
        <v>1512</v>
      </c>
      <c r="C595" s="10" t="s">
        <v>254</v>
      </c>
      <c r="D595" s="10"/>
      <c r="E595" s="10" t="s">
        <v>679</v>
      </c>
      <c r="F595" s="6" t="s">
        <v>107</v>
      </c>
      <c r="G595" s="14">
        <v>4.18</v>
      </c>
      <c r="H595" s="14"/>
      <c r="I595" s="11">
        <v>8.11449248448519</v>
      </c>
      <c r="J595" s="12">
        <f t="shared" si="9"/>
        <v>33.92</v>
      </c>
    </row>
    <row r="596" ht="28.5" customHeight="1" spans="1:10">
      <c r="A596" s="5" t="s">
        <v>1513</v>
      </c>
      <c r="B596" s="10" t="s">
        <v>1514</v>
      </c>
      <c r="C596" s="10" t="s">
        <v>254</v>
      </c>
      <c r="D596" s="10"/>
      <c r="E596" s="10" t="s">
        <v>1515</v>
      </c>
      <c r="F596" s="6" t="s">
        <v>107</v>
      </c>
      <c r="G596" s="14">
        <v>1.68</v>
      </c>
      <c r="H596" s="14"/>
      <c r="I596" s="11">
        <v>7.34655944178943</v>
      </c>
      <c r="J596" s="12">
        <f t="shared" si="9"/>
        <v>12.34</v>
      </c>
    </row>
    <row r="597" ht="41.25" customHeight="1" spans="1:10">
      <c r="A597" s="5" t="s">
        <v>1516</v>
      </c>
      <c r="B597" s="10" t="s">
        <v>1517</v>
      </c>
      <c r="C597" s="10" t="s">
        <v>254</v>
      </c>
      <c r="D597" s="10"/>
      <c r="E597" s="10" t="s">
        <v>1518</v>
      </c>
      <c r="F597" s="6" t="s">
        <v>107</v>
      </c>
      <c r="G597" s="14">
        <v>3.98</v>
      </c>
      <c r="H597" s="14"/>
      <c r="I597" s="11">
        <v>26.6984721177225</v>
      </c>
      <c r="J597" s="12">
        <f t="shared" si="9"/>
        <v>106.26</v>
      </c>
    </row>
    <row r="598" ht="41.25" customHeight="1" spans="1:10">
      <c r="A598" s="5" t="s">
        <v>1519</v>
      </c>
      <c r="B598" s="10" t="s">
        <v>1520</v>
      </c>
      <c r="C598" s="10" t="s">
        <v>254</v>
      </c>
      <c r="D598" s="10"/>
      <c r="E598" s="10" t="s">
        <v>1521</v>
      </c>
      <c r="F598" s="6" t="s">
        <v>107</v>
      </c>
      <c r="G598" s="14">
        <v>2.55</v>
      </c>
      <c r="H598" s="14"/>
      <c r="I598" s="11">
        <v>48.2389939653386</v>
      </c>
      <c r="J598" s="12">
        <f t="shared" si="9"/>
        <v>123.01</v>
      </c>
    </row>
    <row r="599" ht="28.5" customHeight="1" spans="1:10">
      <c r="A599" s="5" t="s">
        <v>1522</v>
      </c>
      <c r="B599" s="10" t="s">
        <v>1523</v>
      </c>
      <c r="C599" s="10" t="s">
        <v>254</v>
      </c>
      <c r="D599" s="10"/>
      <c r="E599" s="10" t="s">
        <v>1524</v>
      </c>
      <c r="F599" s="6" t="s">
        <v>107</v>
      </c>
      <c r="G599" s="14">
        <v>0.56</v>
      </c>
      <c r="H599" s="14"/>
      <c r="I599" s="11">
        <v>16.0881972444762</v>
      </c>
      <c r="J599" s="12">
        <f t="shared" si="9"/>
        <v>9.01</v>
      </c>
    </row>
    <row r="600" ht="28.5" customHeight="1" spans="1:10">
      <c r="A600" s="5" t="s">
        <v>1525</v>
      </c>
      <c r="B600" s="10" t="s">
        <v>1526</v>
      </c>
      <c r="C600" s="10" t="s">
        <v>254</v>
      </c>
      <c r="D600" s="10"/>
      <c r="E600" s="10" t="s">
        <v>1527</v>
      </c>
      <c r="F600" s="6" t="s">
        <v>107</v>
      </c>
      <c r="G600" s="14">
        <v>1.68</v>
      </c>
      <c r="H600" s="14"/>
      <c r="I600" s="11">
        <v>13.0164650736931</v>
      </c>
      <c r="J600" s="12">
        <f t="shared" si="9"/>
        <v>21.87</v>
      </c>
    </row>
    <row r="601" ht="66.75" customHeight="1" spans="1:10">
      <c r="A601" s="5" t="s">
        <v>1528</v>
      </c>
      <c r="B601" s="10" t="s">
        <v>1529</v>
      </c>
      <c r="C601" s="10" t="s">
        <v>688</v>
      </c>
      <c r="D601" s="10"/>
      <c r="E601" s="10" t="s">
        <v>689</v>
      </c>
      <c r="F601" s="6" t="s">
        <v>264</v>
      </c>
      <c r="G601" s="14">
        <v>1</v>
      </c>
      <c r="H601" s="14"/>
      <c r="I601" s="11">
        <v>67.6037055253167</v>
      </c>
      <c r="J601" s="12">
        <f t="shared" si="9"/>
        <v>67.6</v>
      </c>
    </row>
    <row r="602" ht="105" customHeight="1" spans="1:10">
      <c r="A602" s="5" t="s">
        <v>1530</v>
      </c>
      <c r="B602" s="10" t="s">
        <v>1531</v>
      </c>
      <c r="C602" s="10" t="s">
        <v>692</v>
      </c>
      <c r="D602" s="10"/>
      <c r="E602" s="10" t="s">
        <v>693</v>
      </c>
      <c r="F602" s="6" t="s">
        <v>264</v>
      </c>
      <c r="G602" s="14">
        <v>1</v>
      </c>
      <c r="H602" s="14"/>
      <c r="I602" s="11">
        <v>222.380610280647</v>
      </c>
      <c r="J602" s="12">
        <f t="shared" si="9"/>
        <v>222.38</v>
      </c>
    </row>
    <row r="603" ht="66.75" customHeight="1" spans="1:10">
      <c r="A603" s="5" t="s">
        <v>1532</v>
      </c>
      <c r="B603" s="10" t="s">
        <v>1533</v>
      </c>
      <c r="C603" s="10" t="s">
        <v>696</v>
      </c>
      <c r="D603" s="10"/>
      <c r="E603" s="10" t="s">
        <v>697</v>
      </c>
      <c r="F603" s="6" t="s">
        <v>264</v>
      </c>
      <c r="G603" s="14">
        <v>1</v>
      </c>
      <c r="H603" s="14"/>
      <c r="I603" s="11">
        <v>152.933865452861</v>
      </c>
      <c r="J603" s="12">
        <f t="shared" si="9"/>
        <v>152.93</v>
      </c>
    </row>
    <row r="604" ht="66.75" customHeight="1" spans="1:10">
      <c r="A604" s="5" t="s">
        <v>1534</v>
      </c>
      <c r="B604" s="10" t="s">
        <v>1535</v>
      </c>
      <c r="C604" s="10" t="s">
        <v>700</v>
      </c>
      <c r="D604" s="10"/>
      <c r="E604" s="10" t="s">
        <v>701</v>
      </c>
      <c r="F604" s="6" t="s">
        <v>264</v>
      </c>
      <c r="G604" s="14">
        <v>1</v>
      </c>
      <c r="H604" s="14"/>
      <c r="I604" s="11">
        <v>152.997859873085</v>
      </c>
      <c r="J604" s="12">
        <f t="shared" si="9"/>
        <v>153</v>
      </c>
    </row>
    <row r="605" ht="66.75" customHeight="1" spans="1:10">
      <c r="A605" s="5" t="s">
        <v>1536</v>
      </c>
      <c r="B605" s="10" t="s">
        <v>1537</v>
      </c>
      <c r="C605" s="10" t="s">
        <v>704</v>
      </c>
      <c r="D605" s="10"/>
      <c r="E605" s="10" t="s">
        <v>705</v>
      </c>
      <c r="F605" s="6" t="s">
        <v>264</v>
      </c>
      <c r="G605" s="14">
        <v>2</v>
      </c>
      <c r="H605" s="14"/>
      <c r="I605" s="11">
        <v>93.7006300929276</v>
      </c>
      <c r="J605" s="12">
        <f t="shared" si="9"/>
        <v>187.4</v>
      </c>
    </row>
    <row r="606" ht="66.75" customHeight="1" spans="1:10">
      <c r="A606" s="5" t="s">
        <v>1538</v>
      </c>
      <c r="B606" s="10" t="s">
        <v>1539</v>
      </c>
      <c r="C606" s="10" t="s">
        <v>258</v>
      </c>
      <c r="D606" s="10"/>
      <c r="E606" s="10" t="s">
        <v>1189</v>
      </c>
      <c r="F606" s="6" t="s">
        <v>57</v>
      </c>
      <c r="G606" s="14">
        <v>3.52</v>
      </c>
      <c r="H606" s="14"/>
      <c r="I606" s="11">
        <v>785.377921648997</v>
      </c>
      <c r="J606" s="12">
        <f t="shared" si="9"/>
        <v>2764.53</v>
      </c>
    </row>
    <row r="607" ht="79.5" customHeight="1" spans="1:10">
      <c r="A607" s="5" t="s">
        <v>1540</v>
      </c>
      <c r="B607" s="10" t="s">
        <v>1541</v>
      </c>
      <c r="C607" s="10" t="s">
        <v>262</v>
      </c>
      <c r="D607" s="10"/>
      <c r="E607" s="10" t="s">
        <v>263</v>
      </c>
      <c r="F607" s="6" t="s">
        <v>264</v>
      </c>
      <c r="G607" s="14">
        <v>12</v>
      </c>
      <c r="H607" s="14"/>
      <c r="I607" s="11">
        <v>102.519061199884</v>
      </c>
      <c r="J607" s="12">
        <f t="shared" si="9"/>
        <v>1230.23</v>
      </c>
    </row>
    <row r="608" ht="66.75" customHeight="1" spans="1:10">
      <c r="A608" s="5" t="s">
        <v>1542</v>
      </c>
      <c r="B608" s="10" t="s">
        <v>1543</v>
      </c>
      <c r="C608" s="10" t="s">
        <v>267</v>
      </c>
      <c r="D608" s="10"/>
      <c r="E608" s="10" t="s">
        <v>268</v>
      </c>
      <c r="F608" s="6" t="s">
        <v>264</v>
      </c>
      <c r="G608" s="14">
        <v>10</v>
      </c>
      <c r="H608" s="14"/>
      <c r="I608" s="11">
        <v>37.9486911932154</v>
      </c>
      <c r="J608" s="12">
        <f t="shared" si="9"/>
        <v>379.49</v>
      </c>
    </row>
    <row r="609" ht="92.25" customHeight="1" spans="1:10">
      <c r="A609" s="5" t="s">
        <v>1544</v>
      </c>
      <c r="B609" s="10" t="s">
        <v>1545</v>
      </c>
      <c r="C609" s="10" t="s">
        <v>271</v>
      </c>
      <c r="D609" s="10"/>
      <c r="E609" s="10" t="s">
        <v>272</v>
      </c>
      <c r="F609" s="6" t="s">
        <v>264</v>
      </c>
      <c r="G609" s="14">
        <v>14</v>
      </c>
      <c r="H609" s="14"/>
      <c r="I609" s="11">
        <v>141.133294363435</v>
      </c>
      <c r="J609" s="12">
        <f t="shared" si="9"/>
        <v>1975.87</v>
      </c>
    </row>
    <row r="610" ht="105" customHeight="1" spans="1:10">
      <c r="A610" s="5" t="s">
        <v>1546</v>
      </c>
      <c r="B610" s="10" t="s">
        <v>1547</v>
      </c>
      <c r="C610" s="10" t="s">
        <v>275</v>
      </c>
      <c r="D610" s="10"/>
      <c r="E610" s="10" t="s">
        <v>276</v>
      </c>
      <c r="F610" s="6" t="s">
        <v>264</v>
      </c>
      <c r="G610" s="14">
        <v>2</v>
      </c>
      <c r="H610" s="14"/>
      <c r="I610" s="11">
        <v>367.340770973516</v>
      </c>
      <c r="J610" s="12">
        <f t="shared" si="9"/>
        <v>734.68</v>
      </c>
    </row>
    <row r="611" ht="41.25" customHeight="1" spans="1:10">
      <c r="A611" s="5" t="s">
        <v>1548</v>
      </c>
      <c r="B611" s="10" t="s">
        <v>1549</v>
      </c>
      <c r="C611" s="10" t="s">
        <v>1206</v>
      </c>
      <c r="D611" s="10"/>
      <c r="E611" s="10" t="s">
        <v>1550</v>
      </c>
      <c r="F611" s="6" t="s">
        <v>264</v>
      </c>
      <c r="G611" s="14">
        <v>2</v>
      </c>
      <c r="H611" s="14"/>
      <c r="I611" s="11">
        <v>422.222385758174</v>
      </c>
      <c r="J611" s="12">
        <f t="shared" si="9"/>
        <v>844.44</v>
      </c>
    </row>
    <row r="612" ht="92.25" customHeight="1" spans="1:10">
      <c r="A612" s="5" t="s">
        <v>1551</v>
      </c>
      <c r="B612" s="10" t="s">
        <v>1552</v>
      </c>
      <c r="C612" s="10" t="s">
        <v>279</v>
      </c>
      <c r="D612" s="10"/>
      <c r="E612" s="10" t="s">
        <v>1553</v>
      </c>
      <c r="F612" s="6" t="s">
        <v>57</v>
      </c>
      <c r="G612" s="14">
        <v>4.28</v>
      </c>
      <c r="H612" s="14"/>
      <c r="I612" s="11">
        <v>292.44170154259</v>
      </c>
      <c r="J612" s="12">
        <f t="shared" si="9"/>
        <v>1251.65</v>
      </c>
    </row>
    <row r="613" ht="79.5" customHeight="1" spans="1:10">
      <c r="A613" s="5" t="s">
        <v>1554</v>
      </c>
      <c r="B613" s="10" t="s">
        <v>1555</v>
      </c>
      <c r="C613" s="10" t="s">
        <v>755</v>
      </c>
      <c r="D613" s="10"/>
      <c r="E613" s="10" t="s">
        <v>1556</v>
      </c>
      <c r="F613" s="6" t="s">
        <v>264</v>
      </c>
      <c r="G613" s="14">
        <v>1</v>
      </c>
      <c r="H613" s="14"/>
      <c r="I613" s="11">
        <v>554.703634507237</v>
      </c>
      <c r="J613" s="12">
        <f t="shared" si="9"/>
        <v>554.7</v>
      </c>
    </row>
    <row r="614" ht="54" customHeight="1" spans="1:10">
      <c r="A614" s="5" t="s">
        <v>1557</v>
      </c>
      <c r="B614" s="10" t="s">
        <v>1558</v>
      </c>
      <c r="C614" s="10" t="s">
        <v>755</v>
      </c>
      <c r="D614" s="10"/>
      <c r="E614" s="10" t="s">
        <v>1559</v>
      </c>
      <c r="F614" s="6" t="s">
        <v>264</v>
      </c>
      <c r="G614" s="14">
        <v>1</v>
      </c>
      <c r="H614" s="14"/>
      <c r="I614" s="11">
        <v>107.485028209316</v>
      </c>
      <c r="J614" s="12">
        <f t="shared" si="9"/>
        <v>107.49</v>
      </c>
    </row>
    <row r="615" ht="54" customHeight="1" spans="1:10">
      <c r="A615" s="5" t="s">
        <v>1560</v>
      </c>
      <c r="B615" s="10" t="s">
        <v>1561</v>
      </c>
      <c r="C615" s="10" t="s">
        <v>1562</v>
      </c>
      <c r="D615" s="10"/>
      <c r="E615" s="10" t="s">
        <v>1563</v>
      </c>
      <c r="F615" s="6" t="s">
        <v>264</v>
      </c>
      <c r="G615" s="14">
        <v>6</v>
      </c>
      <c r="H615" s="14"/>
      <c r="I615" s="11">
        <v>102.506262315839</v>
      </c>
      <c r="J615" s="12">
        <f t="shared" si="9"/>
        <v>615.04</v>
      </c>
    </row>
    <row r="616" ht="28.5" customHeight="1" spans="1:10">
      <c r="A616" s="9"/>
      <c r="B616" s="10"/>
      <c r="C616" s="10" t="s">
        <v>1564</v>
      </c>
      <c r="D616" s="10"/>
      <c r="E616" s="10"/>
      <c r="F616" s="10"/>
      <c r="G616" s="10"/>
      <c r="H616" s="10"/>
      <c r="I616" s="11">
        <v>0</v>
      </c>
      <c r="J616" s="12"/>
    </row>
    <row r="617" ht="18" customHeight="1" spans="1:10">
      <c r="A617" s="5"/>
      <c r="B617" s="10"/>
      <c r="C617" s="10" t="s">
        <v>292</v>
      </c>
      <c r="D617" s="10"/>
      <c r="E617" s="10"/>
      <c r="F617" s="6"/>
      <c r="G617" s="14"/>
      <c r="H617" s="14"/>
      <c r="I617" s="11">
        <v>0</v>
      </c>
      <c r="J617" s="12"/>
    </row>
    <row r="618" ht="130.5" customHeight="1" spans="1:10">
      <c r="A618" s="5" t="s">
        <v>1565</v>
      </c>
      <c r="B618" s="10" t="s">
        <v>1566</v>
      </c>
      <c r="C618" s="10" t="s">
        <v>295</v>
      </c>
      <c r="D618" s="10"/>
      <c r="E618" s="10" t="s">
        <v>776</v>
      </c>
      <c r="F618" s="6" t="s">
        <v>107</v>
      </c>
      <c r="G618" s="14">
        <v>56.1</v>
      </c>
      <c r="H618" s="14"/>
      <c r="I618" s="11">
        <v>27.5176006965981</v>
      </c>
      <c r="J618" s="12">
        <f t="shared" si="9"/>
        <v>1543.74</v>
      </c>
    </row>
    <row r="619" ht="130.5" customHeight="1" spans="1:10">
      <c r="A619" s="5" t="s">
        <v>1567</v>
      </c>
      <c r="B619" s="10" t="s">
        <v>1568</v>
      </c>
      <c r="C619" s="10" t="s">
        <v>295</v>
      </c>
      <c r="D619" s="10"/>
      <c r="E619" s="10" t="s">
        <v>779</v>
      </c>
      <c r="F619" s="6" t="s">
        <v>107</v>
      </c>
      <c r="G619" s="14">
        <v>5.73</v>
      </c>
      <c r="H619" s="14"/>
      <c r="I619" s="11">
        <v>31.6132435909755</v>
      </c>
      <c r="J619" s="12">
        <f t="shared" si="9"/>
        <v>181.14</v>
      </c>
    </row>
    <row r="620" ht="130.5" customHeight="1" spans="1:10">
      <c r="A620" s="5" t="s">
        <v>1569</v>
      </c>
      <c r="B620" s="10" t="s">
        <v>1570</v>
      </c>
      <c r="C620" s="10" t="s">
        <v>295</v>
      </c>
      <c r="D620" s="10"/>
      <c r="E620" s="10" t="s">
        <v>782</v>
      </c>
      <c r="F620" s="6" t="s">
        <v>107</v>
      </c>
      <c r="G620" s="14">
        <v>19.51</v>
      </c>
      <c r="H620" s="14"/>
      <c r="I620" s="11">
        <v>36.6560039046775</v>
      </c>
      <c r="J620" s="12">
        <f t="shared" si="9"/>
        <v>715.16</v>
      </c>
    </row>
    <row r="621" ht="130.5" customHeight="1" spans="1:10">
      <c r="A621" s="5" t="s">
        <v>1571</v>
      </c>
      <c r="B621" s="10" t="s">
        <v>1572</v>
      </c>
      <c r="C621" s="10" t="s">
        <v>295</v>
      </c>
      <c r="D621" s="10"/>
      <c r="E621" s="10" t="s">
        <v>785</v>
      </c>
      <c r="F621" s="6" t="s">
        <v>107</v>
      </c>
      <c r="G621" s="14">
        <v>5.53</v>
      </c>
      <c r="H621" s="14"/>
      <c r="I621" s="11">
        <v>45.269652866915</v>
      </c>
      <c r="J621" s="12">
        <f t="shared" si="9"/>
        <v>250.34</v>
      </c>
    </row>
    <row r="622" ht="130.5" customHeight="1" spans="1:10">
      <c r="A622" s="5" t="s">
        <v>1573</v>
      </c>
      <c r="B622" s="10" t="s">
        <v>1574</v>
      </c>
      <c r="C622" s="10" t="s">
        <v>295</v>
      </c>
      <c r="D622" s="10"/>
      <c r="E622" s="10" t="s">
        <v>788</v>
      </c>
      <c r="F622" s="6" t="s">
        <v>107</v>
      </c>
      <c r="G622" s="14">
        <v>10.12</v>
      </c>
      <c r="H622" s="14"/>
      <c r="I622" s="11">
        <v>56.7886485073514</v>
      </c>
      <c r="J622" s="12">
        <f t="shared" si="9"/>
        <v>574.7</v>
      </c>
    </row>
    <row r="623" ht="130.5" customHeight="1" spans="1:10">
      <c r="A623" s="5" t="s">
        <v>1575</v>
      </c>
      <c r="B623" s="10" t="s">
        <v>1576</v>
      </c>
      <c r="C623" s="10" t="s">
        <v>295</v>
      </c>
      <c r="D623" s="10"/>
      <c r="E623" s="10" t="s">
        <v>791</v>
      </c>
      <c r="F623" s="6" t="s">
        <v>107</v>
      </c>
      <c r="G623" s="14">
        <v>5.19</v>
      </c>
      <c r="H623" s="14"/>
      <c r="I623" s="11">
        <v>72.1217115931768</v>
      </c>
      <c r="J623" s="12">
        <f t="shared" si="9"/>
        <v>374.31</v>
      </c>
    </row>
    <row r="624" ht="66.75" customHeight="1" spans="1:10">
      <c r="A624" s="5" t="s">
        <v>1577</v>
      </c>
      <c r="B624" s="10" t="s">
        <v>1578</v>
      </c>
      <c r="C624" s="10" t="s">
        <v>314</v>
      </c>
      <c r="D624" s="10"/>
      <c r="E624" s="10" t="s">
        <v>315</v>
      </c>
      <c r="F624" s="6" t="s">
        <v>264</v>
      </c>
      <c r="G624" s="14">
        <v>1</v>
      </c>
      <c r="H624" s="14"/>
      <c r="I624" s="11">
        <v>270.171643304413</v>
      </c>
      <c r="J624" s="12">
        <f t="shared" si="9"/>
        <v>270.17</v>
      </c>
    </row>
    <row r="625" ht="66.75" customHeight="1" spans="1:10">
      <c r="A625" s="5" t="s">
        <v>1579</v>
      </c>
      <c r="B625" s="10" t="s">
        <v>1580</v>
      </c>
      <c r="C625" s="10" t="s">
        <v>314</v>
      </c>
      <c r="D625" s="10"/>
      <c r="E625" s="10" t="s">
        <v>318</v>
      </c>
      <c r="F625" s="6" t="s">
        <v>264</v>
      </c>
      <c r="G625" s="14">
        <v>1</v>
      </c>
      <c r="H625" s="14"/>
      <c r="I625" s="11">
        <v>77.1772707909238</v>
      </c>
      <c r="J625" s="12">
        <f t="shared" si="9"/>
        <v>77.18</v>
      </c>
    </row>
    <row r="626" ht="79.5" customHeight="1" spans="1:10">
      <c r="A626" s="5" t="s">
        <v>1581</v>
      </c>
      <c r="B626" s="10" t="s">
        <v>1582</v>
      </c>
      <c r="C626" s="10" t="s">
        <v>314</v>
      </c>
      <c r="D626" s="10"/>
      <c r="E626" s="10" t="s">
        <v>321</v>
      </c>
      <c r="F626" s="6" t="s">
        <v>264</v>
      </c>
      <c r="G626" s="14">
        <v>1</v>
      </c>
      <c r="H626" s="14"/>
      <c r="I626" s="11">
        <v>81.7208746268738</v>
      </c>
      <c r="J626" s="12">
        <f t="shared" si="9"/>
        <v>81.72</v>
      </c>
    </row>
    <row r="627" ht="117.75" customHeight="1" spans="1:10">
      <c r="A627" s="5" t="s">
        <v>1583</v>
      </c>
      <c r="B627" s="10" t="s">
        <v>1584</v>
      </c>
      <c r="C627" s="10" t="s">
        <v>324</v>
      </c>
      <c r="D627" s="10"/>
      <c r="E627" s="10" t="s">
        <v>802</v>
      </c>
      <c r="F627" s="6" t="s">
        <v>326</v>
      </c>
      <c r="G627" s="14">
        <v>4</v>
      </c>
      <c r="H627" s="14"/>
      <c r="I627" s="11">
        <v>1448.97446161049</v>
      </c>
      <c r="J627" s="12">
        <f t="shared" si="9"/>
        <v>5795.9</v>
      </c>
    </row>
    <row r="628" ht="105" customHeight="1" spans="1:10">
      <c r="A628" s="5" t="s">
        <v>1585</v>
      </c>
      <c r="B628" s="10" t="s">
        <v>1586</v>
      </c>
      <c r="C628" s="10" t="s">
        <v>329</v>
      </c>
      <c r="D628" s="10"/>
      <c r="E628" s="10" t="s">
        <v>333</v>
      </c>
      <c r="F628" s="6" t="s">
        <v>326</v>
      </c>
      <c r="G628" s="14">
        <v>3</v>
      </c>
      <c r="H628" s="14"/>
      <c r="I628" s="11">
        <v>560.283947950826</v>
      </c>
      <c r="J628" s="12">
        <f t="shared" si="9"/>
        <v>1680.85</v>
      </c>
    </row>
    <row r="629" ht="117.75" customHeight="1" spans="1:10">
      <c r="A629" s="5" t="s">
        <v>1587</v>
      </c>
      <c r="B629" s="10" t="s">
        <v>1588</v>
      </c>
      <c r="C629" s="10" t="s">
        <v>329</v>
      </c>
      <c r="D629" s="10"/>
      <c r="E629" s="10" t="s">
        <v>330</v>
      </c>
      <c r="F629" s="6" t="s">
        <v>326</v>
      </c>
      <c r="G629" s="14">
        <v>1</v>
      </c>
      <c r="H629" s="14"/>
      <c r="I629" s="11">
        <v>395.344729263821</v>
      </c>
      <c r="J629" s="12">
        <f t="shared" si="9"/>
        <v>395.34</v>
      </c>
    </row>
    <row r="630" ht="117.75" customHeight="1" spans="1:10">
      <c r="A630" s="5" t="s">
        <v>1589</v>
      </c>
      <c r="B630" s="10" t="s">
        <v>1590</v>
      </c>
      <c r="C630" s="10" t="s">
        <v>336</v>
      </c>
      <c r="D630" s="10"/>
      <c r="E630" s="10" t="s">
        <v>337</v>
      </c>
      <c r="F630" s="6" t="s">
        <v>326</v>
      </c>
      <c r="G630" s="14">
        <v>6</v>
      </c>
      <c r="H630" s="14"/>
      <c r="I630" s="11">
        <v>540.727253130174</v>
      </c>
      <c r="J630" s="12">
        <f t="shared" si="9"/>
        <v>3244.36</v>
      </c>
    </row>
    <row r="631" ht="92.25" customHeight="1" spans="1:10">
      <c r="A631" s="5" t="s">
        <v>1591</v>
      </c>
      <c r="B631" s="10" t="s">
        <v>1592</v>
      </c>
      <c r="C631" s="10" t="s">
        <v>336</v>
      </c>
      <c r="D631" s="10"/>
      <c r="E631" s="10" t="s">
        <v>340</v>
      </c>
      <c r="F631" s="6" t="s">
        <v>326</v>
      </c>
      <c r="G631" s="14">
        <v>5</v>
      </c>
      <c r="H631" s="14"/>
      <c r="I631" s="11">
        <v>958.67481161734</v>
      </c>
      <c r="J631" s="12">
        <f t="shared" si="9"/>
        <v>4793.37</v>
      </c>
    </row>
    <row r="632" ht="92.25" customHeight="1" spans="1:10">
      <c r="A632" s="5" t="s">
        <v>1593</v>
      </c>
      <c r="B632" s="10" t="s">
        <v>1594</v>
      </c>
      <c r="C632" s="10" t="s">
        <v>336</v>
      </c>
      <c r="D632" s="10"/>
      <c r="E632" s="10" t="s">
        <v>813</v>
      </c>
      <c r="F632" s="6" t="s">
        <v>326</v>
      </c>
      <c r="G632" s="14">
        <v>1</v>
      </c>
      <c r="H632" s="14"/>
      <c r="I632" s="11">
        <v>300.812171707974</v>
      </c>
      <c r="J632" s="12">
        <f t="shared" si="9"/>
        <v>300.81</v>
      </c>
    </row>
    <row r="633" ht="130.5" customHeight="1" spans="1:10">
      <c r="A633" s="5" t="s">
        <v>1595</v>
      </c>
      <c r="B633" s="10" t="s">
        <v>1596</v>
      </c>
      <c r="C633" s="10" t="s">
        <v>816</v>
      </c>
      <c r="D633" s="10"/>
      <c r="E633" s="10" t="s">
        <v>817</v>
      </c>
      <c r="F633" s="6" t="s">
        <v>326</v>
      </c>
      <c r="G633" s="14">
        <v>1</v>
      </c>
      <c r="H633" s="14"/>
      <c r="I633" s="11">
        <v>603.403388298192</v>
      </c>
      <c r="J633" s="12">
        <f t="shared" si="9"/>
        <v>603.4</v>
      </c>
    </row>
    <row r="634" ht="105" customHeight="1" spans="1:10">
      <c r="A634" s="5" t="s">
        <v>1597</v>
      </c>
      <c r="B634" s="10" t="s">
        <v>1598</v>
      </c>
      <c r="C634" s="10" t="s">
        <v>324</v>
      </c>
      <c r="D634" s="10"/>
      <c r="E634" s="10" t="s">
        <v>820</v>
      </c>
      <c r="F634" s="6" t="s">
        <v>326</v>
      </c>
      <c r="G634" s="14">
        <v>1</v>
      </c>
      <c r="H634" s="14"/>
      <c r="I634" s="11">
        <v>613.527305577732</v>
      </c>
      <c r="J634" s="12">
        <f t="shared" si="9"/>
        <v>613.53</v>
      </c>
    </row>
    <row r="635" ht="92.25" customHeight="1" spans="1:10">
      <c r="A635" s="5" t="s">
        <v>1599</v>
      </c>
      <c r="B635" s="10" t="s">
        <v>1600</v>
      </c>
      <c r="C635" s="10" t="s">
        <v>823</v>
      </c>
      <c r="D635" s="10"/>
      <c r="E635" s="10" t="s">
        <v>824</v>
      </c>
      <c r="F635" s="6" t="s">
        <v>326</v>
      </c>
      <c r="G635" s="14">
        <v>1</v>
      </c>
      <c r="H635" s="14"/>
      <c r="I635" s="11">
        <v>478.473481135638</v>
      </c>
      <c r="J635" s="12">
        <f t="shared" si="9"/>
        <v>478.47</v>
      </c>
    </row>
    <row r="636" ht="18" customHeight="1" spans="1:10">
      <c r="A636" s="5"/>
      <c r="B636" s="10"/>
      <c r="C636" s="10" t="s">
        <v>341</v>
      </c>
      <c r="D636" s="10"/>
      <c r="E636" s="10"/>
      <c r="F636" s="6"/>
      <c r="G636" s="14"/>
      <c r="H636" s="14"/>
      <c r="I636" s="11">
        <v>0</v>
      </c>
      <c r="J636" s="12"/>
    </row>
    <row r="637" ht="92.25" customHeight="1" spans="1:10">
      <c r="A637" s="5" t="s">
        <v>1601</v>
      </c>
      <c r="B637" s="10" t="s">
        <v>1602</v>
      </c>
      <c r="C637" s="10" t="s">
        <v>295</v>
      </c>
      <c r="D637" s="10"/>
      <c r="E637" s="10" t="s">
        <v>344</v>
      </c>
      <c r="F637" s="6" t="s">
        <v>107</v>
      </c>
      <c r="G637" s="14">
        <v>37.47</v>
      </c>
      <c r="H637" s="14"/>
      <c r="I637" s="11">
        <v>34.6721768777136</v>
      </c>
      <c r="J637" s="12">
        <f t="shared" si="9"/>
        <v>1299.17</v>
      </c>
    </row>
    <row r="638" ht="92.25" customHeight="1" spans="1:10">
      <c r="A638" s="5" t="s">
        <v>1603</v>
      </c>
      <c r="B638" s="10" t="s">
        <v>1604</v>
      </c>
      <c r="C638" s="10" t="s">
        <v>295</v>
      </c>
      <c r="D638" s="10"/>
      <c r="E638" s="10" t="s">
        <v>350</v>
      </c>
      <c r="F638" s="6" t="s">
        <v>107</v>
      </c>
      <c r="G638" s="14">
        <v>34.02</v>
      </c>
      <c r="H638" s="14"/>
      <c r="I638" s="11">
        <v>63.4696659788046</v>
      </c>
      <c r="J638" s="12">
        <f t="shared" si="9"/>
        <v>2159.24</v>
      </c>
    </row>
    <row r="639" ht="92.25" customHeight="1" spans="1:10">
      <c r="A639" s="5" t="s">
        <v>1605</v>
      </c>
      <c r="B639" s="10" t="s">
        <v>1606</v>
      </c>
      <c r="C639" s="10" t="s">
        <v>295</v>
      </c>
      <c r="D639" s="10"/>
      <c r="E639" s="10" t="s">
        <v>833</v>
      </c>
      <c r="F639" s="6" t="s">
        <v>107</v>
      </c>
      <c r="G639" s="14">
        <v>2.13</v>
      </c>
      <c r="H639" s="14"/>
      <c r="I639" s="11">
        <v>96.4011946264077</v>
      </c>
      <c r="J639" s="12">
        <f t="shared" si="9"/>
        <v>205.33</v>
      </c>
    </row>
    <row r="640" ht="54" customHeight="1" spans="1:10">
      <c r="A640" s="5" t="s">
        <v>1607</v>
      </c>
      <c r="B640" s="10" t="s">
        <v>1608</v>
      </c>
      <c r="C640" s="10" t="s">
        <v>356</v>
      </c>
      <c r="D640" s="10"/>
      <c r="E640" s="10" t="s">
        <v>357</v>
      </c>
      <c r="F640" s="6" t="s">
        <v>264</v>
      </c>
      <c r="G640" s="14">
        <v>5</v>
      </c>
      <c r="H640" s="14"/>
      <c r="I640" s="11">
        <v>17.9056387788561</v>
      </c>
      <c r="J640" s="12">
        <f t="shared" si="9"/>
        <v>89.53</v>
      </c>
    </row>
    <row r="641" ht="54" customHeight="1" spans="1:10">
      <c r="A641" s="5" t="s">
        <v>1609</v>
      </c>
      <c r="B641" s="10" t="s">
        <v>1610</v>
      </c>
      <c r="C641" s="10" t="s">
        <v>356</v>
      </c>
      <c r="D641" s="10"/>
      <c r="E641" s="10" t="s">
        <v>360</v>
      </c>
      <c r="F641" s="6" t="s">
        <v>264</v>
      </c>
      <c r="G641" s="14">
        <v>5</v>
      </c>
      <c r="H641" s="14"/>
      <c r="I641" s="11">
        <v>27.1208352912052</v>
      </c>
      <c r="J641" s="12">
        <f t="shared" si="9"/>
        <v>135.6</v>
      </c>
    </row>
    <row r="642" ht="54" customHeight="1" spans="1:10">
      <c r="A642" s="5" t="s">
        <v>1611</v>
      </c>
      <c r="B642" s="10" t="s">
        <v>1612</v>
      </c>
      <c r="C642" s="10" t="s">
        <v>356</v>
      </c>
      <c r="D642" s="10"/>
      <c r="E642" s="10" t="s">
        <v>363</v>
      </c>
      <c r="F642" s="6" t="s">
        <v>264</v>
      </c>
      <c r="G642" s="14">
        <v>1</v>
      </c>
      <c r="H642" s="14"/>
      <c r="I642" s="11">
        <v>34.1218248637815</v>
      </c>
      <c r="J642" s="12">
        <f t="shared" si="9"/>
        <v>34.12</v>
      </c>
    </row>
    <row r="643" ht="54" customHeight="1" spans="1:10">
      <c r="A643" s="5" t="s">
        <v>1613</v>
      </c>
      <c r="B643" s="10" t="s">
        <v>1614</v>
      </c>
      <c r="C643" s="10" t="s">
        <v>366</v>
      </c>
      <c r="D643" s="10"/>
      <c r="E643" s="10" t="s">
        <v>367</v>
      </c>
      <c r="F643" s="6" t="s">
        <v>264</v>
      </c>
      <c r="G643" s="14">
        <v>1</v>
      </c>
      <c r="H643" s="14"/>
      <c r="I643" s="11">
        <v>0.844726346965336</v>
      </c>
      <c r="J643" s="12">
        <f t="shared" si="9"/>
        <v>0.84</v>
      </c>
    </row>
    <row r="644" ht="18" customHeight="1" spans="1:10">
      <c r="A644" s="5"/>
      <c r="B644" s="10"/>
      <c r="C644" s="10" t="s">
        <v>368</v>
      </c>
      <c r="D644" s="10"/>
      <c r="E644" s="10"/>
      <c r="F644" s="6"/>
      <c r="G644" s="14"/>
      <c r="H644" s="14"/>
      <c r="I644" s="11">
        <v>0</v>
      </c>
      <c r="J644" s="12"/>
    </row>
    <row r="645" ht="92.25" customHeight="1" spans="1:10">
      <c r="A645" s="5" t="s">
        <v>1615</v>
      </c>
      <c r="B645" s="10" t="s">
        <v>1616</v>
      </c>
      <c r="C645" s="10" t="s">
        <v>371</v>
      </c>
      <c r="D645" s="10"/>
      <c r="E645" s="10" t="s">
        <v>372</v>
      </c>
      <c r="F645" s="6" t="s">
        <v>373</v>
      </c>
      <c r="G645" s="14">
        <v>2</v>
      </c>
      <c r="H645" s="14"/>
      <c r="I645" s="11">
        <v>117.391364460092</v>
      </c>
      <c r="J645" s="12">
        <f t="shared" si="9"/>
        <v>234.78</v>
      </c>
    </row>
    <row r="646" ht="18" customHeight="1" spans="1:10">
      <c r="A646" s="5"/>
      <c r="B646" s="10"/>
      <c r="C646" s="10" t="s">
        <v>43</v>
      </c>
      <c r="D646" s="10"/>
      <c r="E646" s="10"/>
      <c r="F646" s="6"/>
      <c r="G646" s="14"/>
      <c r="H646" s="14"/>
      <c r="I646" s="11">
        <v>0</v>
      </c>
      <c r="J646" s="12"/>
    </row>
    <row r="647" ht="54" customHeight="1" spans="1:10">
      <c r="A647" s="5" t="s">
        <v>1617</v>
      </c>
      <c r="B647" s="10" t="s">
        <v>1618</v>
      </c>
      <c r="C647" s="10" t="s">
        <v>376</v>
      </c>
      <c r="D647" s="10"/>
      <c r="E647" s="10" t="s">
        <v>377</v>
      </c>
      <c r="F647" s="6" t="s">
        <v>326</v>
      </c>
      <c r="G647" s="14">
        <v>12</v>
      </c>
      <c r="H647" s="14"/>
      <c r="I647" s="11">
        <v>57.5437826660023</v>
      </c>
      <c r="J647" s="12">
        <f t="shared" si="9"/>
        <v>690.53</v>
      </c>
    </row>
    <row r="648" ht="54" customHeight="1" spans="1:10">
      <c r="A648" s="5" t="s">
        <v>1619</v>
      </c>
      <c r="B648" s="10" t="s">
        <v>1620</v>
      </c>
      <c r="C648" s="10" t="s">
        <v>380</v>
      </c>
      <c r="D648" s="10"/>
      <c r="E648" s="10" t="s">
        <v>381</v>
      </c>
      <c r="F648" s="6" t="s">
        <v>326</v>
      </c>
      <c r="G648" s="14">
        <v>4</v>
      </c>
      <c r="H648" s="14"/>
      <c r="I648" s="11">
        <v>35.1713333554658</v>
      </c>
      <c r="J648" s="12">
        <f t="shared" ref="J648:J711" si="10">ROUND(I648*G648,2)</f>
        <v>140.69</v>
      </c>
    </row>
    <row r="649" ht="54" customHeight="1" spans="1:10">
      <c r="A649" s="5" t="s">
        <v>1621</v>
      </c>
      <c r="B649" s="10" t="s">
        <v>1622</v>
      </c>
      <c r="C649" s="10" t="s">
        <v>384</v>
      </c>
      <c r="D649" s="10"/>
      <c r="E649" s="10" t="s">
        <v>385</v>
      </c>
      <c r="F649" s="6" t="s">
        <v>326</v>
      </c>
      <c r="G649" s="14">
        <v>5</v>
      </c>
      <c r="H649" s="14"/>
      <c r="I649" s="11">
        <v>49.2757035729779</v>
      </c>
      <c r="J649" s="12">
        <f t="shared" si="10"/>
        <v>246.38</v>
      </c>
    </row>
    <row r="650" ht="54" customHeight="1" spans="1:10">
      <c r="A650" s="5" t="s">
        <v>1623</v>
      </c>
      <c r="B650" s="10" t="s">
        <v>1624</v>
      </c>
      <c r="C650" s="10" t="s">
        <v>852</v>
      </c>
      <c r="D650" s="10"/>
      <c r="E650" s="10" t="s">
        <v>853</v>
      </c>
      <c r="F650" s="6" t="s">
        <v>326</v>
      </c>
      <c r="G650" s="14">
        <v>1</v>
      </c>
      <c r="H650" s="14"/>
      <c r="I650" s="11">
        <v>57.5437826660023</v>
      </c>
      <c r="J650" s="12">
        <f t="shared" si="10"/>
        <v>57.54</v>
      </c>
    </row>
    <row r="651" ht="54" customHeight="1" spans="1:10">
      <c r="A651" s="5" t="s">
        <v>1625</v>
      </c>
      <c r="B651" s="10" t="s">
        <v>1626</v>
      </c>
      <c r="C651" s="10" t="s">
        <v>388</v>
      </c>
      <c r="D651" s="10"/>
      <c r="E651" s="10" t="s">
        <v>389</v>
      </c>
      <c r="F651" s="6" t="s">
        <v>264</v>
      </c>
      <c r="G651" s="14">
        <v>6</v>
      </c>
      <c r="H651" s="14"/>
      <c r="I651" s="11">
        <v>2.76455895370473</v>
      </c>
      <c r="J651" s="12">
        <f t="shared" si="10"/>
        <v>16.59</v>
      </c>
    </row>
    <row r="652" ht="66.75" customHeight="1" spans="1:10">
      <c r="A652" s="5" t="s">
        <v>1627</v>
      </c>
      <c r="B652" s="10" t="s">
        <v>1628</v>
      </c>
      <c r="C652" s="10" t="s">
        <v>392</v>
      </c>
      <c r="D652" s="10"/>
      <c r="E652" s="10" t="s">
        <v>393</v>
      </c>
      <c r="F652" s="6" t="s">
        <v>107</v>
      </c>
      <c r="G652" s="14">
        <v>37.47</v>
      </c>
      <c r="H652" s="14"/>
      <c r="I652" s="11">
        <v>7.43615163010393</v>
      </c>
      <c r="J652" s="12">
        <f t="shared" si="10"/>
        <v>278.63</v>
      </c>
    </row>
    <row r="653" ht="66.75" customHeight="1" spans="1:10">
      <c r="A653" s="5" t="s">
        <v>1629</v>
      </c>
      <c r="B653" s="10" t="s">
        <v>1630</v>
      </c>
      <c r="C653" s="10" t="s">
        <v>400</v>
      </c>
      <c r="D653" s="10"/>
      <c r="E653" s="10" t="s">
        <v>401</v>
      </c>
      <c r="F653" s="6" t="s">
        <v>107</v>
      </c>
      <c r="G653" s="14">
        <v>34.02</v>
      </c>
      <c r="H653" s="14"/>
      <c r="I653" s="11">
        <v>13.2340461024569</v>
      </c>
      <c r="J653" s="12">
        <f t="shared" si="10"/>
        <v>450.22</v>
      </c>
    </row>
    <row r="654" ht="66.75" customHeight="1" spans="1:10">
      <c r="A654" s="5" t="s">
        <v>1631</v>
      </c>
      <c r="B654" s="10" t="s">
        <v>1632</v>
      </c>
      <c r="C654" s="10" t="s">
        <v>864</v>
      </c>
      <c r="D654" s="10"/>
      <c r="E654" s="10" t="s">
        <v>865</v>
      </c>
      <c r="F654" s="6" t="s">
        <v>107</v>
      </c>
      <c r="G654" s="14">
        <v>2.11</v>
      </c>
      <c r="H654" s="14"/>
      <c r="I654" s="11">
        <v>21.9756839051436</v>
      </c>
      <c r="J654" s="12">
        <f t="shared" si="10"/>
        <v>46.37</v>
      </c>
    </row>
    <row r="655" ht="66.75" customHeight="1" spans="1:10">
      <c r="A655" s="5" t="s">
        <v>1633</v>
      </c>
      <c r="B655" s="10" t="s">
        <v>1634</v>
      </c>
      <c r="C655" s="10" t="s">
        <v>404</v>
      </c>
      <c r="D655" s="10"/>
      <c r="E655" s="10" t="s">
        <v>405</v>
      </c>
      <c r="F655" s="6" t="s">
        <v>107</v>
      </c>
      <c r="G655" s="14">
        <v>56.1</v>
      </c>
      <c r="H655" s="14"/>
      <c r="I655" s="11">
        <v>9.778347410326</v>
      </c>
      <c r="J655" s="12">
        <f t="shared" si="10"/>
        <v>548.57</v>
      </c>
    </row>
    <row r="656" ht="66.75" customHeight="1" spans="1:10">
      <c r="A656" s="5" t="s">
        <v>1635</v>
      </c>
      <c r="B656" s="10" t="s">
        <v>1636</v>
      </c>
      <c r="C656" s="10" t="s">
        <v>408</v>
      </c>
      <c r="D656" s="10"/>
      <c r="E656" s="10" t="s">
        <v>409</v>
      </c>
      <c r="F656" s="6" t="s">
        <v>107</v>
      </c>
      <c r="G656" s="14">
        <v>5.73</v>
      </c>
      <c r="H656" s="14"/>
      <c r="I656" s="11">
        <v>9.778347410326</v>
      </c>
      <c r="J656" s="12">
        <f t="shared" si="10"/>
        <v>56.03</v>
      </c>
    </row>
    <row r="657" ht="66.75" customHeight="1" spans="1:10">
      <c r="A657" s="5" t="s">
        <v>1637</v>
      </c>
      <c r="B657" s="10" t="s">
        <v>1638</v>
      </c>
      <c r="C657" s="10" t="s">
        <v>412</v>
      </c>
      <c r="D657" s="10"/>
      <c r="E657" s="10" t="s">
        <v>413</v>
      </c>
      <c r="F657" s="6" t="s">
        <v>107</v>
      </c>
      <c r="G657" s="14">
        <v>19.51</v>
      </c>
      <c r="H657" s="14"/>
      <c r="I657" s="11">
        <v>12.0693476543683</v>
      </c>
      <c r="J657" s="12">
        <f t="shared" si="10"/>
        <v>235.47</v>
      </c>
    </row>
    <row r="658" ht="66.75" customHeight="1" spans="1:10">
      <c r="A658" s="5" t="s">
        <v>1639</v>
      </c>
      <c r="B658" s="10" t="s">
        <v>1640</v>
      </c>
      <c r="C658" s="10" t="s">
        <v>416</v>
      </c>
      <c r="D658" s="10"/>
      <c r="E658" s="10" t="s">
        <v>417</v>
      </c>
      <c r="F658" s="6" t="s">
        <v>107</v>
      </c>
      <c r="G658" s="14">
        <v>5.53</v>
      </c>
      <c r="H658" s="14"/>
      <c r="I658" s="11">
        <v>12.0693476543683</v>
      </c>
      <c r="J658" s="12">
        <f t="shared" si="10"/>
        <v>66.74</v>
      </c>
    </row>
    <row r="659" ht="66.75" customHeight="1" spans="1:10">
      <c r="A659" s="5" t="s">
        <v>1641</v>
      </c>
      <c r="B659" s="10" t="s">
        <v>1642</v>
      </c>
      <c r="C659" s="10" t="s">
        <v>420</v>
      </c>
      <c r="D659" s="10"/>
      <c r="E659" s="10" t="s">
        <v>421</v>
      </c>
      <c r="F659" s="6" t="s">
        <v>107</v>
      </c>
      <c r="G659" s="14">
        <v>10.12</v>
      </c>
      <c r="H659" s="14"/>
      <c r="I659" s="11">
        <v>12.0693476543683</v>
      </c>
      <c r="J659" s="12">
        <f t="shared" si="10"/>
        <v>122.14</v>
      </c>
    </row>
    <row r="660" ht="66.75" customHeight="1" spans="1:10">
      <c r="A660" s="5" t="s">
        <v>1643</v>
      </c>
      <c r="B660" s="10" t="s">
        <v>1644</v>
      </c>
      <c r="C660" s="10" t="s">
        <v>424</v>
      </c>
      <c r="D660" s="10"/>
      <c r="E660" s="10" t="s">
        <v>425</v>
      </c>
      <c r="F660" s="6" t="s">
        <v>107</v>
      </c>
      <c r="G660" s="14">
        <v>5.19</v>
      </c>
      <c r="H660" s="14"/>
      <c r="I660" s="11">
        <v>13.8867891887483</v>
      </c>
      <c r="J660" s="12">
        <f t="shared" si="10"/>
        <v>72.07</v>
      </c>
    </row>
    <row r="661" ht="54" customHeight="1" spans="1:10">
      <c r="A661" s="5" t="s">
        <v>1645</v>
      </c>
      <c r="B661" s="10" t="s">
        <v>1646</v>
      </c>
      <c r="C661" s="10" t="s">
        <v>428</v>
      </c>
      <c r="D661" s="10"/>
      <c r="E661" s="10" t="s">
        <v>429</v>
      </c>
      <c r="F661" s="6" t="s">
        <v>264</v>
      </c>
      <c r="G661" s="14">
        <v>1</v>
      </c>
      <c r="H661" s="14"/>
      <c r="I661" s="11">
        <v>25.3033937568252</v>
      </c>
      <c r="J661" s="12">
        <f t="shared" si="10"/>
        <v>25.3</v>
      </c>
    </row>
    <row r="662" ht="54" customHeight="1" spans="1:10">
      <c r="A662" s="5" t="s">
        <v>1647</v>
      </c>
      <c r="B662" s="10" t="s">
        <v>1648</v>
      </c>
      <c r="C662" s="10" t="s">
        <v>432</v>
      </c>
      <c r="D662" s="10"/>
      <c r="E662" s="10" t="s">
        <v>433</v>
      </c>
      <c r="F662" s="6" t="s">
        <v>264</v>
      </c>
      <c r="G662" s="14">
        <v>1</v>
      </c>
      <c r="H662" s="14"/>
      <c r="I662" s="11">
        <v>10.136716163584</v>
      </c>
      <c r="J662" s="12">
        <f t="shared" si="10"/>
        <v>10.14</v>
      </c>
    </row>
    <row r="663" ht="54" customHeight="1" spans="1:10">
      <c r="A663" s="5" t="s">
        <v>1649</v>
      </c>
      <c r="B663" s="10" t="s">
        <v>1650</v>
      </c>
      <c r="C663" s="10" t="s">
        <v>436</v>
      </c>
      <c r="D663" s="10"/>
      <c r="E663" s="10" t="s">
        <v>437</v>
      </c>
      <c r="F663" s="6" t="s">
        <v>264</v>
      </c>
      <c r="G663" s="14">
        <v>1</v>
      </c>
      <c r="H663" s="14"/>
      <c r="I663" s="11">
        <v>10.136716163584</v>
      </c>
      <c r="J663" s="12">
        <f t="shared" si="10"/>
        <v>10.14</v>
      </c>
    </row>
    <row r="664" ht="28.5" customHeight="1" spans="1:10">
      <c r="A664" s="9"/>
      <c r="B664" s="10"/>
      <c r="C664" s="10" t="s">
        <v>1651</v>
      </c>
      <c r="D664" s="10"/>
      <c r="E664" s="10"/>
      <c r="F664" s="10"/>
      <c r="G664" s="10"/>
      <c r="H664" s="10"/>
      <c r="I664" s="11">
        <v>0</v>
      </c>
      <c r="J664" s="12"/>
    </row>
    <row r="665" ht="18" customHeight="1" spans="1:10">
      <c r="A665" s="5"/>
      <c r="B665" s="10"/>
      <c r="C665" s="10" t="s">
        <v>885</v>
      </c>
      <c r="D665" s="10"/>
      <c r="E665" s="10"/>
      <c r="F665" s="6"/>
      <c r="G665" s="14"/>
      <c r="H665" s="14"/>
      <c r="I665" s="11">
        <v>0</v>
      </c>
      <c r="J665" s="12"/>
    </row>
    <row r="666" ht="117.75" customHeight="1" spans="1:10">
      <c r="A666" s="5" t="s">
        <v>1652</v>
      </c>
      <c r="B666" s="10" t="s">
        <v>1653</v>
      </c>
      <c r="C666" s="10" t="s">
        <v>888</v>
      </c>
      <c r="D666" s="10"/>
      <c r="E666" s="10" t="s">
        <v>1311</v>
      </c>
      <c r="F666" s="6" t="s">
        <v>444</v>
      </c>
      <c r="G666" s="14">
        <v>1</v>
      </c>
      <c r="H666" s="14"/>
      <c r="I666" s="11">
        <v>1629.47712329614</v>
      </c>
      <c r="J666" s="12">
        <f t="shared" si="10"/>
        <v>1629.48</v>
      </c>
    </row>
    <row r="667" ht="245.25" customHeight="1" spans="1:10">
      <c r="A667" s="5" t="s">
        <v>1654</v>
      </c>
      <c r="B667" s="10" t="s">
        <v>1655</v>
      </c>
      <c r="C667" s="10" t="s">
        <v>892</v>
      </c>
      <c r="D667" s="10"/>
      <c r="E667" s="10" t="s">
        <v>893</v>
      </c>
      <c r="F667" s="6" t="s">
        <v>57</v>
      </c>
      <c r="G667" s="14">
        <v>4.39</v>
      </c>
      <c r="H667" s="14"/>
      <c r="I667" s="11">
        <v>245.367406025341</v>
      </c>
      <c r="J667" s="12">
        <f t="shared" si="10"/>
        <v>1077.16</v>
      </c>
    </row>
    <row r="668" ht="54" customHeight="1" spans="1:10">
      <c r="A668" s="5" t="s">
        <v>1656</v>
      </c>
      <c r="B668" s="10" t="s">
        <v>1657</v>
      </c>
      <c r="C668" s="10" t="s">
        <v>896</v>
      </c>
      <c r="D668" s="10"/>
      <c r="E668" s="10" t="s">
        <v>897</v>
      </c>
      <c r="F668" s="6" t="s">
        <v>264</v>
      </c>
      <c r="G668" s="14">
        <v>4</v>
      </c>
      <c r="H668" s="14"/>
      <c r="I668" s="11">
        <v>61.7930121689188</v>
      </c>
      <c r="J668" s="12">
        <f t="shared" si="10"/>
        <v>247.17</v>
      </c>
    </row>
    <row r="669" ht="54" customHeight="1" spans="1:10">
      <c r="A669" s="5" t="s">
        <v>1658</v>
      </c>
      <c r="B669" s="10" t="s">
        <v>1659</v>
      </c>
      <c r="C669" s="10" t="s">
        <v>896</v>
      </c>
      <c r="D669" s="10"/>
      <c r="E669" s="10" t="s">
        <v>1318</v>
      </c>
      <c r="F669" s="6" t="s">
        <v>264</v>
      </c>
      <c r="G669" s="14">
        <v>1</v>
      </c>
      <c r="H669" s="14"/>
      <c r="I669" s="11">
        <v>38.1150766857995</v>
      </c>
      <c r="J669" s="12">
        <f t="shared" si="10"/>
        <v>38.12</v>
      </c>
    </row>
    <row r="670" ht="92.25" customHeight="1" spans="1:10">
      <c r="A670" s="5" t="s">
        <v>1660</v>
      </c>
      <c r="B670" s="10" t="s">
        <v>1661</v>
      </c>
      <c r="C670" s="10" t="s">
        <v>903</v>
      </c>
      <c r="D670" s="10"/>
      <c r="E670" s="10" t="s">
        <v>1321</v>
      </c>
      <c r="F670" s="6" t="s">
        <v>264</v>
      </c>
      <c r="G670" s="14">
        <v>1</v>
      </c>
      <c r="H670" s="14"/>
      <c r="I670" s="11">
        <v>243.793143287814</v>
      </c>
      <c r="J670" s="12">
        <f t="shared" si="10"/>
        <v>243.79</v>
      </c>
    </row>
    <row r="671" ht="54" customHeight="1" spans="1:10">
      <c r="A671" s="5" t="s">
        <v>1662</v>
      </c>
      <c r="B671" s="10" t="s">
        <v>1663</v>
      </c>
      <c r="C671" s="10" t="s">
        <v>907</v>
      </c>
      <c r="D671" s="10"/>
      <c r="E671" s="10" t="s">
        <v>908</v>
      </c>
      <c r="F671" s="6" t="s">
        <v>57</v>
      </c>
      <c r="G671" s="14">
        <v>0.11</v>
      </c>
      <c r="H671" s="14"/>
      <c r="I671" s="11">
        <v>498.465338013817</v>
      </c>
      <c r="J671" s="12">
        <f t="shared" si="10"/>
        <v>54.83</v>
      </c>
    </row>
    <row r="672" ht="79.5" customHeight="1" spans="1:10">
      <c r="A672" s="5" t="s">
        <v>1664</v>
      </c>
      <c r="B672" s="10" t="s">
        <v>1665</v>
      </c>
      <c r="C672" s="10" t="s">
        <v>911</v>
      </c>
      <c r="D672" s="10"/>
      <c r="E672" s="10" t="s">
        <v>1326</v>
      </c>
      <c r="F672" s="6" t="s">
        <v>264</v>
      </c>
      <c r="G672" s="14">
        <v>1</v>
      </c>
      <c r="H672" s="14"/>
      <c r="I672" s="11">
        <v>100.010479927078</v>
      </c>
      <c r="J672" s="12">
        <f t="shared" si="10"/>
        <v>100.01</v>
      </c>
    </row>
    <row r="673" ht="28.5" customHeight="1" spans="1:10">
      <c r="A673" s="5" t="s">
        <v>1666</v>
      </c>
      <c r="B673" s="10" t="s">
        <v>1667</v>
      </c>
      <c r="C673" s="10" t="s">
        <v>915</v>
      </c>
      <c r="D673" s="10"/>
      <c r="E673" s="10"/>
      <c r="F673" s="6" t="s">
        <v>916</v>
      </c>
      <c r="G673" s="14">
        <v>1</v>
      </c>
      <c r="H673" s="14"/>
      <c r="I673" s="11">
        <v>77.5996339644065</v>
      </c>
      <c r="J673" s="12">
        <f t="shared" si="10"/>
        <v>77.6</v>
      </c>
    </row>
    <row r="674" ht="18" customHeight="1" spans="1:10">
      <c r="A674" s="5"/>
      <c r="B674" s="10"/>
      <c r="C674" s="10" t="s">
        <v>43</v>
      </c>
      <c r="D674" s="10"/>
      <c r="E674" s="10"/>
      <c r="F674" s="6"/>
      <c r="G674" s="14"/>
      <c r="H674" s="14"/>
      <c r="I674" s="11">
        <v>0</v>
      </c>
      <c r="J674" s="12"/>
    </row>
    <row r="675" ht="54" customHeight="1" spans="1:10">
      <c r="A675" s="5" t="s">
        <v>1668</v>
      </c>
      <c r="B675" s="10" t="s">
        <v>1669</v>
      </c>
      <c r="C675" s="10" t="s">
        <v>919</v>
      </c>
      <c r="D675" s="10"/>
      <c r="E675" s="10" t="s">
        <v>920</v>
      </c>
      <c r="F675" s="6" t="s">
        <v>444</v>
      </c>
      <c r="G675" s="14">
        <v>1</v>
      </c>
      <c r="H675" s="14"/>
      <c r="I675" s="11">
        <v>303.42314405314</v>
      </c>
      <c r="J675" s="12">
        <f t="shared" si="10"/>
        <v>303.42</v>
      </c>
    </row>
    <row r="676" ht="66.75" customHeight="1" spans="1:10">
      <c r="A676" s="5" t="s">
        <v>1670</v>
      </c>
      <c r="B676" s="10" t="s">
        <v>1671</v>
      </c>
      <c r="C676" s="10" t="s">
        <v>923</v>
      </c>
      <c r="D676" s="10"/>
      <c r="E676" s="10" t="s">
        <v>924</v>
      </c>
      <c r="F676" s="6" t="s">
        <v>57</v>
      </c>
      <c r="G676" s="14">
        <v>0.26</v>
      </c>
      <c r="H676" s="14"/>
      <c r="I676" s="11">
        <v>32.6499531986147</v>
      </c>
      <c r="J676" s="12">
        <f t="shared" si="10"/>
        <v>8.49</v>
      </c>
    </row>
    <row r="677" ht="66.75" customHeight="1" spans="1:10">
      <c r="A677" s="5" t="s">
        <v>1672</v>
      </c>
      <c r="B677" s="10" t="s">
        <v>1673</v>
      </c>
      <c r="C677" s="10" t="s">
        <v>927</v>
      </c>
      <c r="D677" s="10"/>
      <c r="E677" s="10" t="s">
        <v>928</v>
      </c>
      <c r="F677" s="6" t="s">
        <v>57</v>
      </c>
      <c r="G677" s="14">
        <v>3.9</v>
      </c>
      <c r="H677" s="14"/>
      <c r="I677" s="11">
        <v>20.1326446026738</v>
      </c>
      <c r="J677" s="12">
        <f t="shared" si="10"/>
        <v>78.52</v>
      </c>
    </row>
    <row r="678" ht="66.75" customHeight="1" spans="1:10">
      <c r="A678" s="5" t="s">
        <v>1674</v>
      </c>
      <c r="B678" s="10" t="s">
        <v>1675</v>
      </c>
      <c r="C678" s="10" t="s">
        <v>931</v>
      </c>
      <c r="D678" s="10"/>
      <c r="E678" s="10" t="s">
        <v>932</v>
      </c>
      <c r="F678" s="6" t="s">
        <v>264</v>
      </c>
      <c r="G678" s="14">
        <v>4</v>
      </c>
      <c r="H678" s="14"/>
      <c r="I678" s="11">
        <v>14.9618954485224</v>
      </c>
      <c r="J678" s="12">
        <f t="shared" si="10"/>
        <v>59.85</v>
      </c>
    </row>
    <row r="679" ht="54" customHeight="1" spans="1:10">
      <c r="A679" s="5" t="s">
        <v>1676</v>
      </c>
      <c r="B679" s="10" t="s">
        <v>1677</v>
      </c>
      <c r="C679" s="10" t="s">
        <v>1339</v>
      </c>
      <c r="D679" s="10"/>
      <c r="E679" s="10" t="s">
        <v>1340</v>
      </c>
      <c r="F679" s="6" t="s">
        <v>264</v>
      </c>
      <c r="G679" s="14">
        <v>1</v>
      </c>
      <c r="H679" s="14"/>
      <c r="I679" s="11">
        <v>14.9618954485224</v>
      </c>
      <c r="J679" s="12">
        <f t="shared" si="10"/>
        <v>14.96</v>
      </c>
    </row>
    <row r="680" ht="54" customHeight="1" spans="1:10">
      <c r="A680" s="5" t="s">
        <v>1678</v>
      </c>
      <c r="B680" s="10" t="s">
        <v>1679</v>
      </c>
      <c r="C680" s="10" t="s">
        <v>1343</v>
      </c>
      <c r="D680" s="10"/>
      <c r="E680" s="10" t="s">
        <v>1344</v>
      </c>
      <c r="F680" s="6" t="s">
        <v>264</v>
      </c>
      <c r="G680" s="14">
        <v>1</v>
      </c>
      <c r="H680" s="14"/>
      <c r="I680" s="11">
        <v>12.8372806970642</v>
      </c>
      <c r="J680" s="12">
        <f t="shared" si="10"/>
        <v>12.84</v>
      </c>
    </row>
    <row r="681" ht="28.5" customHeight="1" spans="1:10">
      <c r="A681" s="9"/>
      <c r="B681" s="10"/>
      <c r="C681" s="10" t="s">
        <v>1680</v>
      </c>
      <c r="D681" s="10"/>
      <c r="E681" s="10"/>
      <c r="F681" s="10"/>
      <c r="G681" s="10"/>
      <c r="H681" s="10"/>
      <c r="I681" s="11">
        <v>0</v>
      </c>
      <c r="J681" s="12"/>
    </row>
    <row r="682" ht="18" customHeight="1" spans="1:10">
      <c r="A682" s="5"/>
      <c r="B682" s="10"/>
      <c r="C682" s="10" t="s">
        <v>439</v>
      </c>
      <c r="D682" s="10"/>
      <c r="E682" s="10"/>
      <c r="F682" s="6"/>
      <c r="G682" s="14"/>
      <c r="H682" s="14"/>
      <c r="I682" s="11">
        <v>0</v>
      </c>
      <c r="J682" s="12"/>
    </row>
    <row r="683" ht="66.75" customHeight="1" spans="1:10">
      <c r="A683" s="5" t="s">
        <v>1681</v>
      </c>
      <c r="B683" s="10" t="s">
        <v>1682</v>
      </c>
      <c r="C683" s="10" t="s">
        <v>442</v>
      </c>
      <c r="D683" s="10"/>
      <c r="E683" s="10" t="s">
        <v>1683</v>
      </c>
      <c r="F683" s="6" t="s">
        <v>444</v>
      </c>
      <c r="G683" s="14">
        <v>1</v>
      </c>
      <c r="H683" s="14"/>
      <c r="I683" s="11">
        <v>4475.55216948302</v>
      </c>
      <c r="J683" s="12">
        <f t="shared" si="10"/>
        <v>4475.55</v>
      </c>
    </row>
    <row r="684" ht="41.25" customHeight="1" spans="1:10">
      <c r="A684" s="5" t="s">
        <v>1684</v>
      </c>
      <c r="B684" s="10" t="s">
        <v>1685</v>
      </c>
      <c r="C684" s="10" t="s">
        <v>947</v>
      </c>
      <c r="D684" s="10"/>
      <c r="E684" s="10" t="s">
        <v>948</v>
      </c>
      <c r="F684" s="6" t="s">
        <v>98</v>
      </c>
      <c r="G684" s="14">
        <v>9</v>
      </c>
      <c r="H684" s="14"/>
      <c r="I684" s="11">
        <v>45.4360383594991</v>
      </c>
      <c r="J684" s="12">
        <f t="shared" si="10"/>
        <v>408.92</v>
      </c>
    </row>
    <row r="685" ht="54" customHeight="1" spans="1:10">
      <c r="A685" s="5" t="s">
        <v>1686</v>
      </c>
      <c r="B685" s="10" t="s">
        <v>1687</v>
      </c>
      <c r="C685" s="10" t="s">
        <v>447</v>
      </c>
      <c r="D685" s="10"/>
      <c r="E685" s="10" t="s">
        <v>448</v>
      </c>
      <c r="F685" s="6" t="s">
        <v>264</v>
      </c>
      <c r="G685" s="14">
        <v>10</v>
      </c>
      <c r="H685" s="14"/>
      <c r="I685" s="11">
        <v>17.0865101999807</v>
      </c>
      <c r="J685" s="12">
        <f t="shared" si="10"/>
        <v>170.87</v>
      </c>
    </row>
    <row r="686" ht="41.25" customHeight="1" spans="1:10">
      <c r="A686" s="5" t="s">
        <v>1688</v>
      </c>
      <c r="B686" s="10" t="s">
        <v>1689</v>
      </c>
      <c r="C686" s="10" t="s">
        <v>451</v>
      </c>
      <c r="D686" s="10"/>
      <c r="E686" s="10" t="s">
        <v>452</v>
      </c>
      <c r="F686" s="6" t="s">
        <v>107</v>
      </c>
      <c r="G686" s="14">
        <v>100</v>
      </c>
      <c r="H686" s="14"/>
      <c r="I686" s="11">
        <v>25.1498071482861</v>
      </c>
      <c r="J686" s="12">
        <f t="shared" si="10"/>
        <v>2514.98</v>
      </c>
    </row>
    <row r="687" ht="41.25" customHeight="1" spans="1:10">
      <c r="A687" s="5" t="s">
        <v>1690</v>
      </c>
      <c r="B687" s="10" t="s">
        <v>1691</v>
      </c>
      <c r="C687" s="10" t="s">
        <v>451</v>
      </c>
      <c r="D687" s="10"/>
      <c r="E687" s="10" t="s">
        <v>484</v>
      </c>
      <c r="F687" s="6" t="s">
        <v>107</v>
      </c>
      <c r="G687" s="14">
        <v>11.28</v>
      </c>
      <c r="H687" s="14"/>
      <c r="I687" s="11">
        <v>16.8305325190821</v>
      </c>
      <c r="J687" s="12">
        <f t="shared" si="10"/>
        <v>189.85</v>
      </c>
    </row>
    <row r="688" ht="41.25" customHeight="1" spans="1:10">
      <c r="A688" s="5" t="s">
        <v>1692</v>
      </c>
      <c r="B688" s="10" t="s">
        <v>1693</v>
      </c>
      <c r="C688" s="10" t="s">
        <v>451</v>
      </c>
      <c r="D688" s="10"/>
      <c r="E688" s="10" t="s">
        <v>455</v>
      </c>
      <c r="F688" s="6" t="s">
        <v>107</v>
      </c>
      <c r="G688" s="14">
        <v>71.39</v>
      </c>
      <c r="H688" s="14"/>
      <c r="I688" s="11">
        <v>23.3323656139061</v>
      </c>
      <c r="J688" s="12">
        <f t="shared" si="10"/>
        <v>1665.7</v>
      </c>
    </row>
    <row r="689" ht="41.25" customHeight="1" spans="1:10">
      <c r="A689" s="5" t="s">
        <v>1694</v>
      </c>
      <c r="B689" s="10" t="s">
        <v>1695</v>
      </c>
      <c r="C689" s="10" t="s">
        <v>458</v>
      </c>
      <c r="D689" s="10"/>
      <c r="E689" s="10" t="s">
        <v>459</v>
      </c>
      <c r="F689" s="6" t="s">
        <v>107</v>
      </c>
      <c r="G689" s="14">
        <v>300</v>
      </c>
      <c r="H689" s="14"/>
      <c r="I689" s="11">
        <v>15.1538787091963</v>
      </c>
      <c r="J689" s="12">
        <f t="shared" si="10"/>
        <v>4546.16</v>
      </c>
    </row>
    <row r="690" ht="41.25" customHeight="1" spans="1:10">
      <c r="A690" s="5" t="s">
        <v>1696</v>
      </c>
      <c r="B690" s="10" t="s">
        <v>1697</v>
      </c>
      <c r="C690" s="10" t="s">
        <v>458</v>
      </c>
      <c r="D690" s="10"/>
      <c r="E690" s="10" t="s">
        <v>487</v>
      </c>
      <c r="F690" s="6" t="s">
        <v>107</v>
      </c>
      <c r="G690" s="14">
        <v>22.8</v>
      </c>
      <c r="H690" s="14"/>
      <c r="I690" s="11">
        <v>5.46512348718481</v>
      </c>
      <c r="J690" s="12">
        <f t="shared" si="10"/>
        <v>124.6</v>
      </c>
    </row>
    <row r="691" ht="41.25" customHeight="1" spans="1:10">
      <c r="A691" s="5" t="s">
        <v>1698</v>
      </c>
      <c r="B691" s="10" t="s">
        <v>1699</v>
      </c>
      <c r="C691" s="10" t="s">
        <v>458</v>
      </c>
      <c r="D691" s="10"/>
      <c r="E691" s="10" t="s">
        <v>462</v>
      </c>
      <c r="F691" s="6" t="s">
        <v>107</v>
      </c>
      <c r="G691" s="14">
        <v>220.77</v>
      </c>
      <c r="H691" s="14"/>
      <c r="I691" s="11">
        <v>7.07778287684592</v>
      </c>
      <c r="J691" s="12">
        <f t="shared" si="10"/>
        <v>1562.56</v>
      </c>
    </row>
    <row r="692" ht="54" customHeight="1" spans="1:10">
      <c r="A692" s="5" t="s">
        <v>1700</v>
      </c>
      <c r="B692" s="10" t="s">
        <v>1701</v>
      </c>
      <c r="C692" s="10" t="s">
        <v>458</v>
      </c>
      <c r="D692" s="10"/>
      <c r="E692" s="10" t="s">
        <v>1367</v>
      </c>
      <c r="F692" s="6" t="s">
        <v>107</v>
      </c>
      <c r="G692" s="14">
        <v>4.79</v>
      </c>
      <c r="H692" s="14"/>
      <c r="I692" s="11">
        <v>8.66484449841715</v>
      </c>
      <c r="J692" s="12">
        <f t="shared" si="10"/>
        <v>41.5</v>
      </c>
    </row>
    <row r="693" ht="18" customHeight="1" spans="1:10">
      <c r="A693" s="5"/>
      <c r="B693" s="10"/>
      <c r="C693" s="10" t="s">
        <v>463</v>
      </c>
      <c r="D693" s="10"/>
      <c r="E693" s="10"/>
      <c r="F693" s="6"/>
      <c r="G693" s="14"/>
      <c r="H693" s="14"/>
      <c r="I693" s="11">
        <v>0</v>
      </c>
      <c r="J693" s="12"/>
    </row>
    <row r="694" ht="79.5" customHeight="1" spans="1:10">
      <c r="A694" s="5" t="s">
        <v>1702</v>
      </c>
      <c r="B694" s="10" t="s">
        <v>1703</v>
      </c>
      <c r="C694" s="10" t="s">
        <v>466</v>
      </c>
      <c r="D694" s="10"/>
      <c r="E694" s="10" t="s">
        <v>467</v>
      </c>
      <c r="F694" s="6" t="s">
        <v>468</v>
      </c>
      <c r="G694" s="14">
        <v>63.01</v>
      </c>
      <c r="H694" s="14"/>
      <c r="I694" s="11">
        <v>26.2249134080601</v>
      </c>
      <c r="J694" s="12">
        <f t="shared" si="10"/>
        <v>1652.43</v>
      </c>
    </row>
    <row r="695" ht="92.25" customHeight="1" spans="1:10">
      <c r="A695" s="5" t="s">
        <v>1704</v>
      </c>
      <c r="B695" s="10" t="s">
        <v>1705</v>
      </c>
      <c r="C695" s="10" t="s">
        <v>466</v>
      </c>
      <c r="D695" s="10"/>
      <c r="E695" s="10" t="s">
        <v>471</v>
      </c>
      <c r="F695" s="6" t="s">
        <v>98</v>
      </c>
      <c r="G695" s="14">
        <v>40</v>
      </c>
      <c r="H695" s="14"/>
      <c r="I695" s="11">
        <v>168.010950857788</v>
      </c>
      <c r="J695" s="12">
        <f t="shared" si="10"/>
        <v>6720.44</v>
      </c>
    </row>
    <row r="696" ht="54" customHeight="1" spans="1:10">
      <c r="A696" s="5" t="s">
        <v>1706</v>
      </c>
      <c r="B696" s="10" t="s">
        <v>1707</v>
      </c>
      <c r="C696" s="10" t="s">
        <v>477</v>
      </c>
      <c r="D696" s="10"/>
      <c r="E696" s="10" t="s">
        <v>478</v>
      </c>
      <c r="F696" s="6" t="s">
        <v>98</v>
      </c>
      <c r="G696" s="14">
        <v>5</v>
      </c>
      <c r="H696" s="14"/>
      <c r="I696" s="11">
        <v>33.1491096763669</v>
      </c>
      <c r="J696" s="12">
        <f t="shared" si="10"/>
        <v>165.75</v>
      </c>
    </row>
    <row r="697" ht="41.25" customHeight="1" spans="1:10">
      <c r="A697" s="5" t="s">
        <v>1708</v>
      </c>
      <c r="B697" s="10" t="s">
        <v>1709</v>
      </c>
      <c r="C697" s="10" t="s">
        <v>477</v>
      </c>
      <c r="D697" s="10"/>
      <c r="E697" s="10" t="s">
        <v>1379</v>
      </c>
      <c r="F697" s="6" t="s">
        <v>98</v>
      </c>
      <c r="G697" s="14">
        <v>3</v>
      </c>
      <c r="H697" s="14"/>
      <c r="I697" s="11">
        <v>69.9970968417185</v>
      </c>
      <c r="J697" s="12">
        <f t="shared" si="10"/>
        <v>209.99</v>
      </c>
    </row>
    <row r="698" ht="28.5" customHeight="1" spans="1:10">
      <c r="A698" s="5" t="s">
        <v>1710</v>
      </c>
      <c r="B698" s="10" t="s">
        <v>1711</v>
      </c>
      <c r="C698" s="10" t="s">
        <v>447</v>
      </c>
      <c r="D698" s="10"/>
      <c r="E698" s="10" t="s">
        <v>481</v>
      </c>
      <c r="F698" s="6" t="s">
        <v>264</v>
      </c>
      <c r="G698" s="14">
        <v>53</v>
      </c>
      <c r="H698" s="14"/>
      <c r="I698" s="11">
        <v>17.0865101999807</v>
      </c>
      <c r="J698" s="12">
        <f t="shared" si="10"/>
        <v>905.59</v>
      </c>
    </row>
    <row r="699" ht="41.25" customHeight="1" spans="1:10">
      <c r="A699" s="5" t="s">
        <v>1712</v>
      </c>
      <c r="B699" s="10" t="s">
        <v>1713</v>
      </c>
      <c r="C699" s="10" t="s">
        <v>451</v>
      </c>
      <c r="D699" s="10"/>
      <c r="E699" s="10" t="s">
        <v>484</v>
      </c>
      <c r="F699" s="6" t="s">
        <v>107</v>
      </c>
      <c r="G699" s="14">
        <v>122.42</v>
      </c>
      <c r="H699" s="14"/>
      <c r="I699" s="11">
        <v>16.8305325190821</v>
      </c>
      <c r="J699" s="12">
        <f t="shared" si="10"/>
        <v>2060.39</v>
      </c>
    </row>
    <row r="700" ht="41.25" customHeight="1" spans="1:10">
      <c r="A700" s="5" t="s">
        <v>1714</v>
      </c>
      <c r="B700" s="10" t="s">
        <v>1715</v>
      </c>
      <c r="C700" s="10" t="s">
        <v>458</v>
      </c>
      <c r="D700" s="10"/>
      <c r="E700" s="10" t="s">
        <v>487</v>
      </c>
      <c r="F700" s="6" t="s">
        <v>107</v>
      </c>
      <c r="G700" s="14">
        <v>409.54</v>
      </c>
      <c r="H700" s="14"/>
      <c r="I700" s="11">
        <v>5.46512348718481</v>
      </c>
      <c r="J700" s="12">
        <f t="shared" si="10"/>
        <v>2238.19</v>
      </c>
    </row>
    <row r="701" ht="18" customHeight="1" spans="1:10">
      <c r="A701" s="5"/>
      <c r="B701" s="10"/>
      <c r="C701" s="10" t="s">
        <v>980</v>
      </c>
      <c r="D701" s="10"/>
      <c r="E701" s="10"/>
      <c r="F701" s="6"/>
      <c r="G701" s="14"/>
      <c r="H701" s="14"/>
      <c r="I701" s="11">
        <v>0</v>
      </c>
      <c r="J701" s="12"/>
    </row>
    <row r="702" ht="54" customHeight="1" spans="1:10">
      <c r="A702" s="5" t="s">
        <v>1716</v>
      </c>
      <c r="B702" s="10" t="s">
        <v>1717</v>
      </c>
      <c r="C702" s="10" t="s">
        <v>983</v>
      </c>
      <c r="D702" s="10"/>
      <c r="E702" s="10" t="s">
        <v>984</v>
      </c>
      <c r="F702" s="6" t="s">
        <v>264</v>
      </c>
      <c r="G702" s="14">
        <v>1</v>
      </c>
      <c r="H702" s="14"/>
      <c r="I702" s="11">
        <v>168.510107335539</v>
      </c>
      <c r="J702" s="12">
        <f t="shared" si="10"/>
        <v>168.51</v>
      </c>
    </row>
    <row r="703" ht="41.25" customHeight="1" spans="1:10">
      <c r="A703" s="5" t="s">
        <v>1718</v>
      </c>
      <c r="B703" s="10" t="s">
        <v>1719</v>
      </c>
      <c r="C703" s="10" t="s">
        <v>987</v>
      </c>
      <c r="D703" s="10"/>
      <c r="E703" s="10" t="s">
        <v>988</v>
      </c>
      <c r="F703" s="6" t="s">
        <v>264</v>
      </c>
      <c r="G703" s="14">
        <v>3</v>
      </c>
      <c r="H703" s="14"/>
      <c r="I703" s="11">
        <v>98.0778484362934</v>
      </c>
      <c r="J703" s="12">
        <f t="shared" si="10"/>
        <v>294.23</v>
      </c>
    </row>
    <row r="704" ht="41.25" customHeight="1" spans="1:10">
      <c r="A704" s="5" t="s">
        <v>1720</v>
      </c>
      <c r="B704" s="10" t="s">
        <v>1721</v>
      </c>
      <c r="C704" s="10" t="s">
        <v>991</v>
      </c>
      <c r="D704" s="10"/>
      <c r="E704" s="10" t="s">
        <v>992</v>
      </c>
      <c r="F704" s="6" t="s">
        <v>444</v>
      </c>
      <c r="G704" s="14">
        <v>1</v>
      </c>
      <c r="H704" s="14"/>
      <c r="I704" s="11">
        <v>232.222952111197</v>
      </c>
      <c r="J704" s="12">
        <f t="shared" si="10"/>
        <v>232.22</v>
      </c>
    </row>
    <row r="705" ht="41.25" customHeight="1" spans="1:10">
      <c r="A705" s="5" t="s">
        <v>1722</v>
      </c>
      <c r="B705" s="10" t="s">
        <v>1723</v>
      </c>
      <c r="C705" s="10" t="s">
        <v>451</v>
      </c>
      <c r="D705" s="10"/>
      <c r="E705" s="10" t="s">
        <v>484</v>
      </c>
      <c r="F705" s="6" t="s">
        <v>107</v>
      </c>
      <c r="G705" s="14">
        <v>17</v>
      </c>
      <c r="H705" s="14"/>
      <c r="I705" s="11">
        <v>16.8305325190821</v>
      </c>
      <c r="J705" s="12">
        <f t="shared" si="10"/>
        <v>286.12</v>
      </c>
    </row>
    <row r="706" ht="54" customHeight="1" spans="1:10">
      <c r="A706" s="5" t="s">
        <v>1724</v>
      </c>
      <c r="B706" s="10" t="s">
        <v>1725</v>
      </c>
      <c r="C706" s="10" t="s">
        <v>458</v>
      </c>
      <c r="D706" s="10"/>
      <c r="E706" s="10" t="s">
        <v>997</v>
      </c>
      <c r="F706" s="6" t="s">
        <v>107</v>
      </c>
      <c r="G706" s="14">
        <v>18.6</v>
      </c>
      <c r="H706" s="14"/>
      <c r="I706" s="11">
        <v>6.83460407999225</v>
      </c>
      <c r="J706" s="12">
        <f t="shared" si="10"/>
        <v>127.12</v>
      </c>
    </row>
    <row r="707" ht="18" customHeight="1" spans="1:10">
      <c r="A707" s="5"/>
      <c r="B707" s="10"/>
      <c r="C707" s="10" t="s">
        <v>488</v>
      </c>
      <c r="D707" s="10"/>
      <c r="E707" s="10"/>
      <c r="F707" s="6"/>
      <c r="G707" s="14"/>
      <c r="H707" s="14"/>
      <c r="I707" s="11">
        <v>0</v>
      </c>
      <c r="J707" s="12"/>
    </row>
    <row r="708" ht="41.25" customHeight="1" spans="1:10">
      <c r="A708" s="5" t="s">
        <v>1726</v>
      </c>
      <c r="B708" s="10" t="s">
        <v>1727</v>
      </c>
      <c r="C708" s="10" t="s">
        <v>466</v>
      </c>
      <c r="D708" s="10"/>
      <c r="E708" s="10" t="s">
        <v>491</v>
      </c>
      <c r="F708" s="6" t="s">
        <v>98</v>
      </c>
      <c r="G708" s="14">
        <v>40</v>
      </c>
      <c r="H708" s="14"/>
      <c r="I708" s="11">
        <v>10.7894592498754</v>
      </c>
      <c r="J708" s="12">
        <f t="shared" si="10"/>
        <v>431.58</v>
      </c>
    </row>
    <row r="709" ht="41.25" customHeight="1" spans="1:10">
      <c r="A709" s="5" t="s">
        <v>1728</v>
      </c>
      <c r="B709" s="10" t="s">
        <v>1729</v>
      </c>
      <c r="C709" s="10" t="s">
        <v>477</v>
      </c>
      <c r="D709" s="10"/>
      <c r="E709" s="10" t="s">
        <v>494</v>
      </c>
      <c r="F709" s="6" t="s">
        <v>98</v>
      </c>
      <c r="G709" s="14">
        <v>17</v>
      </c>
      <c r="H709" s="14"/>
      <c r="I709" s="11">
        <v>5.77229670426312</v>
      </c>
      <c r="J709" s="12">
        <f t="shared" si="10"/>
        <v>98.13</v>
      </c>
    </row>
    <row r="710" ht="41.25" customHeight="1" spans="1:10">
      <c r="A710" s="5" t="s">
        <v>1730</v>
      </c>
      <c r="B710" s="10" t="s">
        <v>1731</v>
      </c>
      <c r="C710" s="10" t="s">
        <v>447</v>
      </c>
      <c r="D710" s="10"/>
      <c r="E710" s="10" t="s">
        <v>497</v>
      </c>
      <c r="F710" s="6" t="s">
        <v>264</v>
      </c>
      <c r="G710" s="14">
        <v>15</v>
      </c>
      <c r="H710" s="14"/>
      <c r="I710" s="11">
        <v>3.51969311235556</v>
      </c>
      <c r="J710" s="12">
        <f t="shared" si="10"/>
        <v>52.8</v>
      </c>
    </row>
    <row r="711" ht="28.5" customHeight="1" spans="1:10">
      <c r="A711" s="9"/>
      <c r="B711" s="10"/>
      <c r="C711" s="10" t="s">
        <v>1732</v>
      </c>
      <c r="D711" s="10"/>
      <c r="E711" s="10"/>
      <c r="F711" s="6"/>
      <c r="G711" s="6"/>
      <c r="H711" s="6"/>
      <c r="I711" s="11">
        <v>0</v>
      </c>
      <c r="J711" s="12"/>
    </row>
    <row r="712" ht="41.25" customHeight="1" spans="1:10">
      <c r="A712" s="9"/>
      <c r="B712" s="10"/>
      <c r="C712" s="10" t="s">
        <v>1733</v>
      </c>
      <c r="D712" s="10"/>
      <c r="E712" s="10"/>
      <c r="F712" s="10"/>
      <c r="G712" s="10"/>
      <c r="H712" s="10"/>
      <c r="I712" s="11">
        <v>0</v>
      </c>
      <c r="J712" s="12"/>
    </row>
    <row r="713" ht="28.5" customHeight="1" spans="1:10">
      <c r="A713" s="5"/>
      <c r="B713" s="10"/>
      <c r="C713" s="10" t="s">
        <v>1734</v>
      </c>
      <c r="D713" s="10"/>
      <c r="E713" s="10"/>
      <c r="F713" s="6"/>
      <c r="G713" s="14"/>
      <c r="H713" s="14"/>
      <c r="I713" s="11">
        <v>0</v>
      </c>
      <c r="J713" s="12"/>
    </row>
    <row r="714" ht="18" customHeight="1" spans="1:10">
      <c r="A714" s="5"/>
      <c r="B714" s="10"/>
      <c r="C714" s="10" t="s">
        <v>1735</v>
      </c>
      <c r="D714" s="10"/>
      <c r="E714" s="10"/>
      <c r="F714" s="6"/>
      <c r="G714" s="14"/>
      <c r="H714" s="14"/>
      <c r="I714" s="11">
        <v>0</v>
      </c>
      <c r="J714" s="12"/>
    </row>
    <row r="715" ht="54" customHeight="1" spans="1:10">
      <c r="A715" s="5" t="s">
        <v>1736</v>
      </c>
      <c r="B715" s="10" t="s">
        <v>1737</v>
      </c>
      <c r="C715" s="10" t="s">
        <v>1738</v>
      </c>
      <c r="D715" s="10"/>
      <c r="E715" s="10" t="s">
        <v>1739</v>
      </c>
      <c r="F715" s="6" t="s">
        <v>48</v>
      </c>
      <c r="G715" s="14">
        <v>17</v>
      </c>
      <c r="H715" s="14"/>
      <c r="I715" s="11">
        <v>53.8449051770177</v>
      </c>
      <c r="J715" s="12">
        <f t="shared" ref="J712:J775" si="11">ROUND(I715*G715,2)</f>
        <v>915.36</v>
      </c>
    </row>
    <row r="716" ht="79.5" customHeight="1" spans="1:10">
      <c r="A716" s="5" t="s">
        <v>1740</v>
      </c>
      <c r="B716" s="10" t="s">
        <v>1741</v>
      </c>
      <c r="C716" s="10" t="s">
        <v>1742</v>
      </c>
      <c r="D716" s="10"/>
      <c r="E716" s="10" t="s">
        <v>1743</v>
      </c>
      <c r="F716" s="6" t="s">
        <v>48</v>
      </c>
      <c r="G716" s="14">
        <v>9.43</v>
      </c>
      <c r="H716" s="14"/>
      <c r="I716" s="11">
        <v>47.4582620385979</v>
      </c>
      <c r="J716" s="12">
        <f t="shared" si="11"/>
        <v>447.53</v>
      </c>
    </row>
    <row r="717" ht="54" customHeight="1" spans="1:10">
      <c r="A717" s="5" t="s">
        <v>1744</v>
      </c>
      <c r="B717" s="10" t="s">
        <v>1745</v>
      </c>
      <c r="C717" s="10" t="s">
        <v>1746</v>
      </c>
      <c r="D717" s="10"/>
      <c r="E717" s="10" t="s">
        <v>1747</v>
      </c>
      <c r="F717" s="6" t="s">
        <v>48</v>
      </c>
      <c r="G717" s="14">
        <v>7.57</v>
      </c>
      <c r="H717" s="14"/>
      <c r="I717" s="11">
        <v>93.6494345567479</v>
      </c>
      <c r="J717" s="12">
        <f t="shared" si="11"/>
        <v>708.93</v>
      </c>
    </row>
    <row r="718" ht="41.25" customHeight="1" spans="1:10">
      <c r="A718" s="5" t="s">
        <v>1748</v>
      </c>
      <c r="B718" s="10" t="s">
        <v>1749</v>
      </c>
      <c r="C718" s="10" t="s">
        <v>1750</v>
      </c>
      <c r="D718" s="10"/>
      <c r="E718" s="10" t="s">
        <v>1751</v>
      </c>
      <c r="F718" s="6" t="s">
        <v>48</v>
      </c>
      <c r="G718" s="14">
        <v>0.7</v>
      </c>
      <c r="H718" s="14"/>
      <c r="I718" s="11">
        <v>115.113163100094</v>
      </c>
      <c r="J718" s="12">
        <f t="shared" si="11"/>
        <v>80.58</v>
      </c>
    </row>
    <row r="719" ht="18" customHeight="1" spans="1:10">
      <c r="A719" s="5" t="s">
        <v>1752</v>
      </c>
      <c r="B719" s="10" t="s">
        <v>1753</v>
      </c>
      <c r="C719" s="10" t="s">
        <v>1754</v>
      </c>
      <c r="D719" s="10"/>
      <c r="E719" s="10" t="s">
        <v>1755</v>
      </c>
      <c r="F719" s="6" t="s">
        <v>57</v>
      </c>
      <c r="G719" s="14">
        <v>1.67</v>
      </c>
      <c r="H719" s="14"/>
      <c r="I719" s="11">
        <v>41.2380043927623</v>
      </c>
      <c r="J719" s="12">
        <f t="shared" si="11"/>
        <v>68.87</v>
      </c>
    </row>
    <row r="720" ht="41.25" customHeight="1" spans="1:10">
      <c r="A720" s="5" t="s">
        <v>1756</v>
      </c>
      <c r="B720" s="10" t="s">
        <v>1757</v>
      </c>
      <c r="C720" s="10" t="s">
        <v>1758</v>
      </c>
      <c r="D720" s="10"/>
      <c r="E720" s="10" t="s">
        <v>1759</v>
      </c>
      <c r="F720" s="6" t="s">
        <v>48</v>
      </c>
      <c r="G720" s="14">
        <v>6.67</v>
      </c>
      <c r="H720" s="14"/>
      <c r="I720" s="11">
        <v>96.2476080178685</v>
      </c>
      <c r="J720" s="12">
        <f t="shared" si="11"/>
        <v>641.97</v>
      </c>
    </row>
    <row r="721" ht="18" customHeight="1" spans="1:10">
      <c r="A721" s="5" t="s">
        <v>1760</v>
      </c>
      <c r="B721" s="10" t="s">
        <v>1761</v>
      </c>
      <c r="C721" s="10" t="s">
        <v>1762</v>
      </c>
      <c r="D721" s="10"/>
      <c r="E721" s="10" t="s">
        <v>1763</v>
      </c>
      <c r="F721" s="6" t="s">
        <v>57</v>
      </c>
      <c r="G721" s="14">
        <v>21.67</v>
      </c>
      <c r="H721" s="14"/>
      <c r="I721" s="11">
        <v>71.6737506516042</v>
      </c>
      <c r="J721" s="12">
        <f t="shared" si="11"/>
        <v>1553.17</v>
      </c>
    </row>
    <row r="722" ht="92.25" customHeight="1" spans="1:10">
      <c r="A722" s="5" t="s">
        <v>1764</v>
      </c>
      <c r="B722" s="10" t="s">
        <v>1765</v>
      </c>
      <c r="C722" s="10" t="s">
        <v>1766</v>
      </c>
      <c r="D722" s="10"/>
      <c r="E722" s="10" t="s">
        <v>1767</v>
      </c>
      <c r="F722" s="6" t="s">
        <v>551</v>
      </c>
      <c r="G722" s="14">
        <v>0.517</v>
      </c>
      <c r="H722" s="14"/>
      <c r="I722" s="11">
        <v>1131.90770716546</v>
      </c>
      <c r="J722" s="12">
        <f t="shared" si="11"/>
        <v>585.2</v>
      </c>
    </row>
    <row r="723" ht="54" customHeight="1" spans="1:10">
      <c r="A723" s="5" t="s">
        <v>1768</v>
      </c>
      <c r="B723" s="10" t="s">
        <v>1769</v>
      </c>
      <c r="C723" s="10" t="s">
        <v>1770</v>
      </c>
      <c r="D723" s="10"/>
      <c r="E723" s="10" t="s">
        <v>1771</v>
      </c>
      <c r="F723" s="6" t="s">
        <v>1772</v>
      </c>
      <c r="G723" s="14">
        <v>324</v>
      </c>
      <c r="H723" s="14"/>
      <c r="I723" s="11">
        <v>15.1538787091963</v>
      </c>
      <c r="J723" s="12">
        <f t="shared" si="11"/>
        <v>4909.86</v>
      </c>
    </row>
    <row r="724" ht="66.75" customHeight="1" spans="1:10">
      <c r="A724" s="5" t="s">
        <v>1773</v>
      </c>
      <c r="B724" s="10" t="s">
        <v>1774</v>
      </c>
      <c r="C724" s="10" t="s">
        <v>1775</v>
      </c>
      <c r="D724" s="10"/>
      <c r="E724" s="10" t="s">
        <v>1776</v>
      </c>
      <c r="F724" s="6" t="s">
        <v>48</v>
      </c>
      <c r="G724" s="14">
        <v>5.86</v>
      </c>
      <c r="H724" s="14"/>
      <c r="I724" s="11">
        <v>1415.27499992019</v>
      </c>
      <c r="J724" s="12">
        <f t="shared" si="11"/>
        <v>8293.51</v>
      </c>
    </row>
    <row r="725" ht="92.25" customHeight="1" spans="1:10">
      <c r="A725" s="5" t="s">
        <v>1777</v>
      </c>
      <c r="B725" s="10" t="s">
        <v>1778</v>
      </c>
      <c r="C725" s="10" t="s">
        <v>549</v>
      </c>
      <c r="D725" s="10"/>
      <c r="E725" s="10" t="s">
        <v>555</v>
      </c>
      <c r="F725" s="6" t="s">
        <v>551</v>
      </c>
      <c r="G725" s="14">
        <v>0.519</v>
      </c>
      <c r="H725" s="14"/>
      <c r="I725" s="11">
        <v>1221.30791221929</v>
      </c>
      <c r="J725" s="12">
        <f t="shared" si="11"/>
        <v>633.86</v>
      </c>
    </row>
    <row r="726" ht="54" customHeight="1" spans="1:10">
      <c r="A726" s="5" t="s">
        <v>1779</v>
      </c>
      <c r="B726" s="10" t="s">
        <v>1780</v>
      </c>
      <c r="C726" s="10" t="s">
        <v>1770</v>
      </c>
      <c r="D726" s="10"/>
      <c r="E726" s="10" t="s">
        <v>1781</v>
      </c>
      <c r="F726" s="6" t="s">
        <v>1772</v>
      </c>
      <c r="G726" s="14">
        <v>216</v>
      </c>
      <c r="H726" s="14"/>
      <c r="I726" s="11">
        <v>7.18017394920535</v>
      </c>
      <c r="J726" s="12">
        <f t="shared" si="11"/>
        <v>1550.92</v>
      </c>
    </row>
    <row r="727" ht="18" customHeight="1" spans="1:10">
      <c r="A727" s="5"/>
      <c r="B727" s="10"/>
      <c r="C727" s="10" t="s">
        <v>1782</v>
      </c>
      <c r="D727" s="10"/>
      <c r="E727" s="10"/>
      <c r="F727" s="6"/>
      <c r="G727" s="14"/>
      <c r="H727" s="14"/>
      <c r="I727" s="11">
        <v>0</v>
      </c>
      <c r="J727" s="12"/>
    </row>
    <row r="728" ht="54" customHeight="1" spans="1:10">
      <c r="A728" s="5" t="s">
        <v>1783</v>
      </c>
      <c r="B728" s="10" t="s">
        <v>1784</v>
      </c>
      <c r="C728" s="10" t="s">
        <v>1785</v>
      </c>
      <c r="D728" s="10"/>
      <c r="E728" s="10" t="s">
        <v>1739</v>
      </c>
      <c r="F728" s="6" t="s">
        <v>48</v>
      </c>
      <c r="G728" s="14">
        <v>9.6</v>
      </c>
      <c r="H728" s="14"/>
      <c r="I728" s="11">
        <v>56.5326708264528</v>
      </c>
      <c r="J728" s="12">
        <f t="shared" si="11"/>
        <v>542.71</v>
      </c>
    </row>
    <row r="729" ht="79.5" customHeight="1" spans="1:10">
      <c r="A729" s="5" t="s">
        <v>1786</v>
      </c>
      <c r="B729" s="10" t="s">
        <v>1787</v>
      </c>
      <c r="C729" s="10" t="s">
        <v>1742</v>
      </c>
      <c r="D729" s="10"/>
      <c r="E729" s="10" t="s">
        <v>1743</v>
      </c>
      <c r="F729" s="6" t="s">
        <v>48</v>
      </c>
      <c r="G729" s="14">
        <v>7.47</v>
      </c>
      <c r="H729" s="14"/>
      <c r="I729" s="11">
        <v>47.4582620385979</v>
      </c>
      <c r="J729" s="12">
        <f t="shared" si="11"/>
        <v>354.51</v>
      </c>
    </row>
    <row r="730" ht="54" customHeight="1" spans="1:10">
      <c r="A730" s="5" t="s">
        <v>1788</v>
      </c>
      <c r="B730" s="10" t="s">
        <v>1789</v>
      </c>
      <c r="C730" s="10" t="s">
        <v>1746</v>
      </c>
      <c r="D730" s="10"/>
      <c r="E730" s="10" t="s">
        <v>1747</v>
      </c>
      <c r="F730" s="6" t="s">
        <v>48</v>
      </c>
      <c r="G730" s="14">
        <v>2.13</v>
      </c>
      <c r="H730" s="14"/>
      <c r="I730" s="11">
        <v>93.6494345567479</v>
      </c>
      <c r="J730" s="12">
        <f t="shared" si="11"/>
        <v>199.47</v>
      </c>
    </row>
    <row r="731" ht="41.25" customHeight="1" spans="1:10">
      <c r="A731" s="5" t="s">
        <v>1790</v>
      </c>
      <c r="B731" s="10" t="s">
        <v>1791</v>
      </c>
      <c r="C731" s="10" t="s">
        <v>1750</v>
      </c>
      <c r="D731" s="10"/>
      <c r="E731" s="10" t="s">
        <v>1792</v>
      </c>
      <c r="F731" s="6" t="s">
        <v>48</v>
      </c>
      <c r="G731" s="14">
        <v>0.26</v>
      </c>
      <c r="H731" s="14"/>
      <c r="I731" s="11">
        <v>115.113163100094</v>
      </c>
      <c r="J731" s="12">
        <f t="shared" si="11"/>
        <v>29.93</v>
      </c>
    </row>
    <row r="732" ht="18" customHeight="1" spans="1:10">
      <c r="A732" s="5" t="s">
        <v>1793</v>
      </c>
      <c r="B732" s="10" t="s">
        <v>1794</v>
      </c>
      <c r="C732" s="10" t="s">
        <v>1754</v>
      </c>
      <c r="D732" s="10"/>
      <c r="E732" s="10" t="s">
        <v>1755</v>
      </c>
      <c r="F732" s="6" t="s">
        <v>57</v>
      </c>
      <c r="G732" s="14">
        <v>1.28</v>
      </c>
      <c r="H732" s="14"/>
      <c r="I732" s="11">
        <v>41.2380043927623</v>
      </c>
      <c r="J732" s="12">
        <f t="shared" si="11"/>
        <v>52.78</v>
      </c>
    </row>
    <row r="733" ht="92.25" customHeight="1" spans="1:10">
      <c r="A733" s="5" t="s">
        <v>1795</v>
      </c>
      <c r="B733" s="10" t="s">
        <v>1796</v>
      </c>
      <c r="C733" s="10" t="s">
        <v>1797</v>
      </c>
      <c r="D733" s="10"/>
      <c r="E733" s="10" t="s">
        <v>1798</v>
      </c>
      <c r="F733" s="6" t="s">
        <v>48</v>
      </c>
      <c r="G733" s="14">
        <v>1.29</v>
      </c>
      <c r="H733" s="14"/>
      <c r="I733" s="11">
        <v>633.544760224002</v>
      </c>
      <c r="J733" s="12">
        <f t="shared" si="11"/>
        <v>817.27</v>
      </c>
    </row>
    <row r="734" ht="41.25" customHeight="1" spans="1:10">
      <c r="A734" s="5" t="s">
        <v>1799</v>
      </c>
      <c r="B734" s="10" t="s">
        <v>1800</v>
      </c>
      <c r="C734" s="10" t="s">
        <v>1801</v>
      </c>
      <c r="D734" s="10"/>
      <c r="E734" s="10" t="s">
        <v>1802</v>
      </c>
      <c r="F734" s="6" t="s">
        <v>48</v>
      </c>
      <c r="G734" s="14">
        <v>0.58</v>
      </c>
      <c r="H734" s="14"/>
      <c r="I734" s="11">
        <v>96.2476080178685</v>
      </c>
      <c r="J734" s="12">
        <f t="shared" si="11"/>
        <v>55.82</v>
      </c>
    </row>
    <row r="735" ht="92.25" customHeight="1" spans="1:10">
      <c r="A735" s="5" t="s">
        <v>1803</v>
      </c>
      <c r="B735" s="10" t="s">
        <v>1804</v>
      </c>
      <c r="C735" s="10" t="s">
        <v>1766</v>
      </c>
      <c r="D735" s="10"/>
      <c r="E735" s="10" t="s">
        <v>1767</v>
      </c>
      <c r="F735" s="6" t="s">
        <v>551</v>
      </c>
      <c r="G735" s="14">
        <v>0.21</v>
      </c>
      <c r="H735" s="14"/>
      <c r="I735" s="11">
        <v>1131.90770716546</v>
      </c>
      <c r="J735" s="12">
        <f t="shared" si="11"/>
        <v>237.7</v>
      </c>
    </row>
    <row r="736" ht="18" customHeight="1" spans="1:10">
      <c r="A736" s="5"/>
      <c r="B736" s="10"/>
      <c r="C736" s="10" t="s">
        <v>1805</v>
      </c>
      <c r="D736" s="10"/>
      <c r="E736" s="10"/>
      <c r="F736" s="6"/>
      <c r="G736" s="14"/>
      <c r="H736" s="14"/>
      <c r="I736" s="11">
        <v>0</v>
      </c>
      <c r="J736" s="12"/>
    </row>
    <row r="737" ht="54" customHeight="1" spans="1:10">
      <c r="A737" s="5" t="s">
        <v>1806</v>
      </c>
      <c r="B737" s="10" t="s">
        <v>1807</v>
      </c>
      <c r="C737" s="10" t="s">
        <v>1738</v>
      </c>
      <c r="D737" s="10"/>
      <c r="E737" s="10" t="s">
        <v>1739</v>
      </c>
      <c r="F737" s="6" t="s">
        <v>48</v>
      </c>
      <c r="G737" s="14">
        <v>6.25</v>
      </c>
      <c r="H737" s="14"/>
      <c r="I737" s="11">
        <v>53.8449051770177</v>
      </c>
      <c r="J737" s="12">
        <f t="shared" si="11"/>
        <v>336.53</v>
      </c>
    </row>
    <row r="738" ht="79.5" customHeight="1" spans="1:10">
      <c r="A738" s="5" t="s">
        <v>1808</v>
      </c>
      <c r="B738" s="10" t="s">
        <v>1809</v>
      </c>
      <c r="C738" s="10" t="s">
        <v>1742</v>
      </c>
      <c r="D738" s="10"/>
      <c r="E738" s="10" t="s">
        <v>1743</v>
      </c>
      <c r="F738" s="6" t="s">
        <v>48</v>
      </c>
      <c r="G738" s="14">
        <v>3.72</v>
      </c>
      <c r="H738" s="14"/>
      <c r="I738" s="11">
        <v>47.4582620385979</v>
      </c>
      <c r="J738" s="12">
        <f t="shared" si="11"/>
        <v>176.54</v>
      </c>
    </row>
    <row r="739" ht="54" customHeight="1" spans="1:10">
      <c r="A739" s="5" t="s">
        <v>1810</v>
      </c>
      <c r="B739" s="10" t="s">
        <v>1811</v>
      </c>
      <c r="C739" s="10" t="s">
        <v>1746</v>
      </c>
      <c r="D739" s="10"/>
      <c r="E739" s="10" t="s">
        <v>1812</v>
      </c>
      <c r="F739" s="6" t="s">
        <v>48</v>
      </c>
      <c r="G739" s="14">
        <v>2.53</v>
      </c>
      <c r="H739" s="14"/>
      <c r="I739" s="11">
        <v>93.6494345567479</v>
      </c>
      <c r="J739" s="12">
        <f t="shared" si="11"/>
        <v>236.93</v>
      </c>
    </row>
    <row r="740" ht="41.25" customHeight="1" spans="1:10">
      <c r="A740" s="5" t="s">
        <v>1813</v>
      </c>
      <c r="B740" s="10" t="s">
        <v>1814</v>
      </c>
      <c r="C740" s="10" t="s">
        <v>1750</v>
      </c>
      <c r="D740" s="10"/>
      <c r="E740" s="10" t="s">
        <v>1792</v>
      </c>
      <c r="F740" s="6" t="s">
        <v>48</v>
      </c>
      <c r="G740" s="14">
        <v>0.38</v>
      </c>
      <c r="H740" s="14"/>
      <c r="I740" s="11">
        <v>115.113163100094</v>
      </c>
      <c r="J740" s="12">
        <f t="shared" si="11"/>
        <v>43.74</v>
      </c>
    </row>
    <row r="741" ht="18" customHeight="1" spans="1:10">
      <c r="A741" s="5" t="s">
        <v>1815</v>
      </c>
      <c r="B741" s="10" t="s">
        <v>1816</v>
      </c>
      <c r="C741" s="10" t="s">
        <v>1754</v>
      </c>
      <c r="D741" s="10"/>
      <c r="E741" s="10" t="s">
        <v>1755</v>
      </c>
      <c r="F741" s="6" t="s">
        <v>57</v>
      </c>
      <c r="G741" s="14">
        <v>1.1</v>
      </c>
      <c r="H741" s="14"/>
      <c r="I741" s="11">
        <v>41.2380043927623</v>
      </c>
      <c r="J741" s="12">
        <f t="shared" si="11"/>
        <v>45.36</v>
      </c>
    </row>
    <row r="742" ht="92.25" customHeight="1" spans="1:10">
      <c r="A742" s="5" t="s">
        <v>1817</v>
      </c>
      <c r="B742" s="10" t="s">
        <v>1818</v>
      </c>
      <c r="C742" s="10" t="s">
        <v>1797</v>
      </c>
      <c r="D742" s="10"/>
      <c r="E742" s="10" t="s">
        <v>1798</v>
      </c>
      <c r="F742" s="6" t="s">
        <v>48</v>
      </c>
      <c r="G742" s="14">
        <v>1.05</v>
      </c>
      <c r="H742" s="14"/>
      <c r="I742" s="11">
        <v>633.544760224002</v>
      </c>
      <c r="J742" s="12">
        <f t="shared" si="11"/>
        <v>665.22</v>
      </c>
    </row>
    <row r="743" ht="41.25" customHeight="1" spans="1:10">
      <c r="A743" s="5" t="s">
        <v>1819</v>
      </c>
      <c r="B743" s="10" t="s">
        <v>1820</v>
      </c>
      <c r="C743" s="10" t="s">
        <v>1821</v>
      </c>
      <c r="D743" s="10"/>
      <c r="E743" s="10" t="s">
        <v>1802</v>
      </c>
      <c r="F743" s="6" t="s">
        <v>48</v>
      </c>
      <c r="G743" s="14">
        <v>1.1</v>
      </c>
      <c r="H743" s="14"/>
      <c r="I743" s="11">
        <v>85.8165175212511</v>
      </c>
      <c r="J743" s="12">
        <f t="shared" si="11"/>
        <v>94.4</v>
      </c>
    </row>
    <row r="744" ht="92.25" customHeight="1" spans="1:10">
      <c r="A744" s="5" t="s">
        <v>1822</v>
      </c>
      <c r="B744" s="10" t="s">
        <v>1823</v>
      </c>
      <c r="C744" s="10" t="s">
        <v>1766</v>
      </c>
      <c r="D744" s="10"/>
      <c r="E744" s="10" t="s">
        <v>1824</v>
      </c>
      <c r="F744" s="6" t="s">
        <v>551</v>
      </c>
      <c r="G744" s="14">
        <v>0.192</v>
      </c>
      <c r="H744" s="14"/>
      <c r="I744" s="11">
        <v>1131.90770716546</v>
      </c>
      <c r="J744" s="12">
        <f t="shared" si="11"/>
        <v>217.33</v>
      </c>
    </row>
    <row r="745" ht="92.25" customHeight="1" spans="1:10">
      <c r="A745" s="5" t="s">
        <v>1825</v>
      </c>
      <c r="B745" s="10" t="s">
        <v>1826</v>
      </c>
      <c r="C745" s="10" t="s">
        <v>1827</v>
      </c>
      <c r="D745" s="10"/>
      <c r="E745" s="10" t="s">
        <v>555</v>
      </c>
      <c r="F745" s="6" t="s">
        <v>551</v>
      </c>
      <c r="G745" s="14">
        <v>0.053</v>
      </c>
      <c r="H745" s="14"/>
      <c r="I745" s="11">
        <v>3044.16337455025</v>
      </c>
      <c r="J745" s="12">
        <f t="shared" si="11"/>
        <v>161.34</v>
      </c>
    </row>
    <row r="746" ht="18" customHeight="1" spans="1:10">
      <c r="A746" s="5"/>
      <c r="B746" s="10"/>
      <c r="C746" s="10" t="s">
        <v>1828</v>
      </c>
      <c r="D746" s="10"/>
      <c r="E746" s="10"/>
      <c r="F746" s="6"/>
      <c r="G746" s="14"/>
      <c r="H746" s="14"/>
      <c r="I746" s="11">
        <v>0</v>
      </c>
      <c r="J746" s="12"/>
    </row>
    <row r="747" ht="66.75" customHeight="1" spans="1:10">
      <c r="A747" s="5" t="s">
        <v>1829</v>
      </c>
      <c r="B747" s="10" t="s">
        <v>1830</v>
      </c>
      <c r="C747" s="10" t="s">
        <v>46</v>
      </c>
      <c r="D747" s="10"/>
      <c r="E747" s="10" t="s">
        <v>47</v>
      </c>
      <c r="F747" s="6" t="s">
        <v>48</v>
      </c>
      <c r="G747" s="14">
        <v>1.44</v>
      </c>
      <c r="H747" s="14"/>
      <c r="I747" s="11">
        <v>267.471078770932</v>
      </c>
      <c r="J747" s="12">
        <f t="shared" si="11"/>
        <v>385.16</v>
      </c>
    </row>
    <row r="748" ht="66.75" customHeight="1" spans="1:10">
      <c r="A748" s="5" t="s">
        <v>1831</v>
      </c>
      <c r="B748" s="10" t="s">
        <v>1832</v>
      </c>
      <c r="C748" s="10" t="s">
        <v>1833</v>
      </c>
      <c r="D748" s="10"/>
      <c r="E748" s="10" t="s">
        <v>1834</v>
      </c>
      <c r="F748" s="6" t="s">
        <v>48</v>
      </c>
      <c r="G748" s="14">
        <v>1.44</v>
      </c>
      <c r="H748" s="14"/>
      <c r="I748" s="11">
        <v>376.120805428337</v>
      </c>
      <c r="J748" s="12">
        <f t="shared" si="11"/>
        <v>541.61</v>
      </c>
    </row>
    <row r="749" ht="66.75" customHeight="1" spans="1:10">
      <c r="A749" s="5" t="s">
        <v>1835</v>
      </c>
      <c r="B749" s="10" t="s">
        <v>1836</v>
      </c>
      <c r="C749" s="10" t="s">
        <v>1837</v>
      </c>
      <c r="D749" s="10"/>
      <c r="E749" s="10" t="s">
        <v>1838</v>
      </c>
      <c r="F749" s="6" t="s">
        <v>57</v>
      </c>
      <c r="G749" s="14">
        <v>9.6</v>
      </c>
      <c r="H749" s="14"/>
      <c r="I749" s="11">
        <v>92.4719372246143</v>
      </c>
      <c r="J749" s="12">
        <f t="shared" si="11"/>
        <v>887.73</v>
      </c>
    </row>
    <row r="750" ht="92.25" customHeight="1" spans="1:10">
      <c r="A750" s="5" t="s">
        <v>1839</v>
      </c>
      <c r="B750" s="10" t="s">
        <v>1840</v>
      </c>
      <c r="C750" s="10" t="s">
        <v>554</v>
      </c>
      <c r="D750" s="10"/>
      <c r="E750" s="10" t="s">
        <v>1767</v>
      </c>
      <c r="F750" s="6" t="s">
        <v>551</v>
      </c>
      <c r="G750" s="14">
        <v>0.109</v>
      </c>
      <c r="H750" s="14"/>
      <c r="I750" s="11">
        <v>1131.90770716546</v>
      </c>
      <c r="J750" s="12">
        <f t="shared" si="11"/>
        <v>123.38</v>
      </c>
    </row>
    <row r="751" ht="105" customHeight="1" spans="1:10">
      <c r="A751" s="5" t="s">
        <v>1841</v>
      </c>
      <c r="B751" s="10" t="s">
        <v>1842</v>
      </c>
      <c r="C751" s="10" t="s">
        <v>558</v>
      </c>
      <c r="D751" s="10"/>
      <c r="E751" s="10" t="s">
        <v>1048</v>
      </c>
      <c r="F751" s="6" t="s">
        <v>551</v>
      </c>
      <c r="G751" s="14">
        <v>0.078</v>
      </c>
      <c r="H751" s="14"/>
      <c r="I751" s="11">
        <v>3044.16337455025</v>
      </c>
      <c r="J751" s="12">
        <f t="shared" si="11"/>
        <v>237.44</v>
      </c>
    </row>
    <row r="752" ht="18" customHeight="1" spans="1:10">
      <c r="A752" s="5"/>
      <c r="B752" s="10"/>
      <c r="C752" s="10" t="s">
        <v>1843</v>
      </c>
      <c r="D752" s="10"/>
      <c r="E752" s="10"/>
      <c r="F752" s="6"/>
      <c r="G752" s="14"/>
      <c r="H752" s="14"/>
      <c r="I752" s="11"/>
      <c r="J752" s="12"/>
    </row>
    <row r="753" ht="66.75" customHeight="1" spans="1:10">
      <c r="A753" s="5" t="s">
        <v>1844</v>
      </c>
      <c r="B753" s="10" t="s">
        <v>1845</v>
      </c>
      <c r="C753" s="10" t="s">
        <v>46</v>
      </c>
      <c r="D753" s="10"/>
      <c r="E753" s="10" t="s">
        <v>47</v>
      </c>
      <c r="F753" s="6" t="s">
        <v>48</v>
      </c>
      <c r="G753" s="14">
        <v>1.32</v>
      </c>
      <c r="H753" s="14"/>
      <c r="I753" s="11">
        <v>267.471078770932</v>
      </c>
      <c r="J753" s="12">
        <f t="shared" si="11"/>
        <v>353.06</v>
      </c>
    </row>
    <row r="754" ht="66.75" customHeight="1" spans="1:10">
      <c r="A754" s="5" t="s">
        <v>1846</v>
      </c>
      <c r="B754" s="10" t="s">
        <v>1847</v>
      </c>
      <c r="C754" s="10" t="s">
        <v>1848</v>
      </c>
      <c r="D754" s="10"/>
      <c r="E754" s="10" t="s">
        <v>1849</v>
      </c>
      <c r="F754" s="6" t="s">
        <v>48</v>
      </c>
      <c r="G754" s="14">
        <v>1.32</v>
      </c>
      <c r="H754" s="14"/>
      <c r="I754" s="11">
        <v>108.700922193585</v>
      </c>
      <c r="J754" s="12">
        <f t="shared" si="11"/>
        <v>143.49</v>
      </c>
    </row>
    <row r="755" ht="66.75" customHeight="1" spans="1:10">
      <c r="A755" s="5" t="s">
        <v>1850</v>
      </c>
      <c r="B755" s="10" t="s">
        <v>1851</v>
      </c>
      <c r="C755" s="10" t="s">
        <v>1852</v>
      </c>
      <c r="D755" s="10"/>
      <c r="E755" s="10" t="s">
        <v>1853</v>
      </c>
      <c r="F755" s="6" t="s">
        <v>57</v>
      </c>
      <c r="G755" s="14">
        <v>8.77</v>
      </c>
      <c r="H755" s="14"/>
      <c r="I755" s="11">
        <v>85.2149699711394</v>
      </c>
      <c r="J755" s="12">
        <f t="shared" si="11"/>
        <v>747.34</v>
      </c>
    </row>
    <row r="756" ht="92.25" customHeight="1" spans="1:10">
      <c r="A756" s="5" t="s">
        <v>1854</v>
      </c>
      <c r="B756" s="10" t="s">
        <v>1855</v>
      </c>
      <c r="C756" s="10" t="s">
        <v>1856</v>
      </c>
      <c r="D756" s="10"/>
      <c r="E756" s="10" t="s">
        <v>555</v>
      </c>
      <c r="F756" s="6" t="s">
        <v>551</v>
      </c>
      <c r="G756" s="14">
        <v>0.105</v>
      </c>
      <c r="H756" s="14"/>
      <c r="I756" s="11">
        <v>1142.07002109713</v>
      </c>
      <c r="J756" s="12">
        <f t="shared" si="11"/>
        <v>119.92</v>
      </c>
    </row>
    <row r="757" ht="92.25" customHeight="1" spans="1:10">
      <c r="A757" s="5" t="s">
        <v>1857</v>
      </c>
      <c r="B757" s="10" t="s">
        <v>1858</v>
      </c>
      <c r="C757" s="10" t="s">
        <v>1859</v>
      </c>
      <c r="D757" s="10"/>
      <c r="E757" s="10" t="s">
        <v>1860</v>
      </c>
      <c r="F757" s="6" t="s">
        <v>551</v>
      </c>
      <c r="G757" s="14">
        <v>0.032</v>
      </c>
      <c r="H757" s="14"/>
      <c r="I757" s="11">
        <v>3044.16337455025</v>
      </c>
      <c r="J757" s="12">
        <f t="shared" si="11"/>
        <v>97.41</v>
      </c>
    </row>
    <row r="758" ht="54" customHeight="1" spans="1:10">
      <c r="A758" s="5" t="s">
        <v>1861</v>
      </c>
      <c r="B758" s="10" t="s">
        <v>1862</v>
      </c>
      <c r="C758" s="10" t="s">
        <v>1770</v>
      </c>
      <c r="D758" s="10"/>
      <c r="E758" s="10" t="s">
        <v>1781</v>
      </c>
      <c r="F758" s="6" t="s">
        <v>1772</v>
      </c>
      <c r="G758" s="14">
        <v>38</v>
      </c>
      <c r="H758" s="14"/>
      <c r="I758" s="11">
        <v>7.18017394920535</v>
      </c>
      <c r="J758" s="12">
        <f t="shared" si="11"/>
        <v>272.85</v>
      </c>
    </row>
    <row r="759" ht="18" customHeight="1" spans="1:10">
      <c r="A759" s="5"/>
      <c r="B759" s="10"/>
      <c r="C759" s="10" t="s">
        <v>1863</v>
      </c>
      <c r="D759" s="10"/>
      <c r="E759" s="10"/>
      <c r="F759" s="6"/>
      <c r="G759" s="14"/>
      <c r="H759" s="14"/>
      <c r="I759" s="11"/>
      <c r="J759" s="12"/>
    </row>
    <row r="760" ht="54" customHeight="1" spans="1:10">
      <c r="A760" s="5" t="s">
        <v>1864</v>
      </c>
      <c r="B760" s="10" t="s">
        <v>1865</v>
      </c>
      <c r="C760" s="10" t="s">
        <v>1866</v>
      </c>
      <c r="D760" s="10"/>
      <c r="E760" s="10" t="s">
        <v>1867</v>
      </c>
      <c r="F760" s="6" t="s">
        <v>57</v>
      </c>
      <c r="G760" s="14">
        <v>6.71</v>
      </c>
      <c r="H760" s="14"/>
      <c r="I760" s="11">
        <v>40.3292836255723</v>
      </c>
      <c r="J760" s="12">
        <f t="shared" si="11"/>
        <v>270.61</v>
      </c>
    </row>
    <row r="761" ht="92.25" customHeight="1" spans="1:10">
      <c r="A761" s="5" t="s">
        <v>1868</v>
      </c>
      <c r="B761" s="10" t="s">
        <v>1869</v>
      </c>
      <c r="C761" s="10" t="s">
        <v>1856</v>
      </c>
      <c r="D761" s="10"/>
      <c r="E761" s="10" t="s">
        <v>555</v>
      </c>
      <c r="F761" s="6" t="s">
        <v>551</v>
      </c>
      <c r="G761" s="14">
        <v>0.078</v>
      </c>
      <c r="H761" s="14"/>
      <c r="I761" s="11">
        <v>1200.27934573348</v>
      </c>
      <c r="J761" s="12">
        <f t="shared" si="11"/>
        <v>93.62</v>
      </c>
    </row>
    <row r="762" ht="54" customHeight="1" spans="1:10">
      <c r="A762" s="5" t="s">
        <v>1870</v>
      </c>
      <c r="B762" s="10" t="s">
        <v>1871</v>
      </c>
      <c r="C762" s="10" t="s">
        <v>1770</v>
      </c>
      <c r="D762" s="10"/>
      <c r="E762" s="10" t="s">
        <v>1781</v>
      </c>
      <c r="F762" s="6" t="s">
        <v>1772</v>
      </c>
      <c r="G762" s="14">
        <v>89</v>
      </c>
      <c r="H762" s="14"/>
      <c r="I762" s="11">
        <v>7.18017394920535</v>
      </c>
      <c r="J762" s="12">
        <f t="shared" si="11"/>
        <v>639.04</v>
      </c>
    </row>
    <row r="763" ht="54" customHeight="1" spans="1:10">
      <c r="A763" s="5" t="s">
        <v>1872</v>
      </c>
      <c r="B763" s="10" t="s">
        <v>1873</v>
      </c>
      <c r="C763" s="10" t="s">
        <v>1863</v>
      </c>
      <c r="D763" s="10"/>
      <c r="E763" s="10" t="s">
        <v>1874</v>
      </c>
      <c r="F763" s="6" t="s">
        <v>48</v>
      </c>
      <c r="G763" s="14">
        <v>0.59</v>
      </c>
      <c r="H763" s="14"/>
      <c r="I763" s="11">
        <v>5473.78833168324</v>
      </c>
      <c r="J763" s="12">
        <f t="shared" si="11"/>
        <v>3229.54</v>
      </c>
    </row>
    <row r="764" ht="18" customHeight="1" spans="1:10">
      <c r="A764" s="5"/>
      <c r="B764" s="10"/>
      <c r="C764" s="10" t="s">
        <v>1875</v>
      </c>
      <c r="D764" s="10"/>
      <c r="E764" s="10"/>
      <c r="F764" s="6"/>
      <c r="G764" s="14"/>
      <c r="H764" s="14"/>
      <c r="I764" s="11"/>
      <c r="J764" s="12"/>
    </row>
    <row r="765" ht="28.5" customHeight="1" spans="1:10">
      <c r="A765" s="5" t="s">
        <v>1876</v>
      </c>
      <c r="B765" s="10" t="s">
        <v>1877</v>
      </c>
      <c r="C765" s="10" t="s">
        <v>1878</v>
      </c>
      <c r="D765" s="10"/>
      <c r="E765" s="10" t="s">
        <v>1879</v>
      </c>
      <c r="F765" s="6" t="s">
        <v>57</v>
      </c>
      <c r="G765" s="14">
        <v>6.83</v>
      </c>
      <c r="H765" s="14"/>
      <c r="I765" s="11">
        <v>326.153962116934</v>
      </c>
      <c r="J765" s="12">
        <f t="shared" si="11"/>
        <v>2227.63</v>
      </c>
    </row>
    <row r="766" ht="168.75" customHeight="1" spans="1:10">
      <c r="A766" s="5" t="s">
        <v>1880</v>
      </c>
      <c r="B766" s="10" t="s">
        <v>1881</v>
      </c>
      <c r="C766" s="10" t="s">
        <v>101</v>
      </c>
      <c r="D766" s="10"/>
      <c r="E766" s="10" t="s">
        <v>102</v>
      </c>
      <c r="F766" s="6" t="s">
        <v>57</v>
      </c>
      <c r="G766" s="14">
        <v>9.58</v>
      </c>
      <c r="H766" s="14"/>
      <c r="I766" s="11">
        <v>121.563800658739</v>
      </c>
      <c r="J766" s="12">
        <f t="shared" si="11"/>
        <v>1164.58</v>
      </c>
    </row>
    <row r="767" ht="143.25" customHeight="1" spans="1:10">
      <c r="A767" s="5" t="s">
        <v>1882</v>
      </c>
      <c r="B767" s="10" t="s">
        <v>1883</v>
      </c>
      <c r="C767" s="10" t="s">
        <v>110</v>
      </c>
      <c r="D767" s="10"/>
      <c r="E767" s="10" t="s">
        <v>111</v>
      </c>
      <c r="F767" s="6" t="s">
        <v>107</v>
      </c>
      <c r="G767" s="14">
        <v>4.04</v>
      </c>
      <c r="H767" s="14"/>
      <c r="I767" s="11">
        <v>365.907295960484</v>
      </c>
      <c r="J767" s="12">
        <f t="shared" si="11"/>
        <v>1478.27</v>
      </c>
    </row>
    <row r="768" ht="18" customHeight="1" spans="1:10">
      <c r="A768" s="5"/>
      <c r="B768" s="10"/>
      <c r="C768" s="10" t="s">
        <v>105</v>
      </c>
      <c r="D768" s="10"/>
      <c r="E768" s="10"/>
      <c r="F768" s="6"/>
      <c r="G768" s="14"/>
      <c r="H768" s="14"/>
      <c r="I768" s="11"/>
      <c r="J768" s="12"/>
    </row>
    <row r="769" ht="232.5" customHeight="1" spans="1:10">
      <c r="A769" s="5" t="s">
        <v>1884</v>
      </c>
      <c r="B769" s="10" t="s">
        <v>1885</v>
      </c>
      <c r="C769" s="10" t="s">
        <v>105</v>
      </c>
      <c r="D769" s="10"/>
      <c r="E769" s="10" t="s">
        <v>106</v>
      </c>
      <c r="F769" s="6" t="s">
        <v>107</v>
      </c>
      <c r="G769" s="14">
        <v>13.6</v>
      </c>
      <c r="H769" s="14"/>
      <c r="I769" s="11">
        <v>272.142671447332</v>
      </c>
      <c r="J769" s="12">
        <f t="shared" si="11"/>
        <v>3701.14</v>
      </c>
    </row>
    <row r="770" ht="28.5" customHeight="1" spans="1:10">
      <c r="A770" s="5"/>
      <c r="B770" s="10"/>
      <c r="C770" s="10" t="s">
        <v>1886</v>
      </c>
      <c r="D770" s="10"/>
      <c r="E770" s="10"/>
      <c r="F770" s="6"/>
      <c r="G770" s="14"/>
      <c r="H770" s="14"/>
      <c r="I770" s="11"/>
      <c r="J770" s="12"/>
    </row>
    <row r="771" ht="18" customHeight="1" spans="1:10">
      <c r="A771" s="5"/>
      <c r="B771" s="10"/>
      <c r="C771" s="10" t="s">
        <v>1735</v>
      </c>
      <c r="D771" s="10"/>
      <c r="E771" s="10"/>
      <c r="F771" s="6"/>
      <c r="G771" s="14"/>
      <c r="H771" s="14"/>
      <c r="I771" s="11"/>
      <c r="J771" s="12"/>
    </row>
    <row r="772" ht="54" customHeight="1" spans="1:10">
      <c r="A772" s="5" t="s">
        <v>1887</v>
      </c>
      <c r="B772" s="10" t="s">
        <v>1888</v>
      </c>
      <c r="C772" s="10" t="s">
        <v>1738</v>
      </c>
      <c r="D772" s="10"/>
      <c r="E772" s="10" t="s">
        <v>1739</v>
      </c>
      <c r="F772" s="6" t="s">
        <v>48</v>
      </c>
      <c r="G772" s="14">
        <v>9.6</v>
      </c>
      <c r="H772" s="14"/>
      <c r="I772" s="11">
        <v>53.8449051770177</v>
      </c>
      <c r="J772" s="12">
        <f t="shared" si="11"/>
        <v>516.91</v>
      </c>
    </row>
    <row r="773" ht="79.5" customHeight="1" spans="1:10">
      <c r="A773" s="5" t="s">
        <v>1889</v>
      </c>
      <c r="B773" s="10" t="s">
        <v>1890</v>
      </c>
      <c r="C773" s="10" t="s">
        <v>1742</v>
      </c>
      <c r="D773" s="10"/>
      <c r="E773" s="10" t="s">
        <v>1743</v>
      </c>
      <c r="F773" s="6" t="s">
        <v>48</v>
      </c>
      <c r="G773" s="14">
        <v>5.34</v>
      </c>
      <c r="H773" s="14"/>
      <c r="I773" s="11">
        <v>47.4582620385979</v>
      </c>
      <c r="J773" s="12">
        <f t="shared" si="11"/>
        <v>253.43</v>
      </c>
    </row>
    <row r="774" ht="54" customHeight="1" spans="1:10">
      <c r="A774" s="5" t="s">
        <v>1891</v>
      </c>
      <c r="B774" s="10" t="s">
        <v>1892</v>
      </c>
      <c r="C774" s="10" t="s">
        <v>1746</v>
      </c>
      <c r="D774" s="10"/>
      <c r="E774" s="10" t="s">
        <v>1812</v>
      </c>
      <c r="F774" s="6" t="s">
        <v>48</v>
      </c>
      <c r="G774" s="14">
        <v>4.26</v>
      </c>
      <c r="H774" s="14"/>
      <c r="I774" s="11">
        <v>93.6494345567479</v>
      </c>
      <c r="J774" s="12">
        <f t="shared" si="11"/>
        <v>398.95</v>
      </c>
    </row>
    <row r="775" ht="41.25" customHeight="1" spans="1:10">
      <c r="A775" s="5" t="s">
        <v>1893</v>
      </c>
      <c r="B775" s="10" t="s">
        <v>1894</v>
      </c>
      <c r="C775" s="10" t="s">
        <v>1750</v>
      </c>
      <c r="D775" s="10"/>
      <c r="E775" s="10" t="s">
        <v>1751</v>
      </c>
      <c r="F775" s="6" t="s">
        <v>48</v>
      </c>
      <c r="G775" s="14">
        <v>0.39</v>
      </c>
      <c r="H775" s="14"/>
      <c r="I775" s="11">
        <v>115.113163100094</v>
      </c>
      <c r="J775" s="12">
        <f t="shared" si="11"/>
        <v>44.89</v>
      </c>
    </row>
    <row r="776" ht="18" customHeight="1" spans="1:10">
      <c r="A776" s="5" t="s">
        <v>1895</v>
      </c>
      <c r="B776" s="10" t="s">
        <v>1896</v>
      </c>
      <c r="C776" s="10" t="s">
        <v>1754</v>
      </c>
      <c r="D776" s="10"/>
      <c r="E776" s="10" t="s">
        <v>1755</v>
      </c>
      <c r="F776" s="6" t="s">
        <v>57</v>
      </c>
      <c r="G776" s="14">
        <v>0.94</v>
      </c>
      <c r="H776" s="14"/>
      <c r="I776" s="11">
        <v>41.2380043927623</v>
      </c>
      <c r="J776" s="12">
        <f t="shared" ref="J776:J839" si="12">ROUND(I776*G776,2)</f>
        <v>38.76</v>
      </c>
    </row>
    <row r="777" ht="41.25" customHeight="1" spans="1:10">
      <c r="A777" s="5" t="s">
        <v>1897</v>
      </c>
      <c r="B777" s="10" t="s">
        <v>1898</v>
      </c>
      <c r="C777" s="10" t="s">
        <v>1758</v>
      </c>
      <c r="D777" s="10"/>
      <c r="E777" s="10" t="s">
        <v>1759</v>
      </c>
      <c r="F777" s="6" t="s">
        <v>48</v>
      </c>
      <c r="G777" s="14">
        <v>3.76</v>
      </c>
      <c r="H777" s="14"/>
      <c r="I777" s="11">
        <v>96.2476080178685</v>
      </c>
      <c r="J777" s="12">
        <f t="shared" si="12"/>
        <v>361.89</v>
      </c>
    </row>
    <row r="778" ht="18" customHeight="1" spans="1:10">
      <c r="A778" s="5" t="s">
        <v>1899</v>
      </c>
      <c r="B778" s="10" t="s">
        <v>1900</v>
      </c>
      <c r="C778" s="10" t="s">
        <v>1762</v>
      </c>
      <c r="D778" s="10"/>
      <c r="E778" s="10" t="s">
        <v>1763</v>
      </c>
      <c r="F778" s="6" t="s">
        <v>57</v>
      </c>
      <c r="G778" s="14">
        <v>12.23</v>
      </c>
      <c r="H778" s="14"/>
      <c r="I778" s="11">
        <v>71.6737506516042</v>
      </c>
      <c r="J778" s="12">
        <f t="shared" si="12"/>
        <v>876.57</v>
      </c>
    </row>
    <row r="779" ht="92.25" customHeight="1" spans="1:10">
      <c r="A779" s="5" t="s">
        <v>1901</v>
      </c>
      <c r="B779" s="10" t="s">
        <v>1902</v>
      </c>
      <c r="C779" s="10" t="s">
        <v>1766</v>
      </c>
      <c r="D779" s="10"/>
      <c r="E779" s="10" t="s">
        <v>1767</v>
      </c>
      <c r="F779" s="6" t="s">
        <v>551</v>
      </c>
      <c r="G779" s="14">
        <v>0.293</v>
      </c>
      <c r="H779" s="14"/>
      <c r="I779" s="11">
        <v>1131.90770716546</v>
      </c>
      <c r="J779" s="12">
        <f t="shared" si="12"/>
        <v>331.65</v>
      </c>
    </row>
    <row r="780" ht="54" customHeight="1" spans="1:10">
      <c r="A780" s="5" t="s">
        <v>1903</v>
      </c>
      <c r="B780" s="10" t="s">
        <v>1904</v>
      </c>
      <c r="C780" s="10" t="s">
        <v>1770</v>
      </c>
      <c r="D780" s="10"/>
      <c r="E780" s="10" t="s">
        <v>1771</v>
      </c>
      <c r="F780" s="6" t="s">
        <v>1772</v>
      </c>
      <c r="G780" s="14">
        <v>184</v>
      </c>
      <c r="H780" s="14"/>
      <c r="I780" s="11">
        <v>15.1538787091963</v>
      </c>
      <c r="J780" s="12">
        <f t="shared" si="12"/>
        <v>2788.31</v>
      </c>
    </row>
    <row r="781" ht="66.75" customHeight="1" spans="1:10">
      <c r="A781" s="5" t="s">
        <v>1905</v>
      </c>
      <c r="B781" s="10" t="s">
        <v>1906</v>
      </c>
      <c r="C781" s="10" t="s">
        <v>1775</v>
      </c>
      <c r="D781" s="10"/>
      <c r="E781" s="10" t="s">
        <v>1776</v>
      </c>
      <c r="F781" s="6" t="s">
        <v>48</v>
      </c>
      <c r="G781" s="14">
        <v>5.11</v>
      </c>
      <c r="H781" s="14"/>
      <c r="I781" s="11">
        <v>1415.27499992019</v>
      </c>
      <c r="J781" s="12">
        <f t="shared" si="12"/>
        <v>7232.06</v>
      </c>
    </row>
    <row r="782" ht="92.25" customHeight="1" spans="1:10">
      <c r="A782" s="5" t="s">
        <v>1907</v>
      </c>
      <c r="B782" s="10" t="s">
        <v>1908</v>
      </c>
      <c r="C782" s="10" t="s">
        <v>549</v>
      </c>
      <c r="D782" s="10"/>
      <c r="E782" s="10" t="s">
        <v>555</v>
      </c>
      <c r="F782" s="6" t="s">
        <v>551</v>
      </c>
      <c r="G782" s="14">
        <v>0.457</v>
      </c>
      <c r="H782" s="14"/>
      <c r="I782" s="11">
        <v>1218.70973875817</v>
      </c>
      <c r="J782" s="12">
        <f t="shared" si="12"/>
        <v>556.95</v>
      </c>
    </row>
    <row r="783" ht="54" customHeight="1" spans="1:10">
      <c r="A783" s="5" t="s">
        <v>1909</v>
      </c>
      <c r="B783" s="10" t="s">
        <v>1910</v>
      </c>
      <c r="C783" s="10" t="s">
        <v>1770</v>
      </c>
      <c r="D783" s="10"/>
      <c r="E783" s="10" t="s">
        <v>1781</v>
      </c>
      <c r="F783" s="6" t="s">
        <v>1772</v>
      </c>
      <c r="G783" s="14">
        <v>190</v>
      </c>
      <c r="H783" s="14"/>
      <c r="I783" s="11">
        <v>7.18017394920535</v>
      </c>
      <c r="J783" s="12">
        <f t="shared" si="12"/>
        <v>1364.23</v>
      </c>
    </row>
    <row r="784" ht="18" customHeight="1" spans="1:10">
      <c r="A784" s="5"/>
      <c r="B784" s="10"/>
      <c r="C784" s="10" t="s">
        <v>1828</v>
      </c>
      <c r="D784" s="10"/>
      <c r="E784" s="10"/>
      <c r="F784" s="6"/>
      <c r="G784" s="14"/>
      <c r="H784" s="14"/>
      <c r="I784" s="11"/>
      <c r="J784" s="12"/>
    </row>
    <row r="785" ht="66.75" customHeight="1" spans="1:10">
      <c r="A785" s="5" t="s">
        <v>1911</v>
      </c>
      <c r="B785" s="10" t="s">
        <v>1912</v>
      </c>
      <c r="C785" s="10" t="s">
        <v>46</v>
      </c>
      <c r="D785" s="10"/>
      <c r="E785" s="10" t="s">
        <v>47</v>
      </c>
      <c r="F785" s="6" t="s">
        <v>48</v>
      </c>
      <c r="G785" s="14">
        <v>0.4</v>
      </c>
      <c r="H785" s="14"/>
      <c r="I785" s="11">
        <v>267.471078770932</v>
      </c>
      <c r="J785" s="12">
        <f t="shared" si="12"/>
        <v>106.99</v>
      </c>
    </row>
    <row r="786" ht="66.75" customHeight="1" spans="1:10">
      <c r="A786" s="5" t="s">
        <v>1913</v>
      </c>
      <c r="B786" s="10" t="s">
        <v>1914</v>
      </c>
      <c r="C786" s="10" t="s">
        <v>1833</v>
      </c>
      <c r="D786" s="10"/>
      <c r="E786" s="10" t="s">
        <v>1834</v>
      </c>
      <c r="F786" s="6" t="s">
        <v>48</v>
      </c>
      <c r="G786" s="14">
        <v>0.61</v>
      </c>
      <c r="H786" s="14"/>
      <c r="I786" s="11">
        <v>376.120805428337</v>
      </c>
      <c r="J786" s="12">
        <f t="shared" si="12"/>
        <v>229.43</v>
      </c>
    </row>
    <row r="787" ht="66.75" customHeight="1" spans="1:10">
      <c r="A787" s="5" t="s">
        <v>1915</v>
      </c>
      <c r="B787" s="10" t="s">
        <v>1916</v>
      </c>
      <c r="C787" s="10" t="s">
        <v>1837</v>
      </c>
      <c r="D787" s="10"/>
      <c r="E787" s="10" t="s">
        <v>1838</v>
      </c>
      <c r="F787" s="6" t="s">
        <v>57</v>
      </c>
      <c r="G787" s="14">
        <v>8.12</v>
      </c>
      <c r="H787" s="14"/>
      <c r="I787" s="11">
        <v>92.4719372246143</v>
      </c>
      <c r="J787" s="12">
        <f t="shared" si="12"/>
        <v>750.87</v>
      </c>
    </row>
    <row r="788" ht="92.25" customHeight="1" spans="1:10">
      <c r="A788" s="5" t="s">
        <v>1917</v>
      </c>
      <c r="B788" s="10" t="s">
        <v>1918</v>
      </c>
      <c r="C788" s="10" t="s">
        <v>554</v>
      </c>
      <c r="D788" s="10"/>
      <c r="E788" s="10" t="s">
        <v>1767</v>
      </c>
      <c r="F788" s="6" t="s">
        <v>551</v>
      </c>
      <c r="G788" s="14">
        <v>0.071</v>
      </c>
      <c r="H788" s="14"/>
      <c r="I788" s="11">
        <v>1131.90770716546</v>
      </c>
      <c r="J788" s="12">
        <f t="shared" si="12"/>
        <v>80.37</v>
      </c>
    </row>
    <row r="789" ht="105" customHeight="1" spans="1:10">
      <c r="A789" s="5" t="s">
        <v>1919</v>
      </c>
      <c r="B789" s="10" t="s">
        <v>1920</v>
      </c>
      <c r="C789" s="10" t="s">
        <v>558</v>
      </c>
      <c r="D789" s="10"/>
      <c r="E789" s="10" t="s">
        <v>1048</v>
      </c>
      <c r="F789" s="6" t="s">
        <v>551</v>
      </c>
      <c r="G789" s="14">
        <v>0.025</v>
      </c>
      <c r="H789" s="14"/>
      <c r="I789" s="11">
        <v>3044.16337455025</v>
      </c>
      <c r="J789" s="12">
        <f t="shared" si="12"/>
        <v>76.1</v>
      </c>
    </row>
    <row r="790" ht="41.25" customHeight="1" spans="1:10">
      <c r="A790" s="5" t="s">
        <v>1921</v>
      </c>
      <c r="B790" s="10" t="s">
        <v>1922</v>
      </c>
      <c r="C790" s="10" t="s">
        <v>1770</v>
      </c>
      <c r="D790" s="10"/>
      <c r="E790" s="10" t="s">
        <v>1923</v>
      </c>
      <c r="F790" s="6" t="s">
        <v>1772</v>
      </c>
      <c r="G790" s="14">
        <v>16</v>
      </c>
      <c r="H790" s="14"/>
      <c r="I790" s="11">
        <v>23.8827176278382</v>
      </c>
      <c r="J790" s="12">
        <f t="shared" si="12"/>
        <v>382.12</v>
      </c>
    </row>
    <row r="791" ht="18" customHeight="1" spans="1:10">
      <c r="A791" s="5"/>
      <c r="B791" s="10"/>
      <c r="C791" s="10" t="s">
        <v>1843</v>
      </c>
      <c r="D791" s="10"/>
      <c r="E791" s="10"/>
      <c r="F791" s="6"/>
      <c r="G791" s="14"/>
      <c r="H791" s="14"/>
      <c r="I791" s="11"/>
      <c r="J791" s="12"/>
    </row>
    <row r="792" ht="66.75" customHeight="1" spans="1:10">
      <c r="A792" s="5" t="s">
        <v>1924</v>
      </c>
      <c r="B792" s="10" t="s">
        <v>1925</v>
      </c>
      <c r="C792" s="10" t="s">
        <v>1848</v>
      </c>
      <c r="D792" s="10"/>
      <c r="E792" s="10" t="s">
        <v>1849</v>
      </c>
      <c r="F792" s="6" t="s">
        <v>48</v>
      </c>
      <c r="G792" s="14">
        <v>0.37</v>
      </c>
      <c r="H792" s="14"/>
      <c r="I792" s="11">
        <v>108.700922193585</v>
      </c>
      <c r="J792" s="12">
        <f t="shared" si="12"/>
        <v>40.22</v>
      </c>
    </row>
    <row r="793" ht="66.75" customHeight="1" spans="1:10">
      <c r="A793" s="5" t="s">
        <v>1926</v>
      </c>
      <c r="B793" s="10" t="s">
        <v>1927</v>
      </c>
      <c r="C793" s="10" t="s">
        <v>1852</v>
      </c>
      <c r="D793" s="10"/>
      <c r="E793" s="10" t="s">
        <v>1853</v>
      </c>
      <c r="F793" s="6" t="s">
        <v>57</v>
      </c>
      <c r="G793" s="14">
        <v>5.3</v>
      </c>
      <c r="H793" s="14"/>
      <c r="I793" s="11">
        <v>85.2149699711394</v>
      </c>
      <c r="J793" s="12">
        <f t="shared" si="12"/>
        <v>451.64</v>
      </c>
    </row>
    <row r="794" ht="92.25" customHeight="1" spans="1:10">
      <c r="A794" s="5" t="s">
        <v>1928</v>
      </c>
      <c r="B794" s="10" t="s">
        <v>1929</v>
      </c>
      <c r="C794" s="10" t="s">
        <v>1856</v>
      </c>
      <c r="D794" s="10"/>
      <c r="E794" s="10" t="s">
        <v>555</v>
      </c>
      <c r="F794" s="6" t="s">
        <v>551</v>
      </c>
      <c r="G794" s="14">
        <v>0.094</v>
      </c>
      <c r="H794" s="14"/>
      <c r="I794" s="11">
        <v>1137.57761279737</v>
      </c>
      <c r="J794" s="12">
        <f t="shared" si="12"/>
        <v>106.93</v>
      </c>
    </row>
    <row r="795" ht="92.25" customHeight="1" spans="1:10">
      <c r="A795" s="5" t="s">
        <v>1930</v>
      </c>
      <c r="B795" s="10" t="s">
        <v>1931</v>
      </c>
      <c r="C795" s="10" t="s">
        <v>1859</v>
      </c>
      <c r="D795" s="10"/>
      <c r="E795" s="10" t="s">
        <v>1860</v>
      </c>
      <c r="F795" s="6" t="s">
        <v>551</v>
      </c>
      <c r="G795" s="14">
        <v>0.014</v>
      </c>
      <c r="H795" s="14"/>
      <c r="I795" s="11">
        <v>3044.16337455025</v>
      </c>
      <c r="J795" s="12">
        <f t="shared" si="12"/>
        <v>42.62</v>
      </c>
    </row>
    <row r="796" ht="54" customHeight="1" spans="1:10">
      <c r="A796" s="5" t="s">
        <v>1932</v>
      </c>
      <c r="B796" s="10" t="s">
        <v>1933</v>
      </c>
      <c r="C796" s="10" t="s">
        <v>1770</v>
      </c>
      <c r="D796" s="10"/>
      <c r="E796" s="10" t="s">
        <v>1781</v>
      </c>
      <c r="F796" s="6" t="s">
        <v>1772</v>
      </c>
      <c r="G796" s="14">
        <v>24</v>
      </c>
      <c r="H796" s="14"/>
      <c r="I796" s="11">
        <v>7.18017394920535</v>
      </c>
      <c r="J796" s="12">
        <f t="shared" si="12"/>
        <v>172.32</v>
      </c>
    </row>
    <row r="797" ht="18" customHeight="1" spans="1:10">
      <c r="A797" s="5"/>
      <c r="B797" s="10"/>
      <c r="C797" s="10" t="s">
        <v>1934</v>
      </c>
      <c r="D797" s="10"/>
      <c r="E797" s="10"/>
      <c r="F797" s="6"/>
      <c r="G797" s="14"/>
      <c r="H797" s="14"/>
      <c r="I797" s="11"/>
      <c r="J797" s="12"/>
    </row>
    <row r="798" ht="28.5" customHeight="1" spans="1:10">
      <c r="A798" s="5" t="s">
        <v>1935</v>
      </c>
      <c r="B798" s="10" t="s">
        <v>1936</v>
      </c>
      <c r="C798" s="10" t="s">
        <v>1878</v>
      </c>
      <c r="D798" s="10"/>
      <c r="E798" s="10" t="s">
        <v>1879</v>
      </c>
      <c r="F798" s="6" t="s">
        <v>57</v>
      </c>
      <c r="G798" s="14">
        <v>4.66</v>
      </c>
      <c r="H798" s="14"/>
      <c r="I798" s="11">
        <v>326.153962116934</v>
      </c>
      <c r="J798" s="12">
        <f t="shared" si="12"/>
        <v>1519.88</v>
      </c>
    </row>
    <row r="799" ht="18" customHeight="1" spans="1:10">
      <c r="A799" s="5"/>
      <c r="B799" s="10"/>
      <c r="C799" s="10" t="s">
        <v>1937</v>
      </c>
      <c r="D799" s="10"/>
      <c r="E799" s="10"/>
      <c r="F799" s="6"/>
      <c r="G799" s="14"/>
      <c r="H799" s="14"/>
      <c r="I799" s="11"/>
      <c r="J799" s="12"/>
    </row>
    <row r="800" ht="66.75" customHeight="1" spans="1:10">
      <c r="A800" s="5" t="s">
        <v>1938</v>
      </c>
      <c r="B800" s="10" t="s">
        <v>1939</v>
      </c>
      <c r="C800" s="10" t="s">
        <v>1940</v>
      </c>
      <c r="D800" s="10"/>
      <c r="E800" s="10" t="s">
        <v>1941</v>
      </c>
      <c r="F800" s="6" t="s">
        <v>551</v>
      </c>
      <c r="G800" s="14">
        <v>0.154</v>
      </c>
      <c r="H800" s="14"/>
      <c r="I800" s="11">
        <v>8063.75770813109</v>
      </c>
      <c r="J800" s="12">
        <f t="shared" si="12"/>
        <v>1241.82</v>
      </c>
    </row>
    <row r="801" ht="41.25" customHeight="1" spans="1:10">
      <c r="A801" s="5" t="s">
        <v>1942</v>
      </c>
      <c r="B801" s="10" t="s">
        <v>1943</v>
      </c>
      <c r="C801" s="10" t="s">
        <v>1053</v>
      </c>
      <c r="D801" s="10"/>
      <c r="E801" s="10" t="s">
        <v>1944</v>
      </c>
      <c r="F801" s="6" t="s">
        <v>551</v>
      </c>
      <c r="G801" s="14">
        <v>0.028</v>
      </c>
      <c r="H801" s="14"/>
      <c r="I801" s="11">
        <v>9952.45062998918</v>
      </c>
      <c r="J801" s="12">
        <f t="shared" si="12"/>
        <v>278.67</v>
      </c>
    </row>
    <row r="802" ht="66.75" customHeight="1" spans="1:10">
      <c r="A802" s="5" t="s">
        <v>1945</v>
      </c>
      <c r="B802" s="10" t="s">
        <v>1946</v>
      </c>
      <c r="C802" s="10" t="s">
        <v>1947</v>
      </c>
      <c r="D802" s="10"/>
      <c r="E802" s="10" t="s">
        <v>1948</v>
      </c>
      <c r="F802" s="6" t="s">
        <v>98</v>
      </c>
      <c r="G802" s="14">
        <v>8</v>
      </c>
      <c r="H802" s="14"/>
      <c r="I802" s="11">
        <v>28.9382768255852</v>
      </c>
      <c r="J802" s="12">
        <f t="shared" si="12"/>
        <v>231.51</v>
      </c>
    </row>
    <row r="803" ht="54" customHeight="1" spans="1:10">
      <c r="A803" s="5" t="s">
        <v>1949</v>
      </c>
      <c r="B803" s="10" t="s">
        <v>1950</v>
      </c>
      <c r="C803" s="10" t="s">
        <v>1951</v>
      </c>
      <c r="D803" s="10"/>
      <c r="E803" s="10" t="s">
        <v>1952</v>
      </c>
      <c r="F803" s="6" t="s">
        <v>107</v>
      </c>
      <c r="G803" s="14">
        <v>3.52</v>
      </c>
      <c r="H803" s="14"/>
      <c r="I803" s="11">
        <v>17.0737113159357</v>
      </c>
      <c r="J803" s="12">
        <f t="shared" si="12"/>
        <v>60.1</v>
      </c>
    </row>
    <row r="804" ht="105" customHeight="1" spans="1:10">
      <c r="A804" s="5" t="s">
        <v>1953</v>
      </c>
      <c r="B804" s="10" t="s">
        <v>1954</v>
      </c>
      <c r="C804" s="10" t="s">
        <v>1955</v>
      </c>
      <c r="D804" s="10"/>
      <c r="E804" s="10" t="s">
        <v>1956</v>
      </c>
      <c r="F804" s="6" t="s">
        <v>57</v>
      </c>
      <c r="G804" s="14">
        <v>2.64</v>
      </c>
      <c r="H804" s="14"/>
      <c r="I804" s="11">
        <v>62.4969507913898</v>
      </c>
      <c r="J804" s="12">
        <f t="shared" si="12"/>
        <v>164.99</v>
      </c>
    </row>
    <row r="805" ht="28.5" customHeight="1" spans="1:10">
      <c r="A805" s="9"/>
      <c r="B805" s="10"/>
      <c r="C805" s="10" t="s">
        <v>1957</v>
      </c>
      <c r="D805" s="10"/>
      <c r="E805" s="10"/>
      <c r="F805" s="6"/>
      <c r="G805" s="6"/>
      <c r="H805" s="6"/>
      <c r="I805" s="11"/>
      <c r="J805" s="12"/>
    </row>
    <row r="806" ht="41.25" customHeight="1" spans="1:10">
      <c r="A806" s="9"/>
      <c r="B806" s="10"/>
      <c r="C806" s="10" t="s">
        <v>1958</v>
      </c>
      <c r="D806" s="10"/>
      <c r="E806" s="10"/>
      <c r="F806" s="10"/>
      <c r="G806" s="10"/>
      <c r="H806" s="10"/>
      <c r="I806" s="11"/>
      <c r="J806" s="12"/>
    </row>
    <row r="807" ht="18" customHeight="1" spans="1:10">
      <c r="A807" s="5"/>
      <c r="B807" s="10"/>
      <c r="C807" s="10" t="s">
        <v>117</v>
      </c>
      <c r="D807" s="10"/>
      <c r="E807" s="10"/>
      <c r="F807" s="6"/>
      <c r="G807" s="14"/>
      <c r="H807" s="14"/>
      <c r="I807" s="11"/>
      <c r="J807" s="12"/>
    </row>
    <row r="808" ht="79.5" customHeight="1" spans="1:10">
      <c r="A808" s="5" t="s">
        <v>1959</v>
      </c>
      <c r="B808" s="10" t="s">
        <v>1960</v>
      </c>
      <c r="C808" s="10" t="s">
        <v>1961</v>
      </c>
      <c r="D808" s="10"/>
      <c r="E808" s="10" t="s">
        <v>1962</v>
      </c>
      <c r="F808" s="6" t="s">
        <v>57</v>
      </c>
      <c r="G808" s="14">
        <v>5.44</v>
      </c>
      <c r="H808" s="14"/>
      <c r="I808" s="11">
        <v>469.719044448905</v>
      </c>
      <c r="J808" s="12">
        <f t="shared" si="12"/>
        <v>2555.27</v>
      </c>
    </row>
    <row r="809" ht="105" customHeight="1" spans="1:10">
      <c r="A809" s="5" t="s">
        <v>1963</v>
      </c>
      <c r="B809" s="10" t="s">
        <v>1964</v>
      </c>
      <c r="C809" s="10" t="s">
        <v>1965</v>
      </c>
      <c r="D809" s="10"/>
      <c r="E809" s="10" t="s">
        <v>1966</v>
      </c>
      <c r="F809" s="6" t="s">
        <v>57</v>
      </c>
      <c r="G809" s="14">
        <v>98.61</v>
      </c>
      <c r="H809" s="14"/>
      <c r="I809" s="11">
        <v>496.99346634865</v>
      </c>
      <c r="J809" s="12">
        <f t="shared" si="12"/>
        <v>49008.53</v>
      </c>
    </row>
    <row r="810" ht="105" customHeight="1" spans="1:10">
      <c r="A810" s="5" t="s">
        <v>1967</v>
      </c>
      <c r="B810" s="10" t="s">
        <v>1968</v>
      </c>
      <c r="C810" s="10" t="s">
        <v>1969</v>
      </c>
      <c r="D810" s="10"/>
      <c r="E810" s="10" t="s">
        <v>1970</v>
      </c>
      <c r="F810" s="6" t="s">
        <v>57</v>
      </c>
      <c r="G810" s="14">
        <v>21.22</v>
      </c>
      <c r="H810" s="14"/>
      <c r="I810" s="11">
        <v>642.670364548036</v>
      </c>
      <c r="J810" s="12">
        <f t="shared" si="12"/>
        <v>13637.47</v>
      </c>
    </row>
    <row r="811" ht="105" customHeight="1" spans="1:10">
      <c r="A811" s="5" t="s">
        <v>1971</v>
      </c>
      <c r="B811" s="10" t="s">
        <v>1972</v>
      </c>
      <c r="C811" s="10" t="s">
        <v>1973</v>
      </c>
      <c r="D811" s="10"/>
      <c r="E811" s="10" t="s">
        <v>1974</v>
      </c>
      <c r="F811" s="6" t="s">
        <v>57</v>
      </c>
      <c r="G811" s="14">
        <v>127.73</v>
      </c>
      <c r="H811" s="14"/>
      <c r="I811" s="11">
        <v>387.025454634617</v>
      </c>
      <c r="J811" s="12">
        <f t="shared" si="12"/>
        <v>49434.76</v>
      </c>
    </row>
    <row r="812" ht="130.5" customHeight="1" spans="1:10">
      <c r="A812" s="5" t="s">
        <v>1975</v>
      </c>
      <c r="B812" s="10" t="s">
        <v>1976</v>
      </c>
      <c r="C812" s="10" t="s">
        <v>1977</v>
      </c>
      <c r="D812" s="10"/>
      <c r="E812" s="10" t="s">
        <v>1978</v>
      </c>
      <c r="F812" s="6" t="s">
        <v>57</v>
      </c>
      <c r="G812" s="14">
        <v>43.2</v>
      </c>
      <c r="H812" s="14"/>
      <c r="I812" s="11">
        <v>764.746120568571</v>
      </c>
      <c r="J812" s="12">
        <f t="shared" si="12"/>
        <v>33037.03</v>
      </c>
    </row>
    <row r="813" ht="105" customHeight="1" spans="1:10">
      <c r="A813" s="5" t="s">
        <v>1979</v>
      </c>
      <c r="B813" s="10" t="s">
        <v>1980</v>
      </c>
      <c r="C813" s="10" t="s">
        <v>1981</v>
      </c>
      <c r="D813" s="10"/>
      <c r="E813" s="10" t="s">
        <v>1982</v>
      </c>
      <c r="F813" s="6" t="s">
        <v>57</v>
      </c>
      <c r="G813" s="14">
        <v>47.69</v>
      </c>
      <c r="H813" s="14"/>
      <c r="I813" s="11">
        <v>518.969150253795</v>
      </c>
      <c r="J813" s="12">
        <f t="shared" si="12"/>
        <v>24749.64</v>
      </c>
    </row>
    <row r="814" ht="105" customHeight="1" spans="1:10">
      <c r="A814" s="5" t="s">
        <v>1983</v>
      </c>
      <c r="B814" s="10" t="s">
        <v>1984</v>
      </c>
      <c r="C814" s="10" t="s">
        <v>1985</v>
      </c>
      <c r="D814" s="10"/>
      <c r="E814" s="10" t="s">
        <v>1986</v>
      </c>
      <c r="F814" s="6" t="s">
        <v>57</v>
      </c>
      <c r="G814" s="14">
        <v>18.45</v>
      </c>
      <c r="H814" s="14"/>
      <c r="I814" s="11">
        <v>514.963099547731</v>
      </c>
      <c r="J814" s="12">
        <f t="shared" si="12"/>
        <v>9501.07</v>
      </c>
    </row>
    <row r="815" ht="105" customHeight="1" spans="1:10">
      <c r="A815" s="5" t="s">
        <v>1987</v>
      </c>
      <c r="B815" s="10" t="s">
        <v>1988</v>
      </c>
      <c r="C815" s="10" t="s">
        <v>1989</v>
      </c>
      <c r="D815" s="10"/>
      <c r="E815" s="10" t="s">
        <v>1990</v>
      </c>
      <c r="F815" s="6" t="s">
        <v>57</v>
      </c>
      <c r="G815" s="14">
        <v>88.94</v>
      </c>
      <c r="H815" s="14"/>
      <c r="I815" s="11">
        <v>710.786025435149</v>
      </c>
      <c r="J815" s="12">
        <f t="shared" si="12"/>
        <v>63217.31</v>
      </c>
    </row>
    <row r="816" ht="66.75" customHeight="1" spans="1:10">
      <c r="A816" s="5" t="s">
        <v>1991</v>
      </c>
      <c r="B816" s="10" t="s">
        <v>1992</v>
      </c>
      <c r="C816" s="10" t="s">
        <v>1993</v>
      </c>
      <c r="D816" s="10"/>
      <c r="E816" s="10" t="s">
        <v>1994</v>
      </c>
      <c r="F816" s="6" t="s">
        <v>57</v>
      </c>
      <c r="G816" s="14">
        <v>17.45</v>
      </c>
      <c r="H816" s="14"/>
      <c r="I816" s="11">
        <v>663.366160048686</v>
      </c>
      <c r="J816" s="12">
        <f t="shared" si="12"/>
        <v>11575.74</v>
      </c>
    </row>
    <row r="817" ht="79.5" customHeight="1" spans="1:10">
      <c r="A817" s="5" t="s">
        <v>1995</v>
      </c>
      <c r="B817" s="10" t="s">
        <v>1996</v>
      </c>
      <c r="C817" s="10" t="s">
        <v>1997</v>
      </c>
      <c r="D817" s="10"/>
      <c r="E817" s="10" t="s">
        <v>1998</v>
      </c>
      <c r="F817" s="6" t="s">
        <v>57</v>
      </c>
      <c r="G817" s="14">
        <v>41.54</v>
      </c>
      <c r="H817" s="14"/>
      <c r="I817" s="11">
        <v>860.673756485317</v>
      </c>
      <c r="J817" s="12">
        <f t="shared" si="12"/>
        <v>35752.39</v>
      </c>
    </row>
    <row r="818" ht="18" customHeight="1" spans="1:10">
      <c r="A818" s="5"/>
      <c r="B818" s="10"/>
      <c r="C818" s="10" t="s">
        <v>145</v>
      </c>
      <c r="D818" s="10"/>
      <c r="E818" s="10"/>
      <c r="F818" s="6"/>
      <c r="G818" s="14"/>
      <c r="H818" s="14"/>
      <c r="I818" s="11"/>
      <c r="J818" s="12"/>
    </row>
    <row r="819" ht="54" customHeight="1" spans="1:10">
      <c r="A819" s="5" t="s">
        <v>1999</v>
      </c>
      <c r="B819" s="10" t="s">
        <v>2000</v>
      </c>
      <c r="C819" s="10" t="s">
        <v>2001</v>
      </c>
      <c r="D819" s="10"/>
      <c r="E819" s="10" t="s">
        <v>2002</v>
      </c>
      <c r="F819" s="6" t="s">
        <v>57</v>
      </c>
      <c r="G819" s="14">
        <v>434.03</v>
      </c>
      <c r="H819" s="14"/>
      <c r="I819" s="11">
        <v>88.1075177652934</v>
      </c>
      <c r="J819" s="12">
        <f t="shared" si="12"/>
        <v>38241.31</v>
      </c>
    </row>
    <row r="820" ht="79.5" customHeight="1" spans="1:10">
      <c r="A820" s="5" t="s">
        <v>2003</v>
      </c>
      <c r="B820" s="10" t="s">
        <v>2004</v>
      </c>
      <c r="C820" s="10" t="s">
        <v>156</v>
      </c>
      <c r="D820" s="10"/>
      <c r="E820" s="10" t="s">
        <v>2005</v>
      </c>
      <c r="F820" s="6" t="s">
        <v>57</v>
      </c>
      <c r="G820" s="14">
        <v>567.82</v>
      </c>
      <c r="H820" s="14"/>
      <c r="I820" s="11">
        <v>39.292574017933</v>
      </c>
      <c r="J820" s="12">
        <f t="shared" si="12"/>
        <v>22311.11</v>
      </c>
    </row>
    <row r="821" ht="79.5" customHeight="1" spans="1:10">
      <c r="A821" s="5" t="s">
        <v>2006</v>
      </c>
      <c r="B821" s="10" t="s">
        <v>2007</v>
      </c>
      <c r="C821" s="10" t="s">
        <v>156</v>
      </c>
      <c r="D821" s="10"/>
      <c r="E821" s="10" t="s">
        <v>2008</v>
      </c>
      <c r="F821" s="6" t="s">
        <v>57</v>
      </c>
      <c r="G821" s="14">
        <v>565.7</v>
      </c>
      <c r="H821" s="14"/>
      <c r="I821" s="11">
        <v>45.090468490286</v>
      </c>
      <c r="J821" s="12">
        <f t="shared" si="12"/>
        <v>25507.68</v>
      </c>
    </row>
    <row r="822" ht="117.75" customHeight="1" spans="1:10">
      <c r="A822" s="5" t="s">
        <v>2009</v>
      </c>
      <c r="B822" s="10" t="s">
        <v>2010</v>
      </c>
      <c r="C822" s="10" t="s">
        <v>2011</v>
      </c>
      <c r="D822" s="10"/>
      <c r="E822" s="10" t="s">
        <v>2012</v>
      </c>
      <c r="F822" s="6" t="s">
        <v>107</v>
      </c>
      <c r="G822" s="14">
        <v>71.46</v>
      </c>
      <c r="H822" s="14"/>
      <c r="I822" s="11">
        <v>201.774406968311</v>
      </c>
      <c r="J822" s="12">
        <f t="shared" si="12"/>
        <v>14418.8</v>
      </c>
    </row>
    <row r="823" ht="130.5" customHeight="1" spans="1:10">
      <c r="A823" s="5" t="s">
        <v>2013</v>
      </c>
      <c r="B823" s="10" t="s">
        <v>2014</v>
      </c>
      <c r="C823" s="10" t="s">
        <v>2015</v>
      </c>
      <c r="D823" s="10"/>
      <c r="E823" s="10" t="s">
        <v>2016</v>
      </c>
      <c r="F823" s="6" t="s">
        <v>107</v>
      </c>
      <c r="G823" s="14">
        <v>71.46</v>
      </c>
      <c r="H823" s="14"/>
      <c r="I823" s="11">
        <v>146.393635705902</v>
      </c>
      <c r="J823" s="12">
        <f t="shared" si="12"/>
        <v>10461.29</v>
      </c>
    </row>
    <row r="824" ht="18" customHeight="1" spans="1:10">
      <c r="A824" s="5"/>
      <c r="B824" s="10"/>
      <c r="C824" s="10" t="s">
        <v>170</v>
      </c>
      <c r="D824" s="10"/>
      <c r="E824" s="10"/>
      <c r="F824" s="6"/>
      <c r="G824" s="14"/>
      <c r="H824" s="14"/>
      <c r="I824" s="11"/>
      <c r="J824" s="12"/>
    </row>
    <row r="825" ht="168.75" customHeight="1" spans="1:10">
      <c r="A825" s="5" t="s">
        <v>2017</v>
      </c>
      <c r="B825" s="10" t="s">
        <v>2018</v>
      </c>
      <c r="C825" s="10" t="s">
        <v>2019</v>
      </c>
      <c r="D825" s="10"/>
      <c r="E825" s="10" t="s">
        <v>2020</v>
      </c>
      <c r="F825" s="6" t="s">
        <v>57</v>
      </c>
      <c r="G825" s="14">
        <v>434.03</v>
      </c>
      <c r="H825" s="14"/>
      <c r="I825" s="11">
        <v>172.79773349059</v>
      </c>
      <c r="J825" s="12">
        <f t="shared" si="12"/>
        <v>74999.4</v>
      </c>
    </row>
    <row r="826" ht="66.75" customHeight="1" spans="1:10">
      <c r="A826" s="5" t="s">
        <v>2021</v>
      </c>
      <c r="B826" s="10" t="s">
        <v>2022</v>
      </c>
      <c r="C826" s="10" t="s">
        <v>2023</v>
      </c>
      <c r="D826" s="10"/>
      <c r="E826" s="10" t="s">
        <v>2024</v>
      </c>
      <c r="F826" s="6" t="s">
        <v>57</v>
      </c>
      <c r="G826" s="14">
        <v>434.03</v>
      </c>
      <c r="H826" s="14"/>
      <c r="I826" s="11">
        <v>11.5189956404364</v>
      </c>
      <c r="J826" s="12">
        <f t="shared" si="12"/>
        <v>4999.59</v>
      </c>
    </row>
    <row r="827" ht="117.75" customHeight="1" spans="1:10">
      <c r="A827" s="5" t="s">
        <v>2025</v>
      </c>
      <c r="B827" s="10" t="s">
        <v>2026</v>
      </c>
      <c r="C827" s="10" t="s">
        <v>2027</v>
      </c>
      <c r="D827" s="10"/>
      <c r="E827" s="10" t="s">
        <v>2028</v>
      </c>
      <c r="F827" s="6" t="s">
        <v>57</v>
      </c>
      <c r="G827" s="14">
        <v>326.87</v>
      </c>
      <c r="H827" s="14"/>
      <c r="I827" s="11">
        <v>33.5202773136699</v>
      </c>
      <c r="J827" s="12">
        <f t="shared" si="12"/>
        <v>10956.77</v>
      </c>
    </row>
    <row r="828" ht="130.5" customHeight="1" spans="1:10">
      <c r="A828" s="5" t="s">
        <v>2029</v>
      </c>
      <c r="B828" s="10" t="s">
        <v>2030</v>
      </c>
      <c r="C828" s="10" t="s">
        <v>2031</v>
      </c>
      <c r="D828" s="10"/>
      <c r="E828" s="10" t="s">
        <v>2032</v>
      </c>
      <c r="F828" s="6" t="s">
        <v>57</v>
      </c>
      <c r="G828" s="14">
        <v>160.34</v>
      </c>
      <c r="H828" s="14"/>
      <c r="I828" s="11">
        <v>230.763879330075</v>
      </c>
      <c r="J828" s="12">
        <f t="shared" si="12"/>
        <v>37000.68</v>
      </c>
    </row>
    <row r="829" ht="41.25" customHeight="1" spans="1:10">
      <c r="A829" s="5" t="s">
        <v>2033</v>
      </c>
      <c r="B829" s="10" t="s">
        <v>2034</v>
      </c>
      <c r="C829" s="10" t="s">
        <v>2035</v>
      </c>
      <c r="D829" s="10"/>
      <c r="E829" s="10" t="s">
        <v>2036</v>
      </c>
      <c r="F829" s="6" t="s">
        <v>57</v>
      </c>
      <c r="G829" s="14">
        <v>9.94</v>
      </c>
      <c r="H829" s="14"/>
      <c r="I829" s="11">
        <v>3.54529088044543</v>
      </c>
      <c r="J829" s="12">
        <f t="shared" si="12"/>
        <v>35.24</v>
      </c>
    </row>
    <row r="830" ht="66.75" customHeight="1" spans="1:10">
      <c r="A830" s="5" t="s">
        <v>2037</v>
      </c>
      <c r="B830" s="10" t="s">
        <v>2038</v>
      </c>
      <c r="C830" s="10" t="s">
        <v>2039</v>
      </c>
      <c r="D830" s="10"/>
      <c r="E830" s="10" t="s">
        <v>2040</v>
      </c>
      <c r="F830" s="6" t="s">
        <v>48</v>
      </c>
      <c r="G830" s="14">
        <v>2.98</v>
      </c>
      <c r="H830" s="14"/>
      <c r="I830" s="11">
        <v>283.418488290915</v>
      </c>
      <c r="J830" s="12">
        <f t="shared" si="12"/>
        <v>844.59</v>
      </c>
    </row>
    <row r="831" ht="79.5" customHeight="1" spans="1:10">
      <c r="A831" s="5" t="s">
        <v>2041</v>
      </c>
      <c r="B831" s="10" t="s">
        <v>2042</v>
      </c>
      <c r="C831" s="10" t="s">
        <v>2043</v>
      </c>
      <c r="D831" s="10"/>
      <c r="E831" s="10" t="s">
        <v>2044</v>
      </c>
      <c r="F831" s="6" t="s">
        <v>48</v>
      </c>
      <c r="G831" s="14">
        <v>0.99</v>
      </c>
      <c r="H831" s="14"/>
      <c r="I831" s="11">
        <v>159.602084040268</v>
      </c>
      <c r="J831" s="12">
        <f t="shared" si="12"/>
        <v>158.01</v>
      </c>
    </row>
    <row r="832" ht="79.5" customHeight="1" spans="1:10">
      <c r="A832" s="5" t="s">
        <v>2045</v>
      </c>
      <c r="B832" s="10" t="s">
        <v>2046</v>
      </c>
      <c r="C832" s="10" t="s">
        <v>2047</v>
      </c>
      <c r="D832" s="10"/>
      <c r="E832" s="10" t="s">
        <v>2048</v>
      </c>
      <c r="F832" s="6" t="s">
        <v>57</v>
      </c>
      <c r="G832" s="14">
        <v>9.94</v>
      </c>
      <c r="H832" s="14"/>
      <c r="I832" s="11">
        <v>70.073890145988</v>
      </c>
      <c r="J832" s="12">
        <f t="shared" si="12"/>
        <v>696.53</v>
      </c>
    </row>
    <row r="833" ht="28.5" customHeight="1" spans="1:10">
      <c r="A833" s="5"/>
      <c r="B833" s="10"/>
      <c r="C833" s="10" t="s">
        <v>196</v>
      </c>
      <c r="D833" s="10"/>
      <c r="E833" s="10"/>
      <c r="F833" s="6"/>
      <c r="G833" s="14"/>
      <c r="H833" s="14"/>
      <c r="I833" s="11"/>
      <c r="J833" s="12"/>
    </row>
    <row r="834" ht="245.25" customHeight="1" spans="1:10">
      <c r="A834" s="5" t="s">
        <v>2049</v>
      </c>
      <c r="B834" s="10" t="s">
        <v>2050</v>
      </c>
      <c r="C834" s="10" t="s">
        <v>2051</v>
      </c>
      <c r="D834" s="10"/>
      <c r="E834" s="10" t="s">
        <v>2052</v>
      </c>
      <c r="F834" s="6" t="s">
        <v>57</v>
      </c>
      <c r="G834" s="14">
        <v>1726.73</v>
      </c>
      <c r="H834" s="14"/>
      <c r="I834" s="11">
        <v>232.875695197489</v>
      </c>
      <c r="J834" s="12">
        <f t="shared" si="12"/>
        <v>402113.45</v>
      </c>
    </row>
    <row r="835" ht="245.25" customHeight="1" spans="1:10">
      <c r="A835" s="5" t="s">
        <v>2053</v>
      </c>
      <c r="B835" s="10" t="s">
        <v>2054</v>
      </c>
      <c r="C835" s="10" t="s">
        <v>2055</v>
      </c>
      <c r="D835" s="10"/>
      <c r="E835" s="10" t="s">
        <v>2056</v>
      </c>
      <c r="F835" s="6" t="s">
        <v>57</v>
      </c>
      <c r="G835" s="14">
        <v>816.29</v>
      </c>
      <c r="H835" s="14"/>
      <c r="I835" s="11">
        <v>71.2385885940766</v>
      </c>
      <c r="J835" s="12">
        <f t="shared" si="12"/>
        <v>58151.35</v>
      </c>
    </row>
    <row r="836" ht="105" customHeight="1" spans="1:10">
      <c r="A836" s="5" t="s">
        <v>2057</v>
      </c>
      <c r="B836" s="10" t="s">
        <v>2058</v>
      </c>
      <c r="C836" s="10" t="s">
        <v>210</v>
      </c>
      <c r="D836" s="10"/>
      <c r="E836" s="10" t="s">
        <v>2059</v>
      </c>
      <c r="F836" s="6" t="s">
        <v>57</v>
      </c>
      <c r="G836" s="14">
        <v>157.01</v>
      </c>
      <c r="H836" s="14"/>
      <c r="I836" s="11">
        <v>475.977698746877</v>
      </c>
      <c r="J836" s="12">
        <f t="shared" si="12"/>
        <v>74733.26</v>
      </c>
    </row>
    <row r="837" ht="28.5" customHeight="1" spans="1:10">
      <c r="A837" s="5"/>
      <c r="B837" s="10"/>
      <c r="C837" s="10" t="s">
        <v>245</v>
      </c>
      <c r="D837" s="10"/>
      <c r="E837" s="10"/>
      <c r="F837" s="6"/>
      <c r="G837" s="14"/>
      <c r="H837" s="14"/>
      <c r="I837" s="11"/>
      <c r="J837" s="12"/>
    </row>
    <row r="838" ht="79.5" customHeight="1" spans="1:10">
      <c r="A838" s="5" t="s">
        <v>2060</v>
      </c>
      <c r="B838" s="10" t="s">
        <v>2061</v>
      </c>
      <c r="C838" s="10" t="s">
        <v>2062</v>
      </c>
      <c r="D838" s="10"/>
      <c r="E838" s="10" t="s">
        <v>2063</v>
      </c>
      <c r="F838" s="6" t="s">
        <v>57</v>
      </c>
      <c r="G838" s="14">
        <v>865.8</v>
      </c>
      <c r="H838" s="14"/>
      <c r="I838" s="11">
        <v>23.4603544543555</v>
      </c>
      <c r="J838" s="12">
        <f t="shared" si="12"/>
        <v>20311.97</v>
      </c>
    </row>
    <row r="839" ht="28.5" customHeight="1" spans="1:10">
      <c r="A839" s="9"/>
      <c r="B839" s="10"/>
      <c r="C839" s="10" t="s">
        <v>2064</v>
      </c>
      <c r="D839" s="10"/>
      <c r="E839" s="10"/>
      <c r="F839" s="6"/>
      <c r="G839" s="6"/>
      <c r="H839" s="6"/>
      <c r="I839" s="11"/>
      <c r="J839" s="12"/>
    </row>
    <row r="840" ht="41.25" customHeight="1" spans="1:10">
      <c r="A840" s="9"/>
      <c r="B840" s="10"/>
      <c r="C840" s="10" t="s">
        <v>2065</v>
      </c>
      <c r="D840" s="10"/>
      <c r="E840" s="10"/>
      <c r="F840" s="10"/>
      <c r="G840" s="10"/>
      <c r="H840" s="10"/>
      <c r="I840" s="11"/>
      <c r="J840" s="12"/>
    </row>
    <row r="841" ht="18" customHeight="1" spans="1:10">
      <c r="A841" s="5"/>
      <c r="B841" s="10"/>
      <c r="C841" s="10" t="s">
        <v>117</v>
      </c>
      <c r="D841" s="10"/>
      <c r="E841" s="10"/>
      <c r="F841" s="6"/>
      <c r="G841" s="14"/>
      <c r="H841" s="14"/>
      <c r="I841" s="11"/>
      <c r="J841" s="12"/>
    </row>
    <row r="842" ht="79.5" customHeight="1" spans="1:10">
      <c r="A842" s="5" t="s">
        <v>2066</v>
      </c>
      <c r="B842" s="10" t="s">
        <v>2067</v>
      </c>
      <c r="C842" s="10" t="s">
        <v>1961</v>
      </c>
      <c r="D842" s="10"/>
      <c r="E842" s="10" t="s">
        <v>2068</v>
      </c>
      <c r="F842" s="6" t="s">
        <v>57</v>
      </c>
      <c r="G842" s="14">
        <v>4.32</v>
      </c>
      <c r="H842" s="14"/>
      <c r="I842" s="11">
        <v>476.489654108674</v>
      </c>
      <c r="J842" s="12">
        <f t="shared" ref="J839:J877" si="13">ROUND(I842*G842,2)</f>
        <v>2058.44</v>
      </c>
    </row>
    <row r="843" ht="79.5" customHeight="1" spans="1:10">
      <c r="A843" s="5" t="s">
        <v>2069</v>
      </c>
      <c r="B843" s="10" t="s">
        <v>2070</v>
      </c>
      <c r="C843" s="10" t="s">
        <v>1961</v>
      </c>
      <c r="D843" s="10"/>
      <c r="E843" s="10" t="s">
        <v>2071</v>
      </c>
      <c r="F843" s="6" t="s">
        <v>57</v>
      </c>
      <c r="G843" s="14">
        <v>8.16</v>
      </c>
      <c r="H843" s="14"/>
      <c r="I843" s="11">
        <v>481.724397683049</v>
      </c>
      <c r="J843" s="12">
        <f t="shared" si="13"/>
        <v>3930.87</v>
      </c>
    </row>
    <row r="844" ht="79.5" customHeight="1" spans="1:10">
      <c r="A844" s="5" t="s">
        <v>2072</v>
      </c>
      <c r="B844" s="10" t="s">
        <v>2073</v>
      </c>
      <c r="C844" s="10" t="s">
        <v>2074</v>
      </c>
      <c r="D844" s="10"/>
      <c r="E844" s="10" t="s">
        <v>2075</v>
      </c>
      <c r="F844" s="6" t="s">
        <v>57</v>
      </c>
      <c r="G844" s="14">
        <v>27</v>
      </c>
      <c r="H844" s="14"/>
      <c r="I844" s="11">
        <v>589.47820245731</v>
      </c>
      <c r="J844" s="12">
        <f t="shared" si="13"/>
        <v>15915.91</v>
      </c>
    </row>
    <row r="845" ht="66.75" customHeight="1" spans="1:10">
      <c r="A845" s="5" t="s">
        <v>2076</v>
      </c>
      <c r="B845" s="10" t="s">
        <v>2077</v>
      </c>
      <c r="C845" s="10" t="s">
        <v>2078</v>
      </c>
      <c r="D845" s="10"/>
      <c r="E845" s="10" t="s">
        <v>2079</v>
      </c>
      <c r="F845" s="6" t="s">
        <v>57</v>
      </c>
      <c r="G845" s="14">
        <v>8.11</v>
      </c>
      <c r="H845" s="14"/>
      <c r="I845" s="11">
        <v>673.656462820809</v>
      </c>
      <c r="J845" s="12">
        <f t="shared" si="13"/>
        <v>5463.35</v>
      </c>
    </row>
    <row r="846" ht="117.75" customHeight="1" spans="1:10">
      <c r="A846" s="5" t="s">
        <v>2080</v>
      </c>
      <c r="B846" s="10" t="s">
        <v>2081</v>
      </c>
      <c r="C846" s="10" t="s">
        <v>2082</v>
      </c>
      <c r="D846" s="10"/>
      <c r="E846" s="10" t="s">
        <v>2083</v>
      </c>
      <c r="F846" s="6" t="s">
        <v>57</v>
      </c>
      <c r="G846" s="14">
        <v>58.15</v>
      </c>
      <c r="H846" s="14"/>
      <c r="I846" s="11">
        <v>631.855307530071</v>
      </c>
      <c r="J846" s="12">
        <f t="shared" si="13"/>
        <v>36742.39</v>
      </c>
    </row>
    <row r="847" ht="117.75" customHeight="1" spans="1:10">
      <c r="A847" s="5" t="s">
        <v>2084</v>
      </c>
      <c r="B847" s="10" t="s">
        <v>2085</v>
      </c>
      <c r="C847" s="10" t="s">
        <v>1973</v>
      </c>
      <c r="D847" s="10"/>
      <c r="E847" s="10" t="s">
        <v>2086</v>
      </c>
      <c r="F847" s="6" t="s">
        <v>57</v>
      </c>
      <c r="G847" s="14">
        <v>318.19</v>
      </c>
      <c r="H847" s="14"/>
      <c r="I847" s="11">
        <v>396.752606508764</v>
      </c>
      <c r="J847" s="12">
        <f t="shared" si="13"/>
        <v>126242.71</v>
      </c>
    </row>
    <row r="848" ht="18" customHeight="1" spans="1:10">
      <c r="A848" s="5"/>
      <c r="B848" s="10"/>
      <c r="C848" s="10" t="s">
        <v>145</v>
      </c>
      <c r="D848" s="10"/>
      <c r="E848" s="10"/>
      <c r="F848" s="6"/>
      <c r="G848" s="14"/>
      <c r="H848" s="14"/>
      <c r="I848" s="11"/>
      <c r="J848" s="12"/>
    </row>
    <row r="849" ht="54" customHeight="1" spans="1:10">
      <c r="A849" s="5" t="s">
        <v>2087</v>
      </c>
      <c r="B849" s="10" t="s">
        <v>2088</v>
      </c>
      <c r="C849" s="10" t="s">
        <v>2089</v>
      </c>
      <c r="D849" s="10"/>
      <c r="E849" s="10" t="s">
        <v>2002</v>
      </c>
      <c r="F849" s="6" t="s">
        <v>57</v>
      </c>
      <c r="G849" s="14">
        <v>1402.45</v>
      </c>
      <c r="H849" s="14"/>
      <c r="I849" s="11">
        <v>89.4386017059661</v>
      </c>
      <c r="J849" s="12">
        <f t="shared" si="13"/>
        <v>125433.17</v>
      </c>
    </row>
    <row r="850" ht="66.75" customHeight="1" spans="1:10">
      <c r="A850" s="5" t="s">
        <v>2090</v>
      </c>
      <c r="B850" s="10" t="s">
        <v>2091</v>
      </c>
      <c r="C850" s="10" t="s">
        <v>2092</v>
      </c>
      <c r="D850" s="10"/>
      <c r="E850" s="10" t="s">
        <v>2093</v>
      </c>
      <c r="F850" s="6" t="s">
        <v>57</v>
      </c>
      <c r="G850" s="14">
        <v>47.61</v>
      </c>
      <c r="H850" s="14"/>
      <c r="I850" s="11">
        <v>26.4168966687341</v>
      </c>
      <c r="J850" s="12">
        <f t="shared" si="13"/>
        <v>1257.71</v>
      </c>
    </row>
    <row r="851" ht="66.75" customHeight="1" spans="1:10">
      <c r="A851" s="5" t="s">
        <v>2094</v>
      </c>
      <c r="B851" s="10" t="s">
        <v>2095</v>
      </c>
      <c r="C851" s="10" t="s">
        <v>2096</v>
      </c>
      <c r="D851" s="10"/>
      <c r="E851" s="10" t="s">
        <v>2097</v>
      </c>
      <c r="F851" s="6" t="s">
        <v>57</v>
      </c>
      <c r="G851" s="14">
        <v>167.58</v>
      </c>
      <c r="H851" s="14"/>
      <c r="I851" s="11">
        <v>65.5942807302628</v>
      </c>
      <c r="J851" s="12">
        <f t="shared" si="13"/>
        <v>10992.29</v>
      </c>
    </row>
    <row r="852" ht="66.75" customHeight="1" spans="1:10">
      <c r="A852" s="5" t="s">
        <v>2098</v>
      </c>
      <c r="B852" s="10" t="s">
        <v>2099</v>
      </c>
      <c r="C852" s="10" t="s">
        <v>2100</v>
      </c>
      <c r="D852" s="10"/>
      <c r="E852" s="10" t="s">
        <v>2101</v>
      </c>
      <c r="F852" s="6" t="s">
        <v>57</v>
      </c>
      <c r="G852" s="14">
        <v>79.84</v>
      </c>
      <c r="H852" s="14"/>
      <c r="I852" s="11">
        <v>52.1810502511768</v>
      </c>
      <c r="J852" s="12">
        <f t="shared" si="13"/>
        <v>4166.14</v>
      </c>
    </row>
    <row r="853" ht="28.5" customHeight="1" spans="1:10">
      <c r="A853" s="5"/>
      <c r="B853" s="10"/>
      <c r="C853" s="10" t="s">
        <v>196</v>
      </c>
      <c r="D853" s="10"/>
      <c r="E853" s="10"/>
      <c r="F853" s="6"/>
      <c r="G853" s="14"/>
      <c r="H853" s="14"/>
      <c r="I853" s="11"/>
      <c r="J853" s="12"/>
    </row>
    <row r="854" ht="296.25" customHeight="1" spans="1:10">
      <c r="A854" s="5" t="s">
        <v>2102</v>
      </c>
      <c r="B854" s="10" t="s">
        <v>2103</v>
      </c>
      <c r="C854" s="10" t="s">
        <v>2104</v>
      </c>
      <c r="D854" s="10"/>
      <c r="E854" s="10" t="s">
        <v>2105</v>
      </c>
      <c r="F854" s="6" t="s">
        <v>57</v>
      </c>
      <c r="G854" s="14">
        <v>1834.48</v>
      </c>
      <c r="H854" s="14"/>
      <c r="I854" s="11">
        <v>14.2323590579614</v>
      </c>
      <c r="J854" s="12">
        <f t="shared" si="13"/>
        <v>26108.98</v>
      </c>
    </row>
    <row r="855" ht="258" customHeight="1" spans="1:10">
      <c r="A855" s="5" t="s">
        <v>2106</v>
      </c>
      <c r="B855" s="10" t="s">
        <v>2107</v>
      </c>
      <c r="C855" s="10" t="s">
        <v>2108</v>
      </c>
      <c r="D855" s="10"/>
      <c r="E855" s="10" t="s">
        <v>2109</v>
      </c>
      <c r="F855" s="6" t="s">
        <v>57</v>
      </c>
      <c r="G855" s="14">
        <v>326.21</v>
      </c>
      <c r="H855" s="14"/>
      <c r="I855" s="11">
        <v>319.664927906155</v>
      </c>
      <c r="J855" s="12">
        <f t="shared" si="13"/>
        <v>104277.9</v>
      </c>
    </row>
    <row r="856" ht="245.25" customHeight="1" spans="1:10">
      <c r="A856" s="5" t="s">
        <v>2110</v>
      </c>
      <c r="B856" s="10" t="s">
        <v>2111</v>
      </c>
      <c r="C856" s="10" t="s">
        <v>2051</v>
      </c>
      <c r="D856" s="10"/>
      <c r="E856" s="10" t="s">
        <v>2112</v>
      </c>
      <c r="F856" s="6" t="s">
        <v>57</v>
      </c>
      <c r="G856" s="14">
        <v>541.65</v>
      </c>
      <c r="H856" s="14"/>
      <c r="I856" s="11">
        <v>232.875695197489</v>
      </c>
      <c r="J856" s="12">
        <f t="shared" si="13"/>
        <v>126137.12</v>
      </c>
    </row>
    <row r="857" ht="245.25" customHeight="1" spans="1:10">
      <c r="A857" s="5" t="s">
        <v>2113</v>
      </c>
      <c r="B857" s="10" t="s">
        <v>2114</v>
      </c>
      <c r="C857" s="10" t="s">
        <v>2115</v>
      </c>
      <c r="D857" s="10"/>
      <c r="E857" s="10" t="s">
        <v>2116</v>
      </c>
      <c r="F857" s="6" t="s">
        <v>57</v>
      </c>
      <c r="G857" s="14">
        <v>19.85</v>
      </c>
      <c r="H857" s="14"/>
      <c r="I857" s="11">
        <v>331.823867748837</v>
      </c>
      <c r="J857" s="12">
        <f t="shared" si="13"/>
        <v>6586.7</v>
      </c>
    </row>
    <row r="858" ht="232.5" customHeight="1" spans="1:10">
      <c r="A858" s="5" t="s">
        <v>2117</v>
      </c>
      <c r="B858" s="10" t="s">
        <v>2118</v>
      </c>
      <c r="C858" s="10" t="s">
        <v>2119</v>
      </c>
      <c r="D858" s="10"/>
      <c r="E858" s="10" t="s">
        <v>2120</v>
      </c>
      <c r="F858" s="6" t="s">
        <v>57</v>
      </c>
      <c r="G858" s="14">
        <v>1008.82</v>
      </c>
      <c r="H858" s="14"/>
      <c r="I858" s="11">
        <v>73.9007564754219</v>
      </c>
      <c r="J858" s="12">
        <f t="shared" si="13"/>
        <v>74552.56</v>
      </c>
    </row>
    <row r="859" ht="92.25" customHeight="1" spans="1:10">
      <c r="A859" s="5" t="s">
        <v>2121</v>
      </c>
      <c r="B859" s="10" t="s">
        <v>2122</v>
      </c>
      <c r="C859" s="10" t="s">
        <v>2123</v>
      </c>
      <c r="D859" s="10"/>
      <c r="E859" s="10" t="s">
        <v>2124</v>
      </c>
      <c r="F859" s="6" t="s">
        <v>57</v>
      </c>
      <c r="G859" s="14">
        <v>167.58</v>
      </c>
      <c r="H859" s="14"/>
      <c r="I859" s="11">
        <v>18.8911528503157</v>
      </c>
      <c r="J859" s="12">
        <f t="shared" si="13"/>
        <v>3165.78</v>
      </c>
    </row>
    <row r="860" ht="18" customHeight="1" spans="1:10">
      <c r="A860" s="5"/>
      <c r="B860" s="10"/>
      <c r="C860" s="10" t="s">
        <v>170</v>
      </c>
      <c r="D860" s="10"/>
      <c r="E860" s="10"/>
      <c r="F860" s="6"/>
      <c r="G860" s="14"/>
      <c r="H860" s="14"/>
      <c r="I860" s="11"/>
      <c r="J860" s="12"/>
    </row>
    <row r="861" ht="66.75" customHeight="1" spans="1:10">
      <c r="A861" s="5" t="s">
        <v>2125</v>
      </c>
      <c r="B861" s="10" t="s">
        <v>2126</v>
      </c>
      <c r="C861" s="10" t="s">
        <v>2127</v>
      </c>
      <c r="D861" s="10"/>
      <c r="E861" s="10" t="s">
        <v>2024</v>
      </c>
      <c r="F861" s="6" t="s">
        <v>57</v>
      </c>
      <c r="G861" s="14">
        <v>1402.45</v>
      </c>
      <c r="H861" s="14"/>
      <c r="I861" s="11">
        <v>11.5189956404364</v>
      </c>
      <c r="J861" s="12">
        <f t="shared" si="13"/>
        <v>16154.82</v>
      </c>
    </row>
    <row r="862" ht="194.25" customHeight="1" spans="1:10">
      <c r="A862" s="5" t="s">
        <v>2128</v>
      </c>
      <c r="B862" s="10" t="s">
        <v>2129</v>
      </c>
      <c r="C862" s="10" t="s">
        <v>2130</v>
      </c>
      <c r="D862" s="10"/>
      <c r="E862" s="10" t="s">
        <v>2131</v>
      </c>
      <c r="F862" s="6" t="s">
        <v>57</v>
      </c>
      <c r="G862" s="14">
        <v>327.9</v>
      </c>
      <c r="H862" s="14"/>
      <c r="I862" s="11">
        <v>172.79773349059</v>
      </c>
      <c r="J862" s="12">
        <f t="shared" si="13"/>
        <v>56660.38</v>
      </c>
    </row>
    <row r="863" ht="181.5" customHeight="1" spans="1:10">
      <c r="A863" s="5" t="s">
        <v>2132</v>
      </c>
      <c r="B863" s="10" t="s">
        <v>2133</v>
      </c>
      <c r="C863" s="10" t="s">
        <v>2130</v>
      </c>
      <c r="D863" s="10"/>
      <c r="E863" s="10" t="s">
        <v>2134</v>
      </c>
      <c r="F863" s="6" t="s">
        <v>57</v>
      </c>
      <c r="G863" s="14">
        <v>962.43</v>
      </c>
      <c r="H863" s="14"/>
      <c r="I863" s="11">
        <v>185.174254362037</v>
      </c>
      <c r="J863" s="12">
        <f t="shared" si="13"/>
        <v>178217.26</v>
      </c>
    </row>
    <row r="864" ht="168.75" customHeight="1" spans="1:10">
      <c r="A864" s="5" t="s">
        <v>2135</v>
      </c>
      <c r="B864" s="10" t="s">
        <v>2136</v>
      </c>
      <c r="C864" s="10" t="s">
        <v>2130</v>
      </c>
      <c r="D864" s="10"/>
      <c r="E864" s="10" t="s">
        <v>2137</v>
      </c>
      <c r="F864" s="6" t="s">
        <v>57</v>
      </c>
      <c r="G864" s="14">
        <v>112.13</v>
      </c>
      <c r="H864" s="14"/>
      <c r="I864" s="11">
        <v>291.50738300731</v>
      </c>
      <c r="J864" s="12">
        <f t="shared" si="13"/>
        <v>32686.72</v>
      </c>
    </row>
    <row r="865" ht="117.75" customHeight="1" spans="1:10">
      <c r="A865" s="5" t="s">
        <v>2138</v>
      </c>
      <c r="B865" s="10" t="s">
        <v>2139</v>
      </c>
      <c r="C865" s="10" t="s">
        <v>185</v>
      </c>
      <c r="D865" s="10"/>
      <c r="E865" s="10" t="s">
        <v>2140</v>
      </c>
      <c r="F865" s="6" t="s">
        <v>57</v>
      </c>
      <c r="G865" s="14">
        <v>20.03</v>
      </c>
      <c r="H865" s="14"/>
      <c r="I865" s="11">
        <v>458.929585199031</v>
      </c>
      <c r="J865" s="12">
        <f t="shared" si="13"/>
        <v>9192.36</v>
      </c>
    </row>
    <row r="866" ht="41.25" customHeight="1" spans="1:10">
      <c r="A866" s="5" t="s">
        <v>2141</v>
      </c>
      <c r="B866" s="10" t="s">
        <v>2142</v>
      </c>
      <c r="C866" s="10" t="s">
        <v>2143</v>
      </c>
      <c r="D866" s="10"/>
      <c r="E866" s="10" t="s">
        <v>2144</v>
      </c>
      <c r="F866" s="6" t="s">
        <v>57</v>
      </c>
      <c r="G866" s="14">
        <v>10.7</v>
      </c>
      <c r="H866" s="14"/>
      <c r="I866" s="11">
        <v>12.5429063640307</v>
      </c>
      <c r="J866" s="12">
        <f t="shared" si="13"/>
        <v>134.21</v>
      </c>
    </row>
    <row r="867" ht="18" customHeight="1" spans="1:10">
      <c r="A867" s="5"/>
      <c r="B867" s="10"/>
      <c r="C867" s="10" t="s">
        <v>235</v>
      </c>
      <c r="D867" s="10"/>
      <c r="E867" s="10"/>
      <c r="F867" s="6"/>
      <c r="G867" s="14"/>
      <c r="H867" s="14"/>
      <c r="I867" s="11"/>
      <c r="J867" s="12"/>
    </row>
    <row r="868" ht="79.5" customHeight="1" spans="1:10">
      <c r="A868" s="5" t="s">
        <v>2145</v>
      </c>
      <c r="B868" s="10" t="s">
        <v>2146</v>
      </c>
      <c r="C868" s="10" t="s">
        <v>2147</v>
      </c>
      <c r="D868" s="10"/>
      <c r="E868" s="10" t="s">
        <v>2063</v>
      </c>
      <c r="F868" s="6" t="s">
        <v>57</v>
      </c>
      <c r="G868" s="14">
        <v>1706.55</v>
      </c>
      <c r="H868" s="14"/>
      <c r="I868" s="11">
        <v>23.4603544543555</v>
      </c>
      <c r="J868" s="12">
        <f t="shared" si="13"/>
        <v>40036.27</v>
      </c>
    </row>
    <row r="869" ht="41.25" customHeight="1" spans="1:10">
      <c r="A869" s="5" t="s">
        <v>2148</v>
      </c>
      <c r="B869" s="10" t="s">
        <v>2149</v>
      </c>
      <c r="C869" s="10" t="s">
        <v>2150</v>
      </c>
      <c r="D869" s="10"/>
      <c r="E869" s="10" t="s">
        <v>2151</v>
      </c>
      <c r="F869" s="6" t="s">
        <v>57</v>
      </c>
      <c r="G869" s="14">
        <v>47.61</v>
      </c>
      <c r="H869" s="14"/>
      <c r="I869" s="11">
        <v>23.4603544543555</v>
      </c>
      <c r="J869" s="12">
        <f t="shared" si="13"/>
        <v>1116.95</v>
      </c>
    </row>
    <row r="870" ht="28.5" customHeight="1" spans="1:10">
      <c r="A870" s="5"/>
      <c r="B870" s="10"/>
      <c r="C870" s="10" t="s">
        <v>245</v>
      </c>
      <c r="D870" s="10"/>
      <c r="E870" s="10"/>
      <c r="F870" s="6"/>
      <c r="G870" s="14"/>
      <c r="H870" s="14"/>
      <c r="I870" s="11"/>
      <c r="J870" s="12"/>
    </row>
    <row r="871" ht="41.25" customHeight="1" spans="1:10">
      <c r="A871" s="5" t="s">
        <v>2152</v>
      </c>
      <c r="B871" s="10" t="s">
        <v>2153</v>
      </c>
      <c r="C871" s="10" t="s">
        <v>2154</v>
      </c>
      <c r="D871" s="10"/>
      <c r="E871" s="10" t="s">
        <v>2155</v>
      </c>
      <c r="F871" s="6" t="s">
        <v>57</v>
      </c>
      <c r="G871" s="14">
        <v>6.82</v>
      </c>
      <c r="H871" s="14"/>
      <c r="I871" s="11">
        <v>31.6132435909755</v>
      </c>
      <c r="J871" s="12">
        <f t="shared" si="13"/>
        <v>215.6</v>
      </c>
    </row>
    <row r="872" ht="18" customHeight="1" spans="1:10">
      <c r="A872" s="5"/>
      <c r="B872" s="10"/>
      <c r="C872" s="10" t="s">
        <v>251</v>
      </c>
      <c r="D872" s="10"/>
      <c r="E872" s="10"/>
      <c r="F872" s="6"/>
      <c r="G872" s="14"/>
      <c r="H872" s="14"/>
      <c r="I872" s="11"/>
      <c r="J872" s="12"/>
    </row>
    <row r="873" ht="117.75" customHeight="1" spans="1:10">
      <c r="A873" s="5" t="s">
        <v>2156</v>
      </c>
      <c r="B873" s="10" t="s">
        <v>2157</v>
      </c>
      <c r="C873" s="10" t="s">
        <v>2158</v>
      </c>
      <c r="D873" s="10"/>
      <c r="E873" s="10" t="s">
        <v>2159</v>
      </c>
      <c r="F873" s="6" t="s">
        <v>57</v>
      </c>
      <c r="G873" s="14">
        <v>99.3</v>
      </c>
      <c r="H873" s="14"/>
      <c r="I873" s="11">
        <v>1049.99484927791</v>
      </c>
      <c r="J873" s="12">
        <f t="shared" si="13"/>
        <v>104264.49</v>
      </c>
    </row>
    <row r="874" ht="41.25" customHeight="1" spans="1:10">
      <c r="A874" s="5" t="s">
        <v>2160</v>
      </c>
      <c r="B874" s="10" t="s">
        <v>2161</v>
      </c>
      <c r="C874" s="10" t="s">
        <v>2162</v>
      </c>
      <c r="D874" s="10"/>
      <c r="E874" s="10" t="s">
        <v>2163</v>
      </c>
      <c r="F874" s="6" t="s">
        <v>98</v>
      </c>
      <c r="G874" s="14">
        <v>68</v>
      </c>
      <c r="H874" s="14"/>
      <c r="I874" s="11">
        <v>19.7102814291911</v>
      </c>
      <c r="J874" s="12">
        <f t="shared" si="13"/>
        <v>1340.3</v>
      </c>
    </row>
    <row r="875" ht="41.25" customHeight="1" spans="1:10">
      <c r="A875" s="5" t="s">
        <v>2164</v>
      </c>
      <c r="B875" s="10" t="s">
        <v>2165</v>
      </c>
      <c r="C875" s="10" t="s">
        <v>2166</v>
      </c>
      <c r="D875" s="10"/>
      <c r="E875" s="10" t="s">
        <v>2163</v>
      </c>
      <c r="F875" s="6" t="s">
        <v>98</v>
      </c>
      <c r="G875" s="14">
        <v>233</v>
      </c>
      <c r="H875" s="14"/>
      <c r="I875" s="11">
        <v>13.3492360588613</v>
      </c>
      <c r="J875" s="12">
        <f t="shared" si="13"/>
        <v>3110.37</v>
      </c>
    </row>
    <row r="876" ht="92.25" customHeight="1" spans="1:10">
      <c r="A876" s="15" t="s">
        <v>2167</v>
      </c>
      <c r="B876" s="16" t="s">
        <v>2168</v>
      </c>
      <c r="C876" s="16" t="s">
        <v>708</v>
      </c>
      <c r="D876" s="16"/>
      <c r="E876" s="16" t="s">
        <v>2169</v>
      </c>
      <c r="F876" s="17" t="s">
        <v>107</v>
      </c>
      <c r="G876" s="18">
        <v>3.78</v>
      </c>
      <c r="H876" s="18"/>
      <c r="I876" s="19">
        <v>152.379</v>
      </c>
      <c r="J876" s="20">
        <f t="shared" si="13"/>
        <v>575.99</v>
      </c>
    </row>
    <row r="877" ht="18" customHeight="1" spans="1:10">
      <c r="A877" s="21" t="s">
        <v>2170</v>
      </c>
      <c r="B877" s="22"/>
      <c r="C877" s="22"/>
      <c r="D877" s="22"/>
      <c r="E877" s="22"/>
      <c r="F877" s="22"/>
      <c r="G877" s="22"/>
      <c r="H877" s="22"/>
      <c r="I877" s="22"/>
      <c r="J877" s="23">
        <f>SUM(J8:J876)</f>
        <v>3583080.01</v>
      </c>
    </row>
    <row r="878" customFormat="1" ht="18" customHeight="1" spans="1:10">
      <c r="A878" s="21" t="s">
        <v>2171</v>
      </c>
      <c r="B878" s="22"/>
      <c r="C878" s="22"/>
      <c r="D878" s="22"/>
      <c r="E878" s="22"/>
      <c r="F878" s="22"/>
      <c r="G878" s="22"/>
      <c r="H878" s="22"/>
      <c r="I878" s="22"/>
      <c r="J878" s="24">
        <f>ROUND(J877*0.09,2)</f>
        <v>322477.2</v>
      </c>
    </row>
    <row r="879" customFormat="1" ht="18" customHeight="1" spans="1:10">
      <c r="A879" s="25" t="s">
        <v>2172</v>
      </c>
      <c r="B879" s="26"/>
      <c r="C879" s="26"/>
      <c r="D879" s="26"/>
      <c r="E879" s="26"/>
      <c r="F879" s="26"/>
      <c r="G879" s="26"/>
      <c r="H879" s="26"/>
      <c r="I879" s="26"/>
      <c r="J879" s="27">
        <f>J877+J878</f>
        <v>3905557.21</v>
      </c>
    </row>
    <row r="880" spans="1:10">
      <c r="A880" s="28" t="s">
        <v>2173</v>
      </c>
      <c r="B880" s="28"/>
      <c r="C880" s="28"/>
      <c r="D880" s="28"/>
      <c r="E880" s="28"/>
      <c r="F880" s="28"/>
      <c r="G880" s="28"/>
      <c r="H880" s="28"/>
      <c r="I880" s="28"/>
      <c r="J880" s="28"/>
    </row>
    <row r="881" spans="1:10">
      <c r="A881" s="28"/>
      <c r="B881" s="28"/>
      <c r="C881" s="28"/>
      <c r="D881" s="28"/>
      <c r="E881" s="28"/>
      <c r="F881" s="28"/>
      <c r="G881" s="28"/>
      <c r="H881" s="28"/>
      <c r="I881" s="28"/>
      <c r="J881" s="28"/>
    </row>
    <row r="882" spans="1:10">
      <c r="A882" s="28"/>
      <c r="B882" s="28"/>
      <c r="C882" s="28"/>
      <c r="D882" s="28"/>
      <c r="E882" s="28"/>
      <c r="F882" s="28"/>
      <c r="G882" s="28"/>
      <c r="H882" s="28"/>
      <c r="I882" s="28"/>
      <c r="J882" s="28"/>
    </row>
    <row r="883" spans="1:10">
      <c r="A883" s="28"/>
      <c r="B883" s="28"/>
      <c r="C883" s="28"/>
      <c r="D883" s="28"/>
      <c r="E883" s="28"/>
      <c r="F883" s="28"/>
      <c r="G883" s="28"/>
      <c r="H883" s="28"/>
      <c r="I883" s="28"/>
      <c r="J883" s="28"/>
    </row>
    <row r="884" spans="1:10">
      <c r="A884" s="28"/>
      <c r="B884" s="28"/>
      <c r="C884" s="28"/>
      <c r="D884" s="28"/>
      <c r="E884" s="28"/>
      <c r="F884" s="28"/>
      <c r="G884" s="28"/>
      <c r="H884" s="28"/>
      <c r="I884" s="28"/>
      <c r="J884" s="28"/>
    </row>
    <row r="885" spans="1:10">
      <c r="A885" s="28"/>
      <c r="B885" s="28"/>
      <c r="C885" s="28"/>
      <c r="D885" s="28"/>
      <c r="E885" s="28"/>
      <c r="F885" s="28"/>
      <c r="G885" s="28"/>
      <c r="H885" s="28"/>
      <c r="I885" s="28"/>
      <c r="J885" s="28"/>
    </row>
    <row r="886" spans="1:10">
      <c r="A886" s="28"/>
      <c r="B886" s="28"/>
      <c r="C886" s="28"/>
      <c r="D886" s="28"/>
      <c r="E886" s="28"/>
      <c r="F886" s="28"/>
      <c r="G886" s="28"/>
      <c r="H886" s="28"/>
      <c r="I886" s="28"/>
      <c r="J886" s="28"/>
    </row>
    <row r="887" spans="1:10">
      <c r="A887" s="28"/>
      <c r="B887" s="28"/>
      <c r="C887" s="28"/>
      <c r="D887" s="28"/>
      <c r="E887" s="28"/>
      <c r="F887" s="28"/>
      <c r="G887" s="28"/>
      <c r="H887" s="28"/>
      <c r="I887" s="28"/>
      <c r="J887" s="28"/>
    </row>
    <row r="888" spans="1:10">
      <c r="A888" s="28"/>
      <c r="B888" s="28"/>
      <c r="C888" s="28"/>
      <c r="D888" s="28"/>
      <c r="E888" s="28"/>
      <c r="F888" s="28"/>
      <c r="G888" s="28"/>
      <c r="H888" s="28"/>
      <c r="I888" s="28"/>
      <c r="J888" s="28"/>
    </row>
    <row r="889" ht="30" customHeight="1" spans="1:10">
      <c r="A889" s="28"/>
      <c r="B889" s="28"/>
      <c r="C889" s="28"/>
      <c r="D889" s="28"/>
      <c r="E889" s="28"/>
      <c r="F889" s="28"/>
      <c r="G889" s="28"/>
      <c r="H889" s="28"/>
      <c r="I889" s="28"/>
      <c r="J889" s="28"/>
    </row>
  </sheetData>
  <mergeCells count="1757">
    <mergeCell ref="A1:J1"/>
    <mergeCell ref="A2:J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C90:D90"/>
    <mergeCell ref="G90:H90"/>
    <mergeCell ref="C91:D91"/>
    <mergeCell ref="G91:H91"/>
    <mergeCell ref="C92:D92"/>
    <mergeCell ref="G92:H92"/>
    <mergeCell ref="C93:D93"/>
    <mergeCell ref="G93:H93"/>
    <mergeCell ref="C94:D94"/>
    <mergeCell ref="G94:H94"/>
    <mergeCell ref="C95:D95"/>
    <mergeCell ref="G95:H95"/>
    <mergeCell ref="C96:D96"/>
    <mergeCell ref="G96:H96"/>
    <mergeCell ref="C97:D97"/>
    <mergeCell ref="G97:H97"/>
    <mergeCell ref="C98:D98"/>
    <mergeCell ref="G98:H98"/>
    <mergeCell ref="C99:D99"/>
    <mergeCell ref="G99:H99"/>
    <mergeCell ref="C100:D100"/>
    <mergeCell ref="G100:H100"/>
    <mergeCell ref="C101:D101"/>
    <mergeCell ref="G101:H101"/>
    <mergeCell ref="C102:D102"/>
    <mergeCell ref="G102:H102"/>
    <mergeCell ref="C103:D103"/>
    <mergeCell ref="G103:H103"/>
    <mergeCell ref="C104:D104"/>
    <mergeCell ref="G104:H104"/>
    <mergeCell ref="C105:D105"/>
    <mergeCell ref="G105:H105"/>
    <mergeCell ref="C106:D106"/>
    <mergeCell ref="G106:H106"/>
    <mergeCell ref="C107:D107"/>
    <mergeCell ref="G107:H107"/>
    <mergeCell ref="C108:D108"/>
    <mergeCell ref="G108:H108"/>
    <mergeCell ref="C109:D109"/>
    <mergeCell ref="G109:H109"/>
    <mergeCell ref="C110:D110"/>
    <mergeCell ref="G110:H110"/>
    <mergeCell ref="C111:D111"/>
    <mergeCell ref="G111:H111"/>
    <mergeCell ref="C112:D112"/>
    <mergeCell ref="G112:H112"/>
    <mergeCell ref="C113:D113"/>
    <mergeCell ref="G113:H113"/>
    <mergeCell ref="C114:D114"/>
    <mergeCell ref="G114:H114"/>
    <mergeCell ref="C115:D115"/>
    <mergeCell ref="G115:H115"/>
    <mergeCell ref="C116:D116"/>
    <mergeCell ref="G116:H116"/>
    <mergeCell ref="C117:D117"/>
    <mergeCell ref="G117:H117"/>
    <mergeCell ref="C118:D118"/>
    <mergeCell ref="G118:H118"/>
    <mergeCell ref="C119:D119"/>
    <mergeCell ref="G119:H119"/>
    <mergeCell ref="C120:D120"/>
    <mergeCell ref="G120:H120"/>
    <mergeCell ref="C121:D121"/>
    <mergeCell ref="G121:H121"/>
    <mergeCell ref="C122:D122"/>
    <mergeCell ref="G122:H122"/>
    <mergeCell ref="C123:D123"/>
    <mergeCell ref="G123:H123"/>
    <mergeCell ref="C124:D124"/>
    <mergeCell ref="G124:H124"/>
    <mergeCell ref="C125:D125"/>
    <mergeCell ref="G125:H125"/>
    <mergeCell ref="C126:D126"/>
    <mergeCell ref="G126:H126"/>
    <mergeCell ref="C127:D127"/>
    <mergeCell ref="G127:H127"/>
    <mergeCell ref="C128:D128"/>
    <mergeCell ref="G128:H128"/>
    <mergeCell ref="C129:D129"/>
    <mergeCell ref="G129:H129"/>
    <mergeCell ref="C130:D130"/>
    <mergeCell ref="G130:H130"/>
    <mergeCell ref="C131:D131"/>
    <mergeCell ref="G131:H131"/>
    <mergeCell ref="C132:D132"/>
    <mergeCell ref="G132:H132"/>
    <mergeCell ref="C133:D133"/>
    <mergeCell ref="G133:H133"/>
    <mergeCell ref="C134:D134"/>
    <mergeCell ref="G134:H134"/>
    <mergeCell ref="C135:D135"/>
    <mergeCell ref="G135:H135"/>
    <mergeCell ref="C136:D136"/>
    <mergeCell ref="G136:H136"/>
    <mergeCell ref="C137:D137"/>
    <mergeCell ref="G137:H137"/>
    <mergeCell ref="C138:D138"/>
    <mergeCell ref="G138:H138"/>
    <mergeCell ref="C139:D139"/>
    <mergeCell ref="G139:H139"/>
    <mergeCell ref="C140:D140"/>
    <mergeCell ref="G140:H140"/>
    <mergeCell ref="C141:D141"/>
    <mergeCell ref="G141:H141"/>
    <mergeCell ref="C142:D142"/>
    <mergeCell ref="G142:H142"/>
    <mergeCell ref="C143:D143"/>
    <mergeCell ref="G143:H143"/>
    <mergeCell ref="C144:D144"/>
    <mergeCell ref="G144:H144"/>
    <mergeCell ref="C145:D145"/>
    <mergeCell ref="G145:H145"/>
    <mergeCell ref="C146:D146"/>
    <mergeCell ref="G146:H146"/>
    <mergeCell ref="C147:D147"/>
    <mergeCell ref="G147:H147"/>
    <mergeCell ref="C148:D148"/>
    <mergeCell ref="G148:H148"/>
    <mergeCell ref="C149:D149"/>
    <mergeCell ref="G149:H149"/>
    <mergeCell ref="C150:D150"/>
    <mergeCell ref="G150:H150"/>
    <mergeCell ref="C151:D151"/>
    <mergeCell ref="G151:H151"/>
    <mergeCell ref="C152:D152"/>
    <mergeCell ref="G152:H152"/>
    <mergeCell ref="C153:D153"/>
    <mergeCell ref="G153:H153"/>
    <mergeCell ref="C154:D154"/>
    <mergeCell ref="G154:H154"/>
    <mergeCell ref="C155:D155"/>
    <mergeCell ref="G155:H155"/>
    <mergeCell ref="C156:D156"/>
    <mergeCell ref="G156:H156"/>
    <mergeCell ref="C157:D157"/>
    <mergeCell ref="G157:H157"/>
    <mergeCell ref="C158:D158"/>
    <mergeCell ref="G158:H158"/>
    <mergeCell ref="C159:D159"/>
    <mergeCell ref="G159:H159"/>
    <mergeCell ref="C160:D160"/>
    <mergeCell ref="G160:H160"/>
    <mergeCell ref="C161:D161"/>
    <mergeCell ref="G161:H161"/>
    <mergeCell ref="C162:D162"/>
    <mergeCell ref="G162:H162"/>
    <mergeCell ref="C163:D163"/>
    <mergeCell ref="G163:H163"/>
    <mergeCell ref="C164:D164"/>
    <mergeCell ref="G164:H164"/>
    <mergeCell ref="C165:D165"/>
    <mergeCell ref="G165:H165"/>
    <mergeCell ref="C166:D166"/>
    <mergeCell ref="G166:H166"/>
    <mergeCell ref="C167:D167"/>
    <mergeCell ref="G167:H167"/>
    <mergeCell ref="C168:D168"/>
    <mergeCell ref="G168:H168"/>
    <mergeCell ref="C169:D169"/>
    <mergeCell ref="G169:H169"/>
    <mergeCell ref="C170:D170"/>
    <mergeCell ref="G170:H170"/>
    <mergeCell ref="C171:D171"/>
    <mergeCell ref="G171:H171"/>
    <mergeCell ref="C172:D172"/>
    <mergeCell ref="G172:H172"/>
    <mergeCell ref="C173:D173"/>
    <mergeCell ref="G173:H173"/>
    <mergeCell ref="C174:D174"/>
    <mergeCell ref="G174:H174"/>
    <mergeCell ref="C175:D175"/>
    <mergeCell ref="G175:H175"/>
    <mergeCell ref="C176:D176"/>
    <mergeCell ref="G176:H176"/>
    <mergeCell ref="C177:D177"/>
    <mergeCell ref="G177:H177"/>
    <mergeCell ref="C178:D178"/>
    <mergeCell ref="G178:H178"/>
    <mergeCell ref="C179:D179"/>
    <mergeCell ref="G179:H179"/>
    <mergeCell ref="C180:D180"/>
    <mergeCell ref="G180:H180"/>
    <mergeCell ref="C181:D181"/>
    <mergeCell ref="G181:H181"/>
    <mergeCell ref="C182:D182"/>
    <mergeCell ref="G182:H182"/>
    <mergeCell ref="C183:D183"/>
    <mergeCell ref="G183:H183"/>
    <mergeCell ref="C184:D184"/>
    <mergeCell ref="G184:H184"/>
    <mergeCell ref="C185:D185"/>
    <mergeCell ref="G185:H185"/>
    <mergeCell ref="C186:D186"/>
    <mergeCell ref="G186:H186"/>
    <mergeCell ref="C187:D187"/>
    <mergeCell ref="G187:H187"/>
    <mergeCell ref="C188:D188"/>
    <mergeCell ref="G188:H188"/>
    <mergeCell ref="C189:D189"/>
    <mergeCell ref="G189:H189"/>
    <mergeCell ref="C190:D190"/>
    <mergeCell ref="G190:H190"/>
    <mergeCell ref="C191:D191"/>
    <mergeCell ref="G191:H191"/>
    <mergeCell ref="C192:D192"/>
    <mergeCell ref="G192:H192"/>
    <mergeCell ref="C193:D193"/>
    <mergeCell ref="G193:H193"/>
    <mergeCell ref="C194:D194"/>
    <mergeCell ref="G194:H194"/>
    <mergeCell ref="C195:D195"/>
    <mergeCell ref="G195:H195"/>
    <mergeCell ref="C196:D196"/>
    <mergeCell ref="G196:H196"/>
    <mergeCell ref="C197:D197"/>
    <mergeCell ref="G197:H197"/>
    <mergeCell ref="C198:D198"/>
    <mergeCell ref="G198:H198"/>
    <mergeCell ref="C199:D199"/>
    <mergeCell ref="G199:H199"/>
    <mergeCell ref="C200:D200"/>
    <mergeCell ref="G200:H200"/>
    <mergeCell ref="C201:D201"/>
    <mergeCell ref="G201:H201"/>
    <mergeCell ref="C202:D202"/>
    <mergeCell ref="G202:H202"/>
    <mergeCell ref="C203:D203"/>
    <mergeCell ref="G203:H203"/>
    <mergeCell ref="C204:D204"/>
    <mergeCell ref="G204:H204"/>
    <mergeCell ref="C205:D205"/>
    <mergeCell ref="G205:H205"/>
    <mergeCell ref="C206:D206"/>
    <mergeCell ref="G206:H206"/>
    <mergeCell ref="C207:D207"/>
    <mergeCell ref="G207:H207"/>
    <mergeCell ref="C208:D208"/>
    <mergeCell ref="G208:H208"/>
    <mergeCell ref="C209:D209"/>
    <mergeCell ref="G209:H209"/>
    <mergeCell ref="C210:D210"/>
    <mergeCell ref="G210:H210"/>
    <mergeCell ref="C211:D211"/>
    <mergeCell ref="G211:H211"/>
    <mergeCell ref="C212:D212"/>
    <mergeCell ref="G212:H212"/>
    <mergeCell ref="C213:D213"/>
    <mergeCell ref="G213:H213"/>
    <mergeCell ref="C214:D214"/>
    <mergeCell ref="G214:H214"/>
    <mergeCell ref="C215:D215"/>
    <mergeCell ref="G215:H215"/>
    <mergeCell ref="C216:D216"/>
    <mergeCell ref="G216:H216"/>
    <mergeCell ref="C217:D217"/>
    <mergeCell ref="G217:H217"/>
    <mergeCell ref="C218:D218"/>
    <mergeCell ref="G218:H218"/>
    <mergeCell ref="C219:D219"/>
    <mergeCell ref="G219:H219"/>
    <mergeCell ref="C220:D220"/>
    <mergeCell ref="G220:H220"/>
    <mergeCell ref="C221:D221"/>
    <mergeCell ref="G221:H221"/>
    <mergeCell ref="C222:D222"/>
    <mergeCell ref="G222:H222"/>
    <mergeCell ref="C223:D223"/>
    <mergeCell ref="G223:H223"/>
    <mergeCell ref="C224:D224"/>
    <mergeCell ref="G224:H224"/>
    <mergeCell ref="C225:D225"/>
    <mergeCell ref="G225:H225"/>
    <mergeCell ref="C226:D226"/>
    <mergeCell ref="G226:H226"/>
    <mergeCell ref="C227:D227"/>
    <mergeCell ref="G227:H227"/>
    <mergeCell ref="C228:D228"/>
    <mergeCell ref="G228:H228"/>
    <mergeCell ref="C229:D229"/>
    <mergeCell ref="G229:H229"/>
    <mergeCell ref="C230:D230"/>
    <mergeCell ref="G230:H230"/>
    <mergeCell ref="C231:D231"/>
    <mergeCell ref="G231:H231"/>
    <mergeCell ref="C232:D232"/>
    <mergeCell ref="G232:H232"/>
    <mergeCell ref="C233:D233"/>
    <mergeCell ref="G233:H233"/>
    <mergeCell ref="C234:D234"/>
    <mergeCell ref="G234:H234"/>
    <mergeCell ref="C235:D235"/>
    <mergeCell ref="G235:H235"/>
    <mergeCell ref="C236:D236"/>
    <mergeCell ref="G236:H236"/>
    <mergeCell ref="C237:D237"/>
    <mergeCell ref="G237:H237"/>
    <mergeCell ref="C238:D238"/>
    <mergeCell ref="G238:H238"/>
    <mergeCell ref="C239:D239"/>
    <mergeCell ref="G239:H239"/>
    <mergeCell ref="C240:D240"/>
    <mergeCell ref="G240:H240"/>
    <mergeCell ref="C241:D241"/>
    <mergeCell ref="G241:H241"/>
    <mergeCell ref="C242:D242"/>
    <mergeCell ref="G242:H242"/>
    <mergeCell ref="C243:D243"/>
    <mergeCell ref="G243:H243"/>
    <mergeCell ref="C244:D244"/>
    <mergeCell ref="G244:H244"/>
    <mergeCell ref="C245:D245"/>
    <mergeCell ref="G245:H245"/>
    <mergeCell ref="C246:D246"/>
    <mergeCell ref="G246:H246"/>
    <mergeCell ref="C247:D247"/>
    <mergeCell ref="G247:H247"/>
    <mergeCell ref="C248:D248"/>
    <mergeCell ref="G248:H248"/>
    <mergeCell ref="C249:D249"/>
    <mergeCell ref="G249:H249"/>
    <mergeCell ref="C250:D250"/>
    <mergeCell ref="G250:H250"/>
    <mergeCell ref="C251:D251"/>
    <mergeCell ref="G251:H251"/>
    <mergeCell ref="C252:D252"/>
    <mergeCell ref="G252:H252"/>
    <mergeCell ref="C253:D253"/>
    <mergeCell ref="G253:H253"/>
    <mergeCell ref="C254:D254"/>
    <mergeCell ref="G254:H254"/>
    <mergeCell ref="C255:D255"/>
    <mergeCell ref="G255:H255"/>
    <mergeCell ref="C256:D256"/>
    <mergeCell ref="G256:H256"/>
    <mergeCell ref="C257:D257"/>
    <mergeCell ref="G257:H257"/>
    <mergeCell ref="C258:D258"/>
    <mergeCell ref="G258:H258"/>
    <mergeCell ref="C259:D259"/>
    <mergeCell ref="G259:H259"/>
    <mergeCell ref="C260:D260"/>
    <mergeCell ref="G260:H260"/>
    <mergeCell ref="C261:D261"/>
    <mergeCell ref="G261:H261"/>
    <mergeCell ref="C262:D262"/>
    <mergeCell ref="G262:H262"/>
    <mergeCell ref="C263:D263"/>
    <mergeCell ref="G263:H263"/>
    <mergeCell ref="C264:D264"/>
    <mergeCell ref="G264:H264"/>
    <mergeCell ref="C265:D265"/>
    <mergeCell ref="G265:H265"/>
    <mergeCell ref="C266:D266"/>
    <mergeCell ref="G266:H266"/>
    <mergeCell ref="C267:D267"/>
    <mergeCell ref="G267:H267"/>
    <mergeCell ref="C268:D268"/>
    <mergeCell ref="G268:H268"/>
    <mergeCell ref="C269:D269"/>
    <mergeCell ref="G269:H269"/>
    <mergeCell ref="C270:D270"/>
    <mergeCell ref="G270:H270"/>
    <mergeCell ref="C271:D271"/>
    <mergeCell ref="G271:H271"/>
    <mergeCell ref="C272:D272"/>
    <mergeCell ref="G272:H272"/>
    <mergeCell ref="C273:D273"/>
    <mergeCell ref="G273:H273"/>
    <mergeCell ref="C274:D274"/>
    <mergeCell ref="G274:H274"/>
    <mergeCell ref="C275:D275"/>
    <mergeCell ref="G275:H275"/>
    <mergeCell ref="C276:D276"/>
    <mergeCell ref="G276:H276"/>
    <mergeCell ref="C277:D277"/>
    <mergeCell ref="G277:H277"/>
    <mergeCell ref="C278:D278"/>
    <mergeCell ref="G278:H278"/>
    <mergeCell ref="C279:D279"/>
    <mergeCell ref="G279:H279"/>
    <mergeCell ref="C280:D280"/>
    <mergeCell ref="G280:H280"/>
    <mergeCell ref="C281:D281"/>
    <mergeCell ref="G281:H281"/>
    <mergeCell ref="C282:D282"/>
    <mergeCell ref="G282:H282"/>
    <mergeCell ref="C283:D283"/>
    <mergeCell ref="G283:H283"/>
    <mergeCell ref="C284:D284"/>
    <mergeCell ref="G284:H284"/>
    <mergeCell ref="C285:D285"/>
    <mergeCell ref="G285:H285"/>
    <mergeCell ref="C286:D286"/>
    <mergeCell ref="G286:H286"/>
    <mergeCell ref="C287:D287"/>
    <mergeCell ref="G287:H287"/>
    <mergeCell ref="C288:D288"/>
    <mergeCell ref="G288:H288"/>
    <mergeCell ref="C289:D289"/>
    <mergeCell ref="G289:H289"/>
    <mergeCell ref="C290:D290"/>
    <mergeCell ref="G290:H290"/>
    <mergeCell ref="C291:D291"/>
    <mergeCell ref="G291:H291"/>
    <mergeCell ref="C292:D292"/>
    <mergeCell ref="G292:H292"/>
    <mergeCell ref="C293:D293"/>
    <mergeCell ref="G293:H293"/>
    <mergeCell ref="C294:D294"/>
    <mergeCell ref="G294:H294"/>
    <mergeCell ref="C295:D295"/>
    <mergeCell ref="G295:H295"/>
    <mergeCell ref="C296:D296"/>
    <mergeCell ref="G296:H296"/>
    <mergeCell ref="C297:D297"/>
    <mergeCell ref="G297:H297"/>
    <mergeCell ref="C298:D298"/>
    <mergeCell ref="G298:H298"/>
    <mergeCell ref="C299:D299"/>
    <mergeCell ref="G299:H299"/>
    <mergeCell ref="C300:D300"/>
    <mergeCell ref="G300:H300"/>
    <mergeCell ref="C301:D301"/>
    <mergeCell ref="G301:H301"/>
    <mergeCell ref="C302:D302"/>
    <mergeCell ref="G302:H302"/>
    <mergeCell ref="C303:D303"/>
    <mergeCell ref="G303:H303"/>
    <mergeCell ref="C304:D304"/>
    <mergeCell ref="G304:H304"/>
    <mergeCell ref="C305:D305"/>
    <mergeCell ref="G305:H305"/>
    <mergeCell ref="C306:D306"/>
    <mergeCell ref="G306:H306"/>
    <mergeCell ref="C307:D307"/>
    <mergeCell ref="G307:H307"/>
    <mergeCell ref="C308:D308"/>
    <mergeCell ref="G308:H308"/>
    <mergeCell ref="C309:D309"/>
    <mergeCell ref="G309:H309"/>
    <mergeCell ref="C310:D310"/>
    <mergeCell ref="G310:H310"/>
    <mergeCell ref="C311:D311"/>
    <mergeCell ref="G311:H311"/>
    <mergeCell ref="C312:D312"/>
    <mergeCell ref="G312:H312"/>
    <mergeCell ref="C313:D313"/>
    <mergeCell ref="G313:H313"/>
    <mergeCell ref="C314:D314"/>
    <mergeCell ref="G314:H314"/>
    <mergeCell ref="C315:D315"/>
    <mergeCell ref="G315:H315"/>
    <mergeCell ref="C316:D316"/>
    <mergeCell ref="G316:H316"/>
    <mergeCell ref="C317:D317"/>
    <mergeCell ref="G317:H317"/>
    <mergeCell ref="C318:D318"/>
    <mergeCell ref="G318:H318"/>
    <mergeCell ref="C319:D319"/>
    <mergeCell ref="G319:H319"/>
    <mergeCell ref="C320:D320"/>
    <mergeCell ref="G320:H320"/>
    <mergeCell ref="C321:D321"/>
    <mergeCell ref="G321:H321"/>
    <mergeCell ref="C322:D322"/>
    <mergeCell ref="G322:H322"/>
    <mergeCell ref="C323:D323"/>
    <mergeCell ref="G323:H323"/>
    <mergeCell ref="C324:D324"/>
    <mergeCell ref="G324:H324"/>
    <mergeCell ref="C325:D325"/>
    <mergeCell ref="G325:H325"/>
    <mergeCell ref="C326:D326"/>
    <mergeCell ref="G326:H326"/>
    <mergeCell ref="C327:D327"/>
    <mergeCell ref="G327:H327"/>
    <mergeCell ref="C328:D328"/>
    <mergeCell ref="G328:H328"/>
    <mergeCell ref="C329:D329"/>
    <mergeCell ref="G329:H329"/>
    <mergeCell ref="C330:D330"/>
    <mergeCell ref="G330:H330"/>
    <mergeCell ref="C331:D331"/>
    <mergeCell ref="G331:H331"/>
    <mergeCell ref="C332:D332"/>
    <mergeCell ref="G332:H332"/>
    <mergeCell ref="C333:D333"/>
    <mergeCell ref="G333:H333"/>
    <mergeCell ref="C334:D334"/>
    <mergeCell ref="G334:H334"/>
    <mergeCell ref="C335:D335"/>
    <mergeCell ref="G335:H335"/>
    <mergeCell ref="C336:D336"/>
    <mergeCell ref="G336:H336"/>
    <mergeCell ref="C337:D337"/>
    <mergeCell ref="G337:H337"/>
    <mergeCell ref="C338:D338"/>
    <mergeCell ref="G338:H338"/>
    <mergeCell ref="C339:D339"/>
    <mergeCell ref="G339:H339"/>
    <mergeCell ref="C340:D340"/>
    <mergeCell ref="G340:H340"/>
    <mergeCell ref="C341:D341"/>
    <mergeCell ref="G341:H341"/>
    <mergeCell ref="C342:D342"/>
    <mergeCell ref="G342:H342"/>
    <mergeCell ref="C343:D343"/>
    <mergeCell ref="G343:H343"/>
    <mergeCell ref="C344:D344"/>
    <mergeCell ref="G344:H344"/>
    <mergeCell ref="C345:D345"/>
    <mergeCell ref="G345:H345"/>
    <mergeCell ref="C346:D346"/>
    <mergeCell ref="G346:H346"/>
    <mergeCell ref="C347:D347"/>
    <mergeCell ref="G347:H347"/>
    <mergeCell ref="C348:D348"/>
    <mergeCell ref="G348:H348"/>
    <mergeCell ref="C349:D349"/>
    <mergeCell ref="G349:H349"/>
    <mergeCell ref="C350:D350"/>
    <mergeCell ref="G350:H350"/>
    <mergeCell ref="C351:D351"/>
    <mergeCell ref="G351:H351"/>
    <mergeCell ref="C352:D352"/>
    <mergeCell ref="G352:H352"/>
    <mergeCell ref="C353:D353"/>
    <mergeCell ref="G353:H353"/>
    <mergeCell ref="C354:D354"/>
    <mergeCell ref="G354:H354"/>
    <mergeCell ref="C355:D355"/>
    <mergeCell ref="G355:H355"/>
    <mergeCell ref="C356:D356"/>
    <mergeCell ref="G356:H356"/>
    <mergeCell ref="C357:D357"/>
    <mergeCell ref="G357:H357"/>
    <mergeCell ref="C358:D358"/>
    <mergeCell ref="G358:H358"/>
    <mergeCell ref="C359:D359"/>
    <mergeCell ref="G359:H359"/>
    <mergeCell ref="C360:D360"/>
    <mergeCell ref="G360:H360"/>
    <mergeCell ref="C361:D361"/>
    <mergeCell ref="G361:H361"/>
    <mergeCell ref="C362:D362"/>
    <mergeCell ref="G362:H362"/>
    <mergeCell ref="C363:D363"/>
    <mergeCell ref="G363:H363"/>
    <mergeCell ref="C364:D364"/>
    <mergeCell ref="G364:H364"/>
    <mergeCell ref="C365:D365"/>
    <mergeCell ref="G365:H365"/>
    <mergeCell ref="C366:D366"/>
    <mergeCell ref="G366:H366"/>
    <mergeCell ref="C367:D367"/>
    <mergeCell ref="G367:H367"/>
    <mergeCell ref="C368:D368"/>
    <mergeCell ref="G368:H368"/>
    <mergeCell ref="C369:D369"/>
    <mergeCell ref="G369:H369"/>
    <mergeCell ref="C370:D370"/>
    <mergeCell ref="G370:H370"/>
    <mergeCell ref="C371:D371"/>
    <mergeCell ref="G371:H371"/>
    <mergeCell ref="C372:D372"/>
    <mergeCell ref="G372:H372"/>
    <mergeCell ref="C373:D373"/>
    <mergeCell ref="G373:H373"/>
    <mergeCell ref="C374:D374"/>
    <mergeCell ref="G374:H374"/>
    <mergeCell ref="C375:D375"/>
    <mergeCell ref="G375:H375"/>
    <mergeCell ref="C376:D376"/>
    <mergeCell ref="G376:H376"/>
    <mergeCell ref="C377:D377"/>
    <mergeCell ref="G377:H377"/>
    <mergeCell ref="C378:D378"/>
    <mergeCell ref="G378:H378"/>
    <mergeCell ref="C379:D379"/>
    <mergeCell ref="G379:H379"/>
    <mergeCell ref="C380:D380"/>
    <mergeCell ref="G380:H380"/>
    <mergeCell ref="C381:D381"/>
    <mergeCell ref="G381:H381"/>
    <mergeCell ref="C382:D382"/>
    <mergeCell ref="G382:H382"/>
    <mergeCell ref="C383:D383"/>
    <mergeCell ref="G383:H383"/>
    <mergeCell ref="C384:D384"/>
    <mergeCell ref="G384:H384"/>
    <mergeCell ref="C385:D385"/>
    <mergeCell ref="G385:H385"/>
    <mergeCell ref="C386:D386"/>
    <mergeCell ref="G386:H386"/>
    <mergeCell ref="C387:D387"/>
    <mergeCell ref="G387:H387"/>
    <mergeCell ref="C388:D388"/>
    <mergeCell ref="G388:H388"/>
    <mergeCell ref="C389:D389"/>
    <mergeCell ref="G389:H389"/>
    <mergeCell ref="C390:D390"/>
    <mergeCell ref="G390:H390"/>
    <mergeCell ref="C391:D391"/>
    <mergeCell ref="G391:H391"/>
    <mergeCell ref="C392:D392"/>
    <mergeCell ref="G392:H392"/>
    <mergeCell ref="C393:D393"/>
    <mergeCell ref="G393:H393"/>
    <mergeCell ref="C394:D394"/>
    <mergeCell ref="G394:H394"/>
    <mergeCell ref="C395:D395"/>
    <mergeCell ref="G395:H395"/>
    <mergeCell ref="C396:D396"/>
    <mergeCell ref="G396:H396"/>
    <mergeCell ref="C397:D397"/>
    <mergeCell ref="G397:H397"/>
    <mergeCell ref="C398:D398"/>
    <mergeCell ref="G398:H398"/>
    <mergeCell ref="C399:D399"/>
    <mergeCell ref="G399:H399"/>
    <mergeCell ref="C400:D400"/>
    <mergeCell ref="G400:H400"/>
    <mergeCell ref="C401:D401"/>
    <mergeCell ref="G401:H401"/>
    <mergeCell ref="C402:D402"/>
    <mergeCell ref="G402:H402"/>
    <mergeCell ref="C403:D403"/>
    <mergeCell ref="G403:H403"/>
    <mergeCell ref="C404:D404"/>
    <mergeCell ref="G404:H404"/>
    <mergeCell ref="C405:D405"/>
    <mergeCell ref="G405:H405"/>
    <mergeCell ref="C406:D406"/>
    <mergeCell ref="G406:H406"/>
    <mergeCell ref="C407:D407"/>
    <mergeCell ref="G407:H407"/>
    <mergeCell ref="C408:D408"/>
    <mergeCell ref="G408:H408"/>
    <mergeCell ref="C409:D409"/>
    <mergeCell ref="G409:H409"/>
    <mergeCell ref="C410:D410"/>
    <mergeCell ref="G410:H410"/>
    <mergeCell ref="C411:D411"/>
    <mergeCell ref="G411:H411"/>
    <mergeCell ref="C412:D412"/>
    <mergeCell ref="G412:H412"/>
    <mergeCell ref="C413:D413"/>
    <mergeCell ref="G413:H413"/>
    <mergeCell ref="C414:D414"/>
    <mergeCell ref="G414:H414"/>
    <mergeCell ref="C415:D415"/>
    <mergeCell ref="G415:H415"/>
    <mergeCell ref="C416:D416"/>
    <mergeCell ref="G416:H416"/>
    <mergeCell ref="C417:D417"/>
    <mergeCell ref="G417:H417"/>
    <mergeCell ref="C418:D418"/>
    <mergeCell ref="G418:H418"/>
    <mergeCell ref="C419:D419"/>
    <mergeCell ref="G419:H419"/>
    <mergeCell ref="C420:D420"/>
    <mergeCell ref="G420:H420"/>
    <mergeCell ref="C421:D421"/>
    <mergeCell ref="G421:H421"/>
    <mergeCell ref="C422:D422"/>
    <mergeCell ref="G422:H422"/>
    <mergeCell ref="C423:D423"/>
    <mergeCell ref="G423:H423"/>
    <mergeCell ref="C424:D424"/>
    <mergeCell ref="G424:H424"/>
    <mergeCell ref="C425:D425"/>
    <mergeCell ref="G425:H425"/>
    <mergeCell ref="C426:D426"/>
    <mergeCell ref="G426:H426"/>
    <mergeCell ref="C427:D427"/>
    <mergeCell ref="G427:H427"/>
    <mergeCell ref="C428:D428"/>
    <mergeCell ref="G428:H428"/>
    <mergeCell ref="C429:D429"/>
    <mergeCell ref="G429:H429"/>
    <mergeCell ref="C430:D430"/>
    <mergeCell ref="G430:H430"/>
    <mergeCell ref="C431:D431"/>
    <mergeCell ref="G431:H431"/>
    <mergeCell ref="C432:D432"/>
    <mergeCell ref="G432:H432"/>
    <mergeCell ref="C433:D433"/>
    <mergeCell ref="G433:H433"/>
    <mergeCell ref="C434:D434"/>
    <mergeCell ref="G434:H434"/>
    <mergeCell ref="C435:D435"/>
    <mergeCell ref="G435:H435"/>
    <mergeCell ref="C436:D436"/>
    <mergeCell ref="G436:H436"/>
    <mergeCell ref="C437:D437"/>
    <mergeCell ref="G437:H437"/>
    <mergeCell ref="C438:D438"/>
    <mergeCell ref="G438:H438"/>
    <mergeCell ref="C439:D439"/>
    <mergeCell ref="G439:H439"/>
    <mergeCell ref="C440:D440"/>
    <mergeCell ref="G440:H440"/>
    <mergeCell ref="C441:D441"/>
    <mergeCell ref="G441:H441"/>
    <mergeCell ref="C442:D442"/>
    <mergeCell ref="G442:H442"/>
    <mergeCell ref="C443:D443"/>
    <mergeCell ref="G443:H443"/>
    <mergeCell ref="C444:D444"/>
    <mergeCell ref="G444:H444"/>
    <mergeCell ref="C445:D445"/>
    <mergeCell ref="G445:H445"/>
    <mergeCell ref="C446:D446"/>
    <mergeCell ref="G446:H446"/>
    <mergeCell ref="C447:D447"/>
    <mergeCell ref="G447:H447"/>
    <mergeCell ref="C448:D448"/>
    <mergeCell ref="G448:H448"/>
    <mergeCell ref="C449:D449"/>
    <mergeCell ref="G449:H449"/>
    <mergeCell ref="C450:D450"/>
    <mergeCell ref="G450:H450"/>
    <mergeCell ref="C451:D451"/>
    <mergeCell ref="G451:H451"/>
    <mergeCell ref="C452:D452"/>
    <mergeCell ref="G452:H452"/>
    <mergeCell ref="C453:D453"/>
    <mergeCell ref="G453:H453"/>
    <mergeCell ref="C454:D454"/>
    <mergeCell ref="G454:H454"/>
    <mergeCell ref="C455:D455"/>
    <mergeCell ref="G455:H455"/>
    <mergeCell ref="C456:D456"/>
    <mergeCell ref="G456:H456"/>
    <mergeCell ref="C457:D457"/>
    <mergeCell ref="G457:H457"/>
    <mergeCell ref="C458:D458"/>
    <mergeCell ref="G458:H458"/>
    <mergeCell ref="C459:D459"/>
    <mergeCell ref="G459:H459"/>
    <mergeCell ref="C460:D460"/>
    <mergeCell ref="G460:H460"/>
    <mergeCell ref="C461:D461"/>
    <mergeCell ref="G461:H461"/>
    <mergeCell ref="C462:D462"/>
    <mergeCell ref="G462:H462"/>
    <mergeCell ref="C463:D463"/>
    <mergeCell ref="G463:H463"/>
    <mergeCell ref="C464:D464"/>
    <mergeCell ref="G464:H464"/>
    <mergeCell ref="C465:D465"/>
    <mergeCell ref="G465:H465"/>
    <mergeCell ref="C466:D466"/>
    <mergeCell ref="G466:H466"/>
    <mergeCell ref="C467:D467"/>
    <mergeCell ref="G467:H467"/>
    <mergeCell ref="C468:D468"/>
    <mergeCell ref="G468:H468"/>
    <mergeCell ref="C469:D469"/>
    <mergeCell ref="G469:H469"/>
    <mergeCell ref="C470:D470"/>
    <mergeCell ref="G470:H470"/>
    <mergeCell ref="C471:D471"/>
    <mergeCell ref="G471:H471"/>
    <mergeCell ref="C472:D472"/>
    <mergeCell ref="G472:H472"/>
    <mergeCell ref="C473:D473"/>
    <mergeCell ref="G473:H473"/>
    <mergeCell ref="C474:D474"/>
    <mergeCell ref="G474:H474"/>
    <mergeCell ref="C475:D475"/>
    <mergeCell ref="G475:H475"/>
    <mergeCell ref="C476:D476"/>
    <mergeCell ref="G476:H476"/>
    <mergeCell ref="C477:D477"/>
    <mergeCell ref="G477:H477"/>
    <mergeCell ref="C478:D478"/>
    <mergeCell ref="G478:H478"/>
    <mergeCell ref="C479:D479"/>
    <mergeCell ref="G479:H479"/>
    <mergeCell ref="C480:D480"/>
    <mergeCell ref="G480:H480"/>
    <mergeCell ref="C481:D481"/>
    <mergeCell ref="G481:H481"/>
    <mergeCell ref="C482:D482"/>
    <mergeCell ref="G482:H482"/>
    <mergeCell ref="C483:D483"/>
    <mergeCell ref="G483:H483"/>
    <mergeCell ref="C484:D484"/>
    <mergeCell ref="G484:H484"/>
    <mergeCell ref="C485:D485"/>
    <mergeCell ref="G485:H485"/>
    <mergeCell ref="C486:D486"/>
    <mergeCell ref="G486:H486"/>
    <mergeCell ref="C487:D487"/>
    <mergeCell ref="G487:H487"/>
    <mergeCell ref="C488:D488"/>
    <mergeCell ref="G488:H488"/>
    <mergeCell ref="C489:D489"/>
    <mergeCell ref="G489:H489"/>
    <mergeCell ref="C490:D490"/>
    <mergeCell ref="G490:H490"/>
    <mergeCell ref="C491:D491"/>
    <mergeCell ref="G491:H491"/>
    <mergeCell ref="C492:D492"/>
    <mergeCell ref="G492:H492"/>
    <mergeCell ref="C493:D493"/>
    <mergeCell ref="G493:H493"/>
    <mergeCell ref="C494:D494"/>
    <mergeCell ref="G494:H494"/>
    <mergeCell ref="C495:D495"/>
    <mergeCell ref="G495:H495"/>
    <mergeCell ref="C496:D496"/>
    <mergeCell ref="G496:H496"/>
    <mergeCell ref="C497:D497"/>
    <mergeCell ref="G497:H497"/>
    <mergeCell ref="C498:D498"/>
    <mergeCell ref="G498:H498"/>
    <mergeCell ref="C499:D499"/>
    <mergeCell ref="G499:H499"/>
    <mergeCell ref="C500:D500"/>
    <mergeCell ref="G500:H500"/>
    <mergeCell ref="C501:D501"/>
    <mergeCell ref="G501:H501"/>
    <mergeCell ref="C502:D502"/>
    <mergeCell ref="G502:H502"/>
    <mergeCell ref="C503:D503"/>
    <mergeCell ref="G503:H503"/>
    <mergeCell ref="C504:D504"/>
    <mergeCell ref="G504:H504"/>
    <mergeCell ref="C505:D505"/>
    <mergeCell ref="G505:H505"/>
    <mergeCell ref="C506:D506"/>
    <mergeCell ref="G506:H506"/>
    <mergeCell ref="C507:D507"/>
    <mergeCell ref="G507:H507"/>
    <mergeCell ref="C508:D508"/>
    <mergeCell ref="G508:H508"/>
    <mergeCell ref="C509:D509"/>
    <mergeCell ref="G509:H509"/>
    <mergeCell ref="C510:D510"/>
    <mergeCell ref="G510:H510"/>
    <mergeCell ref="C511:D511"/>
    <mergeCell ref="G511:H511"/>
    <mergeCell ref="C512:D512"/>
    <mergeCell ref="G512:H512"/>
    <mergeCell ref="C513:D513"/>
    <mergeCell ref="G513:H513"/>
    <mergeCell ref="C514:D514"/>
    <mergeCell ref="G514:H514"/>
    <mergeCell ref="C515:D515"/>
    <mergeCell ref="G515:H515"/>
    <mergeCell ref="C516:D516"/>
    <mergeCell ref="G516:H516"/>
    <mergeCell ref="C517:D517"/>
    <mergeCell ref="G517:H517"/>
    <mergeCell ref="C518:D518"/>
    <mergeCell ref="G518:H518"/>
    <mergeCell ref="C519:D519"/>
    <mergeCell ref="G519:H519"/>
    <mergeCell ref="C520:D520"/>
    <mergeCell ref="G520:H520"/>
    <mergeCell ref="C521:D521"/>
    <mergeCell ref="G521:H521"/>
    <mergeCell ref="C522:D522"/>
    <mergeCell ref="G522:H522"/>
    <mergeCell ref="C523:D523"/>
    <mergeCell ref="G523:H523"/>
    <mergeCell ref="C524:D524"/>
    <mergeCell ref="G524:H524"/>
    <mergeCell ref="C525:D525"/>
    <mergeCell ref="G525:H525"/>
    <mergeCell ref="C526:D526"/>
    <mergeCell ref="G526:H526"/>
    <mergeCell ref="C527:D527"/>
    <mergeCell ref="G527:H527"/>
    <mergeCell ref="C528:D528"/>
    <mergeCell ref="G528:H528"/>
    <mergeCell ref="C529:D529"/>
    <mergeCell ref="G529:H529"/>
    <mergeCell ref="C530:D530"/>
    <mergeCell ref="G530:H530"/>
    <mergeCell ref="C531:D531"/>
    <mergeCell ref="G531:H531"/>
    <mergeCell ref="C532:D532"/>
    <mergeCell ref="G532:H532"/>
    <mergeCell ref="C533:D533"/>
    <mergeCell ref="G533:H533"/>
    <mergeCell ref="C534:D534"/>
    <mergeCell ref="G534:H534"/>
    <mergeCell ref="C535:D535"/>
    <mergeCell ref="G535:H535"/>
    <mergeCell ref="C536:D536"/>
    <mergeCell ref="G536:H536"/>
    <mergeCell ref="C537:D537"/>
    <mergeCell ref="G537:H537"/>
    <mergeCell ref="C538:D538"/>
    <mergeCell ref="G538:H538"/>
    <mergeCell ref="C539:D539"/>
    <mergeCell ref="G539:H539"/>
    <mergeCell ref="C540:D540"/>
    <mergeCell ref="G540:H540"/>
    <mergeCell ref="C541:D541"/>
    <mergeCell ref="G541:H541"/>
    <mergeCell ref="C542:D542"/>
    <mergeCell ref="G542:H542"/>
    <mergeCell ref="C543:D543"/>
    <mergeCell ref="G543:H543"/>
    <mergeCell ref="C544:D544"/>
    <mergeCell ref="G544:H544"/>
    <mergeCell ref="C545:D545"/>
    <mergeCell ref="G545:H545"/>
    <mergeCell ref="C546:D546"/>
    <mergeCell ref="G546:H546"/>
    <mergeCell ref="C547:D547"/>
    <mergeCell ref="G547:H547"/>
    <mergeCell ref="C548:D548"/>
    <mergeCell ref="G548:H548"/>
    <mergeCell ref="C549:D549"/>
    <mergeCell ref="G549:H549"/>
    <mergeCell ref="C550:D550"/>
    <mergeCell ref="G550:H550"/>
    <mergeCell ref="C551:D551"/>
    <mergeCell ref="G551:H551"/>
    <mergeCell ref="C552:D552"/>
    <mergeCell ref="G552:H552"/>
    <mergeCell ref="C553:D553"/>
    <mergeCell ref="G553:H553"/>
    <mergeCell ref="C554:D554"/>
    <mergeCell ref="G554:H554"/>
    <mergeCell ref="C555:D555"/>
    <mergeCell ref="G555:H555"/>
    <mergeCell ref="C556:D556"/>
    <mergeCell ref="G556:H556"/>
    <mergeCell ref="C557:D557"/>
    <mergeCell ref="G557:H557"/>
    <mergeCell ref="C558:D558"/>
    <mergeCell ref="G558:H558"/>
    <mergeCell ref="C559:D559"/>
    <mergeCell ref="G559:H559"/>
    <mergeCell ref="C560:D560"/>
    <mergeCell ref="G560:H560"/>
    <mergeCell ref="C561:D561"/>
    <mergeCell ref="G561:H561"/>
    <mergeCell ref="C562:D562"/>
    <mergeCell ref="G562:H562"/>
    <mergeCell ref="C563:D563"/>
    <mergeCell ref="G563:H563"/>
    <mergeCell ref="C564:D564"/>
    <mergeCell ref="G564:H564"/>
    <mergeCell ref="C565:D565"/>
    <mergeCell ref="G565:H565"/>
    <mergeCell ref="C566:D566"/>
    <mergeCell ref="G566:H566"/>
    <mergeCell ref="C567:D567"/>
    <mergeCell ref="G567:H567"/>
    <mergeCell ref="C568:D568"/>
    <mergeCell ref="G568:H568"/>
    <mergeCell ref="C569:D569"/>
    <mergeCell ref="G569:H569"/>
    <mergeCell ref="C570:D570"/>
    <mergeCell ref="G570:H570"/>
    <mergeCell ref="C571:D571"/>
    <mergeCell ref="G571:H571"/>
    <mergeCell ref="C572:D572"/>
    <mergeCell ref="G572:H572"/>
    <mergeCell ref="C573:D573"/>
    <mergeCell ref="G573:H573"/>
    <mergeCell ref="C574:D574"/>
    <mergeCell ref="G574:H574"/>
    <mergeCell ref="C575:D575"/>
    <mergeCell ref="G575:H575"/>
    <mergeCell ref="C576:D576"/>
    <mergeCell ref="G576:H576"/>
    <mergeCell ref="C577:D577"/>
    <mergeCell ref="G577:H577"/>
    <mergeCell ref="C578:D578"/>
    <mergeCell ref="G578:H578"/>
    <mergeCell ref="C579:D579"/>
    <mergeCell ref="G579:H579"/>
    <mergeCell ref="C580:D580"/>
    <mergeCell ref="G580:H580"/>
    <mergeCell ref="C581:D581"/>
    <mergeCell ref="G581:H581"/>
    <mergeCell ref="C582:D582"/>
    <mergeCell ref="G582:H582"/>
    <mergeCell ref="C583:D583"/>
    <mergeCell ref="G583:H583"/>
    <mergeCell ref="C584:D584"/>
    <mergeCell ref="G584:H584"/>
    <mergeCell ref="C585:D585"/>
    <mergeCell ref="G585:H585"/>
    <mergeCell ref="C586:D586"/>
    <mergeCell ref="G586:H586"/>
    <mergeCell ref="C587:D587"/>
    <mergeCell ref="G587:H587"/>
    <mergeCell ref="C588:D588"/>
    <mergeCell ref="G588:H588"/>
    <mergeCell ref="C589:D589"/>
    <mergeCell ref="G589:H589"/>
    <mergeCell ref="C590:D590"/>
    <mergeCell ref="G590:H590"/>
    <mergeCell ref="C591:D591"/>
    <mergeCell ref="G591:H591"/>
    <mergeCell ref="C592:D592"/>
    <mergeCell ref="G592:H592"/>
    <mergeCell ref="C593:D593"/>
    <mergeCell ref="G593:H593"/>
    <mergeCell ref="C594:D594"/>
    <mergeCell ref="G594:H594"/>
    <mergeCell ref="C595:D595"/>
    <mergeCell ref="G595:H595"/>
    <mergeCell ref="C596:D596"/>
    <mergeCell ref="G596:H596"/>
    <mergeCell ref="C597:D597"/>
    <mergeCell ref="G597:H597"/>
    <mergeCell ref="C598:D598"/>
    <mergeCell ref="G598:H598"/>
    <mergeCell ref="C599:D599"/>
    <mergeCell ref="G599:H599"/>
    <mergeCell ref="C600:D600"/>
    <mergeCell ref="G600:H600"/>
    <mergeCell ref="C601:D601"/>
    <mergeCell ref="G601:H601"/>
    <mergeCell ref="C602:D602"/>
    <mergeCell ref="G602:H602"/>
    <mergeCell ref="C603:D603"/>
    <mergeCell ref="G603:H603"/>
    <mergeCell ref="C604:D604"/>
    <mergeCell ref="G604:H604"/>
    <mergeCell ref="C605:D605"/>
    <mergeCell ref="G605:H605"/>
    <mergeCell ref="C606:D606"/>
    <mergeCell ref="G606:H606"/>
    <mergeCell ref="C607:D607"/>
    <mergeCell ref="G607:H607"/>
    <mergeCell ref="C608:D608"/>
    <mergeCell ref="G608:H608"/>
    <mergeCell ref="C609:D609"/>
    <mergeCell ref="G609:H609"/>
    <mergeCell ref="C610:D610"/>
    <mergeCell ref="G610:H610"/>
    <mergeCell ref="C611:D611"/>
    <mergeCell ref="G611:H611"/>
    <mergeCell ref="C612:D612"/>
    <mergeCell ref="G612:H612"/>
    <mergeCell ref="C613:D613"/>
    <mergeCell ref="G613:H613"/>
    <mergeCell ref="C614:D614"/>
    <mergeCell ref="G614:H614"/>
    <mergeCell ref="C615:D615"/>
    <mergeCell ref="G615:H615"/>
    <mergeCell ref="C616:D616"/>
    <mergeCell ref="G616:H616"/>
    <mergeCell ref="C617:D617"/>
    <mergeCell ref="G617:H617"/>
    <mergeCell ref="C618:D618"/>
    <mergeCell ref="G618:H618"/>
    <mergeCell ref="C619:D619"/>
    <mergeCell ref="G619:H619"/>
    <mergeCell ref="C620:D620"/>
    <mergeCell ref="G620:H620"/>
    <mergeCell ref="C621:D621"/>
    <mergeCell ref="G621:H621"/>
    <mergeCell ref="C622:D622"/>
    <mergeCell ref="G622:H622"/>
    <mergeCell ref="C623:D623"/>
    <mergeCell ref="G623:H623"/>
    <mergeCell ref="C624:D624"/>
    <mergeCell ref="G624:H624"/>
    <mergeCell ref="C625:D625"/>
    <mergeCell ref="G625:H625"/>
    <mergeCell ref="C626:D626"/>
    <mergeCell ref="G626:H626"/>
    <mergeCell ref="C627:D627"/>
    <mergeCell ref="G627:H627"/>
    <mergeCell ref="C628:D628"/>
    <mergeCell ref="G628:H628"/>
    <mergeCell ref="C629:D629"/>
    <mergeCell ref="G629:H629"/>
    <mergeCell ref="C630:D630"/>
    <mergeCell ref="G630:H630"/>
    <mergeCell ref="C631:D631"/>
    <mergeCell ref="G631:H631"/>
    <mergeCell ref="C632:D632"/>
    <mergeCell ref="G632:H632"/>
    <mergeCell ref="C633:D633"/>
    <mergeCell ref="G633:H633"/>
    <mergeCell ref="C634:D634"/>
    <mergeCell ref="G634:H634"/>
    <mergeCell ref="C635:D635"/>
    <mergeCell ref="G635:H635"/>
    <mergeCell ref="C636:D636"/>
    <mergeCell ref="G636:H636"/>
    <mergeCell ref="C637:D637"/>
    <mergeCell ref="G637:H637"/>
    <mergeCell ref="C638:D638"/>
    <mergeCell ref="G638:H638"/>
    <mergeCell ref="C639:D639"/>
    <mergeCell ref="G639:H639"/>
    <mergeCell ref="C640:D640"/>
    <mergeCell ref="G640:H640"/>
    <mergeCell ref="C641:D641"/>
    <mergeCell ref="G641:H641"/>
    <mergeCell ref="C642:D642"/>
    <mergeCell ref="G642:H642"/>
    <mergeCell ref="C643:D643"/>
    <mergeCell ref="G643:H643"/>
    <mergeCell ref="C644:D644"/>
    <mergeCell ref="G644:H644"/>
    <mergeCell ref="C645:D645"/>
    <mergeCell ref="G645:H645"/>
    <mergeCell ref="C646:D646"/>
    <mergeCell ref="G646:H646"/>
    <mergeCell ref="C647:D647"/>
    <mergeCell ref="G647:H647"/>
    <mergeCell ref="C648:D648"/>
    <mergeCell ref="G648:H648"/>
    <mergeCell ref="C649:D649"/>
    <mergeCell ref="G649:H649"/>
    <mergeCell ref="C650:D650"/>
    <mergeCell ref="G650:H650"/>
    <mergeCell ref="C651:D651"/>
    <mergeCell ref="G651:H651"/>
    <mergeCell ref="C652:D652"/>
    <mergeCell ref="G652:H652"/>
    <mergeCell ref="C653:D653"/>
    <mergeCell ref="G653:H653"/>
    <mergeCell ref="C654:D654"/>
    <mergeCell ref="G654:H654"/>
    <mergeCell ref="C655:D655"/>
    <mergeCell ref="G655:H655"/>
    <mergeCell ref="C656:D656"/>
    <mergeCell ref="G656:H656"/>
    <mergeCell ref="C657:D657"/>
    <mergeCell ref="G657:H657"/>
    <mergeCell ref="C658:D658"/>
    <mergeCell ref="G658:H658"/>
    <mergeCell ref="C659:D659"/>
    <mergeCell ref="G659:H659"/>
    <mergeCell ref="C660:D660"/>
    <mergeCell ref="G660:H660"/>
    <mergeCell ref="C661:D661"/>
    <mergeCell ref="G661:H661"/>
    <mergeCell ref="C662:D662"/>
    <mergeCell ref="G662:H662"/>
    <mergeCell ref="C663:D663"/>
    <mergeCell ref="G663:H663"/>
    <mergeCell ref="C664:D664"/>
    <mergeCell ref="G664:H664"/>
    <mergeCell ref="C665:D665"/>
    <mergeCell ref="G665:H665"/>
    <mergeCell ref="C666:D666"/>
    <mergeCell ref="G666:H666"/>
    <mergeCell ref="C667:D667"/>
    <mergeCell ref="G667:H667"/>
    <mergeCell ref="C668:D668"/>
    <mergeCell ref="G668:H668"/>
    <mergeCell ref="C669:D669"/>
    <mergeCell ref="G669:H669"/>
    <mergeCell ref="C670:D670"/>
    <mergeCell ref="G670:H670"/>
    <mergeCell ref="C671:D671"/>
    <mergeCell ref="G671:H671"/>
    <mergeCell ref="C672:D672"/>
    <mergeCell ref="G672:H672"/>
    <mergeCell ref="C673:D673"/>
    <mergeCell ref="G673:H673"/>
    <mergeCell ref="C674:D674"/>
    <mergeCell ref="G674:H674"/>
    <mergeCell ref="C675:D675"/>
    <mergeCell ref="G675:H675"/>
    <mergeCell ref="C676:D676"/>
    <mergeCell ref="G676:H676"/>
    <mergeCell ref="C677:D677"/>
    <mergeCell ref="G677:H677"/>
    <mergeCell ref="C678:D678"/>
    <mergeCell ref="G678:H678"/>
    <mergeCell ref="C679:D679"/>
    <mergeCell ref="G679:H679"/>
    <mergeCell ref="C680:D680"/>
    <mergeCell ref="G680:H680"/>
    <mergeCell ref="C681:D681"/>
    <mergeCell ref="G681:H681"/>
    <mergeCell ref="C682:D682"/>
    <mergeCell ref="G682:H682"/>
    <mergeCell ref="C683:D683"/>
    <mergeCell ref="G683:H683"/>
    <mergeCell ref="C684:D684"/>
    <mergeCell ref="G684:H684"/>
    <mergeCell ref="C685:D685"/>
    <mergeCell ref="G685:H685"/>
    <mergeCell ref="C686:D686"/>
    <mergeCell ref="G686:H686"/>
    <mergeCell ref="C687:D687"/>
    <mergeCell ref="G687:H687"/>
    <mergeCell ref="C688:D688"/>
    <mergeCell ref="G688:H688"/>
    <mergeCell ref="C689:D689"/>
    <mergeCell ref="G689:H689"/>
    <mergeCell ref="C690:D690"/>
    <mergeCell ref="G690:H690"/>
    <mergeCell ref="C691:D691"/>
    <mergeCell ref="G691:H691"/>
    <mergeCell ref="C692:D692"/>
    <mergeCell ref="G692:H692"/>
    <mergeCell ref="C693:D693"/>
    <mergeCell ref="G693:H693"/>
    <mergeCell ref="C694:D694"/>
    <mergeCell ref="G694:H694"/>
    <mergeCell ref="C695:D695"/>
    <mergeCell ref="G695:H695"/>
    <mergeCell ref="C696:D696"/>
    <mergeCell ref="G696:H696"/>
    <mergeCell ref="C697:D697"/>
    <mergeCell ref="G697:H697"/>
    <mergeCell ref="C698:D698"/>
    <mergeCell ref="G698:H698"/>
    <mergeCell ref="C699:D699"/>
    <mergeCell ref="G699:H699"/>
    <mergeCell ref="C700:D700"/>
    <mergeCell ref="G700:H700"/>
    <mergeCell ref="C701:D701"/>
    <mergeCell ref="G701:H701"/>
    <mergeCell ref="C702:D702"/>
    <mergeCell ref="G702:H702"/>
    <mergeCell ref="C703:D703"/>
    <mergeCell ref="G703:H703"/>
    <mergeCell ref="C704:D704"/>
    <mergeCell ref="G704:H704"/>
    <mergeCell ref="C705:D705"/>
    <mergeCell ref="G705:H705"/>
    <mergeCell ref="C706:D706"/>
    <mergeCell ref="G706:H706"/>
    <mergeCell ref="C707:D707"/>
    <mergeCell ref="G707:H707"/>
    <mergeCell ref="C708:D708"/>
    <mergeCell ref="G708:H708"/>
    <mergeCell ref="C709:D709"/>
    <mergeCell ref="G709:H709"/>
    <mergeCell ref="C710:D710"/>
    <mergeCell ref="G710:H710"/>
    <mergeCell ref="C711:D711"/>
    <mergeCell ref="G711:H711"/>
    <mergeCell ref="C712:D712"/>
    <mergeCell ref="G712:H712"/>
    <mergeCell ref="C713:D713"/>
    <mergeCell ref="G713:H713"/>
    <mergeCell ref="C714:D714"/>
    <mergeCell ref="G714:H714"/>
    <mergeCell ref="C715:D715"/>
    <mergeCell ref="G715:H715"/>
    <mergeCell ref="C716:D716"/>
    <mergeCell ref="G716:H716"/>
    <mergeCell ref="C717:D717"/>
    <mergeCell ref="G717:H717"/>
    <mergeCell ref="C718:D718"/>
    <mergeCell ref="G718:H718"/>
    <mergeCell ref="C719:D719"/>
    <mergeCell ref="G719:H719"/>
    <mergeCell ref="C720:D720"/>
    <mergeCell ref="G720:H720"/>
    <mergeCell ref="C721:D721"/>
    <mergeCell ref="G721:H721"/>
    <mergeCell ref="C722:D722"/>
    <mergeCell ref="G722:H722"/>
    <mergeCell ref="C723:D723"/>
    <mergeCell ref="G723:H723"/>
    <mergeCell ref="C724:D724"/>
    <mergeCell ref="G724:H724"/>
    <mergeCell ref="C725:D725"/>
    <mergeCell ref="G725:H725"/>
    <mergeCell ref="C726:D726"/>
    <mergeCell ref="G726:H726"/>
    <mergeCell ref="C727:D727"/>
    <mergeCell ref="G727:H727"/>
    <mergeCell ref="C728:D728"/>
    <mergeCell ref="G728:H728"/>
    <mergeCell ref="C729:D729"/>
    <mergeCell ref="G729:H729"/>
    <mergeCell ref="C730:D730"/>
    <mergeCell ref="G730:H730"/>
    <mergeCell ref="C731:D731"/>
    <mergeCell ref="G731:H731"/>
    <mergeCell ref="C732:D732"/>
    <mergeCell ref="G732:H732"/>
    <mergeCell ref="C733:D733"/>
    <mergeCell ref="G733:H733"/>
    <mergeCell ref="C734:D734"/>
    <mergeCell ref="G734:H734"/>
    <mergeCell ref="C735:D735"/>
    <mergeCell ref="G735:H735"/>
    <mergeCell ref="C736:D736"/>
    <mergeCell ref="G736:H736"/>
    <mergeCell ref="C737:D737"/>
    <mergeCell ref="G737:H737"/>
    <mergeCell ref="C738:D738"/>
    <mergeCell ref="G738:H738"/>
    <mergeCell ref="C739:D739"/>
    <mergeCell ref="G739:H739"/>
    <mergeCell ref="C740:D740"/>
    <mergeCell ref="G740:H740"/>
    <mergeCell ref="C741:D741"/>
    <mergeCell ref="G741:H741"/>
    <mergeCell ref="C742:D742"/>
    <mergeCell ref="G742:H742"/>
    <mergeCell ref="C743:D743"/>
    <mergeCell ref="G743:H743"/>
    <mergeCell ref="C744:D744"/>
    <mergeCell ref="G744:H744"/>
    <mergeCell ref="C745:D745"/>
    <mergeCell ref="G745:H745"/>
    <mergeCell ref="C746:D746"/>
    <mergeCell ref="G746:H746"/>
    <mergeCell ref="C747:D747"/>
    <mergeCell ref="G747:H747"/>
    <mergeCell ref="C748:D748"/>
    <mergeCell ref="G748:H748"/>
    <mergeCell ref="C749:D749"/>
    <mergeCell ref="G749:H749"/>
    <mergeCell ref="C750:D750"/>
    <mergeCell ref="G750:H750"/>
    <mergeCell ref="C751:D751"/>
    <mergeCell ref="G751:H751"/>
    <mergeCell ref="C752:D752"/>
    <mergeCell ref="G752:H752"/>
    <mergeCell ref="C753:D753"/>
    <mergeCell ref="G753:H753"/>
    <mergeCell ref="C754:D754"/>
    <mergeCell ref="G754:H754"/>
    <mergeCell ref="C755:D755"/>
    <mergeCell ref="G755:H755"/>
    <mergeCell ref="C756:D756"/>
    <mergeCell ref="G756:H756"/>
    <mergeCell ref="C757:D757"/>
    <mergeCell ref="G757:H757"/>
    <mergeCell ref="C758:D758"/>
    <mergeCell ref="G758:H758"/>
    <mergeCell ref="C759:D759"/>
    <mergeCell ref="G759:H759"/>
    <mergeCell ref="C760:D760"/>
    <mergeCell ref="G760:H760"/>
    <mergeCell ref="C761:D761"/>
    <mergeCell ref="G761:H761"/>
    <mergeCell ref="C762:D762"/>
    <mergeCell ref="G762:H762"/>
    <mergeCell ref="C763:D763"/>
    <mergeCell ref="G763:H763"/>
    <mergeCell ref="C764:D764"/>
    <mergeCell ref="G764:H764"/>
    <mergeCell ref="C765:D765"/>
    <mergeCell ref="G765:H765"/>
    <mergeCell ref="C766:D766"/>
    <mergeCell ref="G766:H766"/>
    <mergeCell ref="C767:D767"/>
    <mergeCell ref="G767:H767"/>
    <mergeCell ref="C768:D768"/>
    <mergeCell ref="G768:H768"/>
    <mergeCell ref="C769:D769"/>
    <mergeCell ref="G769:H769"/>
    <mergeCell ref="C770:D770"/>
    <mergeCell ref="G770:H770"/>
    <mergeCell ref="C771:D771"/>
    <mergeCell ref="G771:H771"/>
    <mergeCell ref="C772:D772"/>
    <mergeCell ref="G772:H772"/>
    <mergeCell ref="C773:D773"/>
    <mergeCell ref="G773:H773"/>
    <mergeCell ref="C774:D774"/>
    <mergeCell ref="G774:H774"/>
    <mergeCell ref="C775:D775"/>
    <mergeCell ref="G775:H775"/>
    <mergeCell ref="C776:D776"/>
    <mergeCell ref="G776:H776"/>
    <mergeCell ref="C777:D777"/>
    <mergeCell ref="G777:H777"/>
    <mergeCell ref="C778:D778"/>
    <mergeCell ref="G778:H778"/>
    <mergeCell ref="C779:D779"/>
    <mergeCell ref="G779:H779"/>
    <mergeCell ref="C780:D780"/>
    <mergeCell ref="G780:H780"/>
    <mergeCell ref="C781:D781"/>
    <mergeCell ref="G781:H781"/>
    <mergeCell ref="C782:D782"/>
    <mergeCell ref="G782:H782"/>
    <mergeCell ref="C783:D783"/>
    <mergeCell ref="G783:H783"/>
    <mergeCell ref="C784:D784"/>
    <mergeCell ref="G784:H784"/>
    <mergeCell ref="C785:D785"/>
    <mergeCell ref="G785:H785"/>
    <mergeCell ref="C786:D786"/>
    <mergeCell ref="G786:H786"/>
    <mergeCell ref="C787:D787"/>
    <mergeCell ref="G787:H787"/>
    <mergeCell ref="C788:D788"/>
    <mergeCell ref="G788:H788"/>
    <mergeCell ref="C789:D789"/>
    <mergeCell ref="G789:H789"/>
    <mergeCell ref="C790:D790"/>
    <mergeCell ref="G790:H790"/>
    <mergeCell ref="C791:D791"/>
    <mergeCell ref="G791:H791"/>
    <mergeCell ref="C792:D792"/>
    <mergeCell ref="G792:H792"/>
    <mergeCell ref="C793:D793"/>
    <mergeCell ref="G793:H793"/>
    <mergeCell ref="C794:D794"/>
    <mergeCell ref="G794:H794"/>
    <mergeCell ref="C795:D795"/>
    <mergeCell ref="G795:H795"/>
    <mergeCell ref="C796:D796"/>
    <mergeCell ref="G796:H796"/>
    <mergeCell ref="C797:D797"/>
    <mergeCell ref="G797:H797"/>
    <mergeCell ref="C798:D798"/>
    <mergeCell ref="G798:H798"/>
    <mergeCell ref="C799:D799"/>
    <mergeCell ref="G799:H799"/>
    <mergeCell ref="C800:D800"/>
    <mergeCell ref="G800:H800"/>
    <mergeCell ref="C801:D801"/>
    <mergeCell ref="G801:H801"/>
    <mergeCell ref="C802:D802"/>
    <mergeCell ref="G802:H802"/>
    <mergeCell ref="C803:D803"/>
    <mergeCell ref="G803:H803"/>
    <mergeCell ref="C804:D804"/>
    <mergeCell ref="G804:H804"/>
    <mergeCell ref="C805:D805"/>
    <mergeCell ref="G805:H805"/>
    <mergeCell ref="C806:D806"/>
    <mergeCell ref="G806:H806"/>
    <mergeCell ref="C807:D807"/>
    <mergeCell ref="G807:H807"/>
    <mergeCell ref="C808:D808"/>
    <mergeCell ref="G808:H808"/>
    <mergeCell ref="C809:D809"/>
    <mergeCell ref="G809:H809"/>
    <mergeCell ref="C810:D810"/>
    <mergeCell ref="G810:H810"/>
    <mergeCell ref="C811:D811"/>
    <mergeCell ref="G811:H811"/>
    <mergeCell ref="C812:D812"/>
    <mergeCell ref="G812:H812"/>
    <mergeCell ref="C813:D813"/>
    <mergeCell ref="G813:H813"/>
    <mergeCell ref="C814:D814"/>
    <mergeCell ref="G814:H814"/>
    <mergeCell ref="C815:D815"/>
    <mergeCell ref="G815:H815"/>
    <mergeCell ref="C816:D816"/>
    <mergeCell ref="G816:H816"/>
    <mergeCell ref="C817:D817"/>
    <mergeCell ref="G817:H817"/>
    <mergeCell ref="C818:D818"/>
    <mergeCell ref="G818:H818"/>
    <mergeCell ref="C819:D819"/>
    <mergeCell ref="G819:H819"/>
    <mergeCell ref="C820:D820"/>
    <mergeCell ref="G820:H820"/>
    <mergeCell ref="C821:D821"/>
    <mergeCell ref="G821:H821"/>
    <mergeCell ref="C822:D822"/>
    <mergeCell ref="G822:H822"/>
    <mergeCell ref="C823:D823"/>
    <mergeCell ref="G823:H823"/>
    <mergeCell ref="C824:D824"/>
    <mergeCell ref="G824:H824"/>
    <mergeCell ref="C825:D825"/>
    <mergeCell ref="G825:H825"/>
    <mergeCell ref="C826:D826"/>
    <mergeCell ref="G826:H826"/>
    <mergeCell ref="C827:D827"/>
    <mergeCell ref="G827:H827"/>
    <mergeCell ref="C828:D828"/>
    <mergeCell ref="G828:H828"/>
    <mergeCell ref="C829:D829"/>
    <mergeCell ref="G829:H829"/>
    <mergeCell ref="C830:D830"/>
    <mergeCell ref="G830:H830"/>
    <mergeCell ref="C831:D831"/>
    <mergeCell ref="G831:H831"/>
    <mergeCell ref="C832:D832"/>
    <mergeCell ref="G832:H832"/>
    <mergeCell ref="C833:D833"/>
    <mergeCell ref="G833:H833"/>
    <mergeCell ref="C834:D834"/>
    <mergeCell ref="G834:H834"/>
    <mergeCell ref="C835:D835"/>
    <mergeCell ref="G835:H835"/>
    <mergeCell ref="C836:D836"/>
    <mergeCell ref="G836:H836"/>
    <mergeCell ref="C837:D837"/>
    <mergeCell ref="G837:H837"/>
    <mergeCell ref="C838:D838"/>
    <mergeCell ref="G838:H838"/>
    <mergeCell ref="C839:D839"/>
    <mergeCell ref="G839:H839"/>
    <mergeCell ref="C840:D840"/>
    <mergeCell ref="G840:H840"/>
    <mergeCell ref="C841:D841"/>
    <mergeCell ref="G841:H841"/>
    <mergeCell ref="C842:D842"/>
    <mergeCell ref="G842:H842"/>
    <mergeCell ref="C843:D843"/>
    <mergeCell ref="G843:H843"/>
    <mergeCell ref="C844:D844"/>
    <mergeCell ref="G844:H844"/>
    <mergeCell ref="C845:D845"/>
    <mergeCell ref="G845:H845"/>
    <mergeCell ref="C846:D846"/>
    <mergeCell ref="G846:H846"/>
    <mergeCell ref="C847:D847"/>
    <mergeCell ref="G847:H847"/>
    <mergeCell ref="C848:D848"/>
    <mergeCell ref="G848:H848"/>
    <mergeCell ref="C849:D849"/>
    <mergeCell ref="G849:H849"/>
    <mergeCell ref="C850:D850"/>
    <mergeCell ref="G850:H850"/>
    <mergeCell ref="C851:D851"/>
    <mergeCell ref="G851:H851"/>
    <mergeCell ref="C852:D852"/>
    <mergeCell ref="G852:H852"/>
    <mergeCell ref="C853:D853"/>
    <mergeCell ref="G853:H853"/>
    <mergeCell ref="C854:D854"/>
    <mergeCell ref="G854:H854"/>
    <mergeCell ref="C855:D855"/>
    <mergeCell ref="G855:H855"/>
    <mergeCell ref="C856:D856"/>
    <mergeCell ref="G856:H856"/>
    <mergeCell ref="C857:D857"/>
    <mergeCell ref="G857:H857"/>
    <mergeCell ref="C858:D858"/>
    <mergeCell ref="G858:H858"/>
    <mergeCell ref="C859:D859"/>
    <mergeCell ref="G859:H859"/>
    <mergeCell ref="C860:D860"/>
    <mergeCell ref="G860:H860"/>
    <mergeCell ref="C861:D861"/>
    <mergeCell ref="G861:H861"/>
    <mergeCell ref="C862:D862"/>
    <mergeCell ref="G862:H862"/>
    <mergeCell ref="C863:D863"/>
    <mergeCell ref="G863:H863"/>
    <mergeCell ref="C864:D864"/>
    <mergeCell ref="G864:H864"/>
    <mergeCell ref="C865:D865"/>
    <mergeCell ref="G865:H865"/>
    <mergeCell ref="C866:D866"/>
    <mergeCell ref="G866:H866"/>
    <mergeCell ref="C867:D867"/>
    <mergeCell ref="G867:H867"/>
    <mergeCell ref="C868:D868"/>
    <mergeCell ref="G868:H868"/>
    <mergeCell ref="C869:D869"/>
    <mergeCell ref="G869:H869"/>
    <mergeCell ref="C870:D870"/>
    <mergeCell ref="G870:H870"/>
    <mergeCell ref="C871:D871"/>
    <mergeCell ref="G871:H871"/>
    <mergeCell ref="C872:D872"/>
    <mergeCell ref="G872:H872"/>
    <mergeCell ref="C873:D873"/>
    <mergeCell ref="G873:H873"/>
    <mergeCell ref="C874:D874"/>
    <mergeCell ref="G874:H874"/>
    <mergeCell ref="C875:D875"/>
    <mergeCell ref="G875:H875"/>
    <mergeCell ref="C876:D876"/>
    <mergeCell ref="G876:H876"/>
    <mergeCell ref="A877:I877"/>
    <mergeCell ref="A878:I878"/>
    <mergeCell ref="A879:I879"/>
    <mergeCell ref="A3:A4"/>
    <mergeCell ref="B3:B4"/>
    <mergeCell ref="E3:E4"/>
    <mergeCell ref="F3:F4"/>
    <mergeCell ref="C3:D4"/>
    <mergeCell ref="G3:H4"/>
    <mergeCell ref="A880:J889"/>
  </mergeCells>
  <printOptions horizontalCentered="1"/>
  <pageMargins left="0.302777777777778" right="0.302777777777778" top="0.751388888888889" bottom="0" header="0.751388888888889"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预算说明</vt:lpstr>
      <vt:lpstr>汇总表</vt:lpstr>
      <vt:lpstr>预算-2 分部分项工程项目清单计价表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2026-07-17T15:43:00Z</dcterms:created>
  <dcterms:modified xsi:type="dcterms:W3CDTF">2026-08-18T03:54:25Z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EB6339B1147E4C6899A22053FF33C527_13</vt:lpwstr>
  </property>
  <property fmtid="{D5CDD505-2E9C-101B-9397-08002B2CF9AE}" pid="3" name="KSOProductBuildVer">
    <vt:lpwstr>2052-12.1.0.28043</vt:lpwstr>
  </property>
  <property fmtid="{D5CDD505-2E9C-101B-9397-08002B2CF9AE}" pid="4" name="CalculationRule">
    <vt:i4>0</vt:i4>
  </property>
</Properties>
</file>