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 activeTab="3"/>
  </bookViews>
  <sheets>
    <sheet name="封面" sheetId="5" r:id="rId1"/>
    <sheet name="汇总表" sheetId="3" r:id="rId2"/>
    <sheet name="说明" sheetId="2" r:id="rId3"/>
    <sheet name="预算" sheetId="1" r:id="rId4"/>
    <sheet name="Sheet2" sheetId="4"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<sst xmlns="http://schemas.openxmlformats.org/spreadsheetml/2006/main" count="209" uniqueCount="103">
  <si>
    <t>中山路历史文化街区改造项目-街区建筑保护提升工程标段一-水电线管材采购</t>
  </si>
  <si>
    <t>工程</t>
  </si>
  <si>
    <t>采 购 控 制 价</t>
  </si>
  <si>
    <t>招  标  人：</t>
  </si>
  <si>
    <t>东莞城工集团市政工程有限公司</t>
  </si>
  <si>
    <t>编  制  人：</t>
  </si>
  <si>
    <t>编制时间：2026年  月  日</t>
  </si>
  <si>
    <t>审  核  人：</t>
  </si>
  <si>
    <t>审核时间：2026年   月  日</t>
  </si>
  <si>
    <t>中山路历史文化街区改造项目-街区建筑保护提升工程标段一-水电线管材采购
限价费用汇总表</t>
  </si>
  <si>
    <t>序号</t>
  </si>
  <si>
    <t>费用名称</t>
  </si>
  <si>
    <t>控制价（元）</t>
  </si>
  <si>
    <t>采购限价</t>
  </si>
  <si>
    <t>投标人报价
不含税
（元）</t>
  </si>
  <si>
    <t>投标人报价
含税
（元）</t>
  </si>
  <si>
    <t>备注</t>
  </si>
  <si>
    <t>混凝土采购</t>
  </si>
  <si>
    <t>汇总报价</t>
  </si>
  <si>
    <t>小写：</t>
  </si>
  <si>
    <t>大写：</t>
  </si>
  <si>
    <t>编制说明</t>
  </si>
  <si>
    <t xml:space="preserve">一、 </t>
  </si>
  <si>
    <t>工程概况：</t>
  </si>
  <si>
    <t>1、</t>
  </si>
  <si>
    <t>工程名称：</t>
  </si>
  <si>
    <t>二、</t>
  </si>
  <si>
    <t>编制依据：</t>
  </si>
  <si>
    <t>上游预算工程量。</t>
  </si>
  <si>
    <t>市场询价的平均做为本次招采购的限价。</t>
  </si>
  <si>
    <t>三、</t>
  </si>
  <si>
    <t>其他说明</t>
  </si>
  <si>
    <t>工程量量为暂定量，实际数量以现场需求量为准。</t>
  </si>
  <si>
    <t>中山路历史文化街区改造项目-街区建筑保护提升工程标段一-水电线管材采购预算</t>
  </si>
  <si>
    <t xml:space="preserve">名称 </t>
  </si>
  <si>
    <t>规格</t>
  </si>
  <si>
    <t>计量
单位</t>
  </si>
  <si>
    <t>工程量</t>
  </si>
  <si>
    <t>不含税单价</t>
  </si>
  <si>
    <t>不含税合价</t>
  </si>
  <si>
    <t xml:space="preserve">1.名称:镀锌电线管
2.材质:SC20
</t>
  </si>
  <si>
    <t>国标管</t>
  </si>
  <si>
    <t>m</t>
  </si>
  <si>
    <t xml:space="preserve">1.名称:镀锌电线管
2.材质:SC25
</t>
  </si>
  <si>
    <t>1.名称:镀锌电线管
2.材质:SC32</t>
  </si>
  <si>
    <t xml:space="preserve">1.名称:镀锌电线管
2.材质:SC40
</t>
  </si>
  <si>
    <t xml:space="preserve">1.名称:镀锌电线管
2.材质:SC50
</t>
  </si>
  <si>
    <t xml:space="preserve">1.名称:镀锌电线管
2.材质:SC60
</t>
  </si>
  <si>
    <t xml:space="preserve">1.名称:镀锌电线管
2.材质:SC65
</t>
  </si>
  <si>
    <t xml:space="preserve">1.名称:镀锌电线管
2.材质:SC80
</t>
  </si>
  <si>
    <t xml:space="preserve">1.名称:镀锌电线管
2.材质:SC100
</t>
  </si>
  <si>
    <t xml:space="preserve">1.名称:镀锌电线管
2.材质:SC125
</t>
  </si>
  <si>
    <t xml:space="preserve">1.名称:镀锌电线管
2.材质:SC150
</t>
  </si>
  <si>
    <t xml:space="preserve">1.名称:镀锌电线管
2.材质:JDG20
</t>
  </si>
  <si>
    <t xml:space="preserve">1.名称:镀锌电线管
2.材质:JDG25
</t>
  </si>
  <si>
    <t xml:space="preserve">1.名称:镀锌电线管
2.材质：JDG32
</t>
  </si>
  <si>
    <t xml:space="preserve">1.名称:镀锌电线管
2.材质:JDG40
</t>
  </si>
  <si>
    <t xml:space="preserve">1.名称:镀锌电线管
2.材质:JDG63
</t>
  </si>
  <si>
    <t xml:space="preserve">1.名称:金属软管
2.材质:DN20
</t>
  </si>
  <si>
    <t>φ20</t>
  </si>
  <si>
    <t xml:space="preserve">1.名称:刚性难燃管PVC20
</t>
  </si>
  <si>
    <t>重型，国标管</t>
  </si>
  <si>
    <t>1.名称:刚性难燃管PVC25</t>
  </si>
  <si>
    <t xml:space="preserve">1.名称:刚性难燃管PVC32
</t>
  </si>
  <si>
    <t xml:space="preserve">1.名称:刚性难燃管PVC50
</t>
  </si>
  <si>
    <t xml:space="preserve">1.名称:刚性难燃管UPVC32
</t>
  </si>
  <si>
    <t xml:space="preserve">1.名称:镀锌钢管
2.材质:DN100
</t>
  </si>
  <si>
    <t>衬塑钢管DN15</t>
  </si>
  <si>
    <t>衬塑钢管DN20</t>
  </si>
  <si>
    <t>衬塑钢管DN25</t>
  </si>
  <si>
    <t>衬塑钢管DN32</t>
  </si>
  <si>
    <t>衬塑钢管DN40</t>
  </si>
  <si>
    <t>衬塑钢管DN50</t>
  </si>
  <si>
    <t>衬塑钢管DN65</t>
  </si>
  <si>
    <t>衬塑钢管DN80</t>
  </si>
  <si>
    <t>衬塑钢管DN100</t>
  </si>
  <si>
    <t>衬塑钢管DN150</t>
  </si>
  <si>
    <t>PP-R管(S4)φ20</t>
  </si>
  <si>
    <t>PP-R管(S4)φ32</t>
  </si>
  <si>
    <t>PP-R管(S4)φ40</t>
  </si>
  <si>
    <t>PP-R管(S4)φ50</t>
  </si>
  <si>
    <t>PP-R管(S4)φ63</t>
  </si>
  <si>
    <t>PE给水管φ20</t>
  </si>
  <si>
    <t>PE给水管φ25</t>
  </si>
  <si>
    <t>PE给水管φ32</t>
  </si>
  <si>
    <t>PVC-U排水管φ25</t>
  </si>
  <si>
    <t>PVC-U排水管φ32</t>
  </si>
  <si>
    <t>PVC-U排水管φ40</t>
  </si>
  <si>
    <t>PVC-U排水管φ50</t>
  </si>
  <si>
    <t>PVC-U排水管φ75</t>
  </si>
  <si>
    <t>PVC-U排水管φ110</t>
  </si>
  <si>
    <t>PVC-U排水管φ160</t>
  </si>
  <si>
    <t>PVC-U排水管φ200</t>
  </si>
  <si>
    <t>1.名称:双壁波纹管
2.材质及规格:DN200</t>
  </si>
  <si>
    <t>SN8，国标管</t>
  </si>
  <si>
    <t>1.名称:双壁波纹管
2.材质及规格:DN300</t>
  </si>
  <si>
    <t>机制排水铸铁管DN75</t>
  </si>
  <si>
    <t>机制排水铸铁管DN100</t>
  </si>
  <si>
    <t>注：1、以上报价含运输费、卸车费、运输损耗等费用。
    2、管材（PVC、UPVC、PPR），品牌为：康泰、川路、永高、公元。
    3、每批次到货后经甲方授权人员确认数量且检验合格后支付至该批次货款80%，乙方按甲方要求提供相关请款格式表格向甲方申请材料款。项目完工，供货完成且乙方办理结算后，支付到结算货款的100%。</t>
  </si>
  <si>
    <t>1#</t>
  </si>
  <si>
    <t>2#</t>
  </si>
  <si>
    <t>3#</t>
  </si>
  <si>
    <t>4#</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</si>
</sst>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2][$RMB]General;[Red][DBNum2][$RMB]General"/>
    <numFmt numFmtId="177" formatCode="0.00_ "/>
    <numFmt numFmtId="178" formatCode="#,##0.00_ "/>
    <numFmt numFmtId="179" formatCode="[DBNum2][$-804]General"/>
  </numFmts>
  <fonts count="36">
    <font>
      <sz val="9"/>
      <color theme="1"/>
      <name val="宋体"/>
      <charset val="134"/>
      <scheme val="minor"/>
    </font>
    <font>
      <b/>
      <sz val="14"/>
      <color theme="1"/>
      <name val="宋体"/>
      <charset val="134"/>
      <scheme val="minor"/>
    </font>
    <font>
      <sz val="10"/>
      <name val="宋体"/>
      <charset val="134"/>
    </font>
    <font>
      <sz val="10"/>
      <name val="Arial"/>
      <charset val="0"/>
    </font>
    <font>
      <sz val="18"/>
      <name val="宋体"/>
      <charset val="134"/>
    </font>
    <font>
      <sz val="14"/>
      <name val="宋体"/>
      <charset val="134"/>
    </font>
    <font>
      <sz val="11"/>
      <name val="宋体"/>
      <charset val="134"/>
    </font>
    <font>
      <sz val="10"/>
      <name val="宋体"/>
      <charset val="0"/>
    </font>
    <font>
      <sz val="12"/>
      <name val="宋体"/>
      <charset val="134"/>
    </font>
    <font>
      <b/>
      <sz val="16"/>
      <name val="宋体"/>
      <charset val="134"/>
    </font>
    <font>
      <b/>
      <sz val="12"/>
      <name val="宋体"/>
      <charset val="134"/>
    </font>
    <font>
      <sz val="9"/>
      <name val="宋体"/>
      <charset val="134"/>
    </font>
    <font>
      <sz val="12"/>
      <color rgb="FFFF0000"/>
      <name val="宋体"/>
      <charset val="134"/>
    </font>
    <font>
      <b/>
      <sz val="18"/>
      <name val="宋体"/>
      <charset val="134"/>
    </font>
    <font>
      <b/>
      <sz val="22"/>
      <name val="宋体"/>
      <charset val="134"/>
    </font>
    <font>
      <b/>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theme="0"/>
        <bgColor indexed="64"/>
      </patternFill>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4" borderId="13"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4" applyNumberFormat="0" applyFill="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4" fillId="0" borderId="0" applyNumberFormat="0" applyFill="0" applyBorder="0" applyAlignment="0" applyProtection="0">
      <alignment vertical="center"/>
    </xf>
    <xf numFmtId="0" fontId="25" fillId="5" borderId="16" applyNumberFormat="0" applyAlignment="0" applyProtection="0">
      <alignment vertical="center"/>
    </xf>
    <xf numFmtId="0" fontId="26" fillId="6" borderId="17" applyNumberFormat="0" applyAlignment="0" applyProtection="0">
      <alignment vertical="center"/>
    </xf>
    <xf numFmtId="0" fontId="27" fillId="6" borderId="16" applyNumberFormat="0" applyAlignment="0" applyProtection="0">
      <alignment vertical="center"/>
    </xf>
    <xf numFmtId="0" fontId="28" fillId="7" borderId="18" applyNumberFormat="0" applyAlignment="0" applyProtection="0">
      <alignment vertical="center"/>
    </xf>
    <xf numFmtId="0" fontId="29" fillId="0" borderId="19" applyNumberFormat="0" applyFill="0" applyAlignment="0" applyProtection="0">
      <alignment vertical="center"/>
    </xf>
    <xf numFmtId="0" fontId="30" fillId="0" borderId="20" applyNumberFormat="0" applyFill="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5" fillId="32" borderId="0" applyNumberFormat="0" applyBorder="0" applyAlignment="0" applyProtection="0">
      <alignment vertical="center"/>
    </xf>
    <xf numFmtId="0" fontId="35" fillId="33" borderId="0" applyNumberFormat="0" applyBorder="0" applyAlignment="0" applyProtection="0">
      <alignment vertical="center"/>
    </xf>
    <xf numFmtId="0" fontId="34" fillId="34" borderId="0" applyNumberFormat="0" applyBorder="0" applyAlignment="0" applyProtection="0">
      <alignment vertical="center"/>
    </xf>
    <xf numFmtId="0" fontId="0" fillId="0" borderId="0"/>
  </cellStyleXfs>
  <cellXfs count="78">
    <xf numFmtId="0" fontId="0" fillId="0" borderId="0" xfId="0">
      <alignment vertical="center"/>
    </xf>
    <xf numFmtId="176" fontId="0" fillId="0" borderId="0" xfId="0" applyNumberFormat="1">
      <alignment vertical="center"/>
    </xf>
    <xf numFmtId="0" fontId="0" fillId="2" borderId="0" xfId="49" applyFill="1"/>
    <xf numFmtId="0" fontId="0" fillId="2" borderId="0" xfId="49" applyFont="1" applyFill="1" applyAlignment="1"/>
    <xf numFmtId="0" fontId="0" fillId="2" borderId="0" xfId="0" applyFill="1">
      <alignment vertical="center"/>
    </xf>
    <xf numFmtId="0" fontId="1" fillId="2" borderId="0" xfId="49" applyFont="1" applyFill="1" applyAlignment="1">
      <alignment horizontal="center" vertical="center" wrapText="1"/>
    </xf>
    <xf numFmtId="0" fontId="1" fillId="2" borderId="0" xfId="49" applyFont="1" applyFill="1" applyAlignment="1">
      <alignment vertical="center"/>
    </xf>
    <xf numFmtId="0" fontId="0" fillId="2" borderId="1" xfId="49" applyFill="1" applyBorder="1" applyAlignment="1">
      <alignment horizontal="center" vertical="center"/>
    </xf>
    <xf numFmtId="0" fontId="2" fillId="2" borderId="1" xfId="49" applyFont="1" applyFill="1" applyBorder="1" applyAlignment="1">
      <alignment horizontal="center" vertical="center" wrapText="1"/>
    </xf>
    <xf numFmtId="0" fontId="2" fillId="2" borderId="1" xfId="49" applyFont="1" applyFill="1" applyBorder="1" applyAlignment="1">
      <alignment horizontal="left" vertical="center" wrapText="1"/>
    </xf>
    <xf numFmtId="0" fontId="0" fillId="2" borderId="1" xfId="49" applyFill="1" applyBorder="1"/>
    <xf numFmtId="0" fontId="0" fillId="2" borderId="1" xfId="49" applyFill="1" applyBorder="1" applyAlignment="1">
      <alignment horizontal="left" vertical="center" wrapText="1"/>
    </xf>
    <xf numFmtId="0" fontId="0" fillId="2" borderId="1" xfId="49" applyFill="1" applyBorder="1" applyAlignment="1">
      <alignment horizontal="center"/>
    </xf>
    <xf numFmtId="0" fontId="2" fillId="2" borderId="1" xfId="49" applyNumberFormat="1" applyFont="1" applyFill="1" applyBorder="1" applyAlignment="1">
      <alignment horizontal="center" vertical="center" wrapText="1"/>
    </xf>
    <xf numFmtId="0" fontId="0" fillId="2" borderId="1" xfId="49" applyFill="1" applyBorder="1" applyAlignment="1">
      <alignment horizontal="left" vertical="center"/>
    </xf>
    <xf numFmtId="0" fontId="0" fillId="2" borderId="1" xfId="49" applyFont="1" applyFill="1" applyBorder="1" applyAlignment="1">
      <alignment horizontal="left" vertical="center"/>
    </xf>
    <xf numFmtId="0" fontId="0" fillId="2" borderId="1" xfId="49" applyFont="1" applyFill="1" applyBorder="1" applyAlignment="1">
      <alignment horizontal="center"/>
    </xf>
    <xf numFmtId="0" fontId="0" fillId="2" borderId="1" xfId="49" applyFont="1" applyFill="1" applyBorder="1" applyAlignment="1">
      <alignment horizontal="center" vertical="center"/>
    </xf>
    <xf numFmtId="0" fontId="0" fillId="2" borderId="1" xfId="49" applyFont="1" applyFill="1" applyBorder="1" applyAlignment="1"/>
    <xf numFmtId="0" fontId="0" fillId="2" borderId="1" xfId="49" applyFont="1" applyFill="1" applyBorder="1" applyAlignment="1">
      <alignment horizontal="left" vertical="center" wrapText="1"/>
    </xf>
    <xf numFmtId="0" fontId="0" fillId="2" borderId="1" xfId="49" applyFont="1" applyFill="1" applyBorder="1" applyAlignment="1">
      <alignment horizontal="center" vertical="center" wrapText="1"/>
    </xf>
    <xf numFmtId="176" fontId="0" fillId="2" borderId="0" xfId="49" applyNumberFormat="1" applyFill="1" applyAlignment="1">
      <alignment horizontal="center"/>
    </xf>
    <xf numFmtId="0" fontId="0" fillId="2" borderId="0" xfId="49" applyFill="1" applyAlignment="1">
      <alignment horizontal="left" vertical="center" wrapText="1"/>
    </xf>
    <xf numFmtId="0" fontId="0" fillId="2" borderId="0" xfId="49" applyFill="1" applyAlignment="1">
      <alignment horizontal="left" vertical="center"/>
    </xf>
    <xf numFmtId="0" fontId="0" fillId="2" borderId="0" xfId="49" applyFill="1" applyAlignment="1">
      <alignment horizontal="center" vertical="center"/>
    </xf>
    <xf numFmtId="0" fontId="0" fillId="2" borderId="0" xfId="49" applyFill="1" applyAlignment="1">
      <alignment horizontal="center"/>
    </xf>
    <xf numFmtId="0" fontId="3" fillId="0" borderId="0" xfId="0" applyFont="1" applyFill="1" applyBorder="1" applyAlignment="1"/>
    <xf numFmtId="0" fontId="4"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0" fontId="6" fillId="0" borderId="0" xfId="0" applyFont="1" applyFill="1" applyBorder="1" applyAlignment="1">
      <alignment horizontal="center" vertical="center"/>
    </xf>
    <xf numFmtId="0" fontId="6" fillId="0" borderId="0" xfId="0" applyFont="1" applyFill="1" applyBorder="1" applyAlignment="1">
      <alignment horizontal="left" vertical="center"/>
    </xf>
    <xf numFmtId="0" fontId="6" fillId="0" borderId="0" xfId="0" applyFont="1" applyFill="1" applyBorder="1" applyAlignment="1">
      <alignment horizontal="left" vertical="center" wrapText="1"/>
    </xf>
    <xf numFmtId="0" fontId="7" fillId="0" borderId="0" xfId="0" applyFont="1" applyFill="1" applyBorder="1" applyAlignment="1"/>
    <xf numFmtId="0" fontId="8" fillId="0" borderId="0" xfId="0" applyFont="1" applyFill="1" applyBorder="1" applyAlignment="1">
      <alignment vertical="center"/>
    </xf>
    <xf numFmtId="0" fontId="9" fillId="0" borderId="0" xfId="0" applyFont="1" applyFill="1" applyBorder="1" applyAlignment="1">
      <alignment horizontal="center" vertical="center" wrapText="1"/>
    </xf>
    <xf numFmtId="0" fontId="9" fillId="0" borderId="0" xfId="0" applyFont="1" applyFill="1" applyBorder="1" applyAlignment="1">
      <alignment horizontal="center" vertical="center"/>
    </xf>
    <xf numFmtId="177" fontId="9" fillId="0" borderId="0" xfId="0" applyNumberFormat="1" applyFont="1" applyFill="1" applyBorder="1" applyAlignment="1">
      <alignment horizontal="center" vertical="center"/>
    </xf>
    <xf numFmtId="0" fontId="10" fillId="0" borderId="1" xfId="0" applyFont="1" applyFill="1" applyBorder="1" applyAlignment="1">
      <alignment horizontal="center" vertical="center"/>
    </xf>
    <xf numFmtId="177" fontId="10"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178" fontId="8" fillId="0" borderId="1" xfId="0" applyNumberFormat="1" applyFont="1" applyFill="1" applyBorder="1" applyAlignment="1">
      <alignment vertical="center"/>
    </xf>
    <xf numFmtId="0" fontId="11" fillId="0" borderId="1" xfId="0" applyFont="1" applyFill="1" applyBorder="1" applyAlignment="1">
      <alignment vertical="center"/>
    </xf>
    <xf numFmtId="0" fontId="10" fillId="0" borderId="2" xfId="0" applyFont="1" applyFill="1" applyBorder="1" applyAlignment="1">
      <alignment horizontal="center" vertical="center"/>
    </xf>
    <xf numFmtId="0" fontId="10" fillId="0" borderId="3" xfId="0" applyFont="1" applyFill="1" applyBorder="1" applyAlignment="1">
      <alignment horizontal="center" vertical="center"/>
    </xf>
    <xf numFmtId="0" fontId="10" fillId="0" borderId="4" xfId="0" applyFont="1" applyFill="1" applyBorder="1" applyAlignment="1">
      <alignment horizontal="center" vertical="center"/>
    </xf>
    <xf numFmtId="177" fontId="8" fillId="0" borderId="1" xfId="0" applyNumberFormat="1" applyFont="1" applyFill="1" applyBorder="1" applyAlignment="1">
      <alignment vertical="center"/>
    </xf>
    <xf numFmtId="178" fontId="8" fillId="0" borderId="5" xfId="0" applyNumberFormat="1" applyFont="1" applyFill="1" applyBorder="1" applyAlignment="1">
      <alignment horizontal="center" vertical="center"/>
    </xf>
    <xf numFmtId="178" fontId="8" fillId="0" borderId="6" xfId="0" applyNumberFormat="1" applyFont="1" applyFill="1" applyBorder="1" applyAlignment="1">
      <alignment horizontal="center" vertical="center"/>
    </xf>
    <xf numFmtId="178" fontId="8" fillId="0" borderId="7" xfId="0" applyNumberFormat="1" applyFont="1" applyFill="1" applyBorder="1" applyAlignment="1">
      <alignment horizontal="center" vertical="center"/>
    </xf>
    <xf numFmtId="0" fontId="10" fillId="0" borderId="8" xfId="0" applyFont="1" applyFill="1" applyBorder="1" applyAlignment="1">
      <alignment horizontal="center" vertical="center"/>
    </xf>
    <xf numFmtId="0" fontId="10" fillId="0" borderId="9" xfId="0" applyFont="1" applyFill="1" applyBorder="1" applyAlignment="1">
      <alignment horizontal="center" vertical="center"/>
    </xf>
    <xf numFmtId="0" fontId="10" fillId="0" borderId="10" xfId="0" applyFont="1" applyFill="1" applyBorder="1" applyAlignment="1">
      <alignment horizontal="center" vertical="center"/>
    </xf>
    <xf numFmtId="179" fontId="6" fillId="0" borderId="5" xfId="0" applyNumberFormat="1" applyFont="1" applyFill="1" applyBorder="1" applyAlignment="1">
      <alignment horizontal="center" vertical="center"/>
    </xf>
    <xf numFmtId="179" fontId="6" fillId="0" borderId="6" xfId="0" applyNumberFormat="1" applyFont="1" applyFill="1" applyBorder="1" applyAlignment="1">
      <alignment horizontal="center" vertical="center"/>
    </xf>
    <xf numFmtId="179" fontId="6" fillId="0" borderId="7" xfId="0" applyNumberFormat="1" applyFont="1" applyFill="1" applyBorder="1" applyAlignment="1">
      <alignment horizontal="center" vertical="center"/>
    </xf>
    <xf numFmtId="0" fontId="12" fillId="0" borderId="0" xfId="0" applyFont="1" applyFill="1" applyBorder="1" applyAlignment="1">
      <alignment vertical="center"/>
    </xf>
    <xf numFmtId="0" fontId="12" fillId="0" borderId="0" xfId="0" applyFont="1" applyFill="1" applyBorder="1" applyAlignment="1">
      <alignment horizontal="left" vertical="center"/>
    </xf>
    <xf numFmtId="0" fontId="0" fillId="0" borderId="0" xfId="49" applyFont="1" applyFill="1" applyAlignment="1"/>
    <xf numFmtId="0" fontId="11" fillId="3" borderId="0" xfId="49" applyFont="1" applyFill="1" applyAlignment="1">
      <alignment horizontal="left" vertical="center" wrapText="1"/>
    </xf>
    <xf numFmtId="0" fontId="13" fillId="3" borderId="11" xfId="49" applyFont="1" applyFill="1" applyBorder="1" applyAlignment="1">
      <alignment horizontal="center" wrapText="1"/>
    </xf>
    <xf numFmtId="0" fontId="13" fillId="3" borderId="0" xfId="49" applyFont="1" applyFill="1" applyAlignment="1">
      <alignment horizontal="left" wrapText="1"/>
    </xf>
    <xf numFmtId="0" fontId="14" fillId="3" borderId="0" xfId="49" applyFont="1" applyFill="1" applyAlignment="1">
      <alignment horizontal="center" wrapText="1"/>
    </xf>
    <xf numFmtId="0" fontId="14" fillId="3" borderId="0" xfId="49" applyFont="1" applyFill="1" applyAlignment="1">
      <alignment wrapText="1"/>
    </xf>
    <xf numFmtId="0" fontId="15" fillId="3" borderId="0" xfId="49" applyFont="1" applyFill="1" applyAlignment="1">
      <alignment horizontal="center" wrapText="1"/>
    </xf>
    <xf numFmtId="0" fontId="5" fillId="3" borderId="11" xfId="49" applyFont="1" applyFill="1" applyBorder="1" applyAlignment="1">
      <alignment horizontal="center" wrapText="1"/>
    </xf>
    <xf numFmtId="0" fontId="15" fillId="3" borderId="0" xfId="49" applyFont="1" applyFill="1" applyAlignment="1">
      <alignment horizontal="right" wrapText="1"/>
    </xf>
    <xf numFmtId="0" fontId="2" fillId="3" borderId="12" xfId="49" applyFont="1" applyFill="1" applyBorder="1" applyAlignment="1">
      <alignment horizontal="center" vertical="top" wrapText="1"/>
    </xf>
    <xf numFmtId="0" fontId="8" fillId="3" borderId="0" xfId="49" applyFont="1" applyFill="1" applyAlignment="1">
      <alignment horizontal="left" wrapText="1"/>
    </xf>
    <xf numFmtId="0" fontId="5" fillId="3" borderId="11" xfId="49" applyFont="1" applyFill="1" applyBorder="1" applyAlignment="1">
      <alignment wrapText="1"/>
    </xf>
    <xf numFmtId="0" fontId="5" fillId="3" borderId="0" xfId="49" applyFont="1" applyFill="1" applyBorder="1" applyAlignment="1">
      <alignment horizontal="left" wrapText="1"/>
    </xf>
    <xf numFmtId="0" fontId="2" fillId="3" borderId="0" xfId="49" applyFont="1" applyFill="1" applyBorder="1" applyAlignment="1">
      <alignment horizontal="center" vertical="top" wrapText="1"/>
    </xf>
    <xf numFmtId="0" fontId="11" fillId="3" borderId="0" xfId="49" applyFont="1" applyFill="1" applyAlignment="1">
      <alignment horizontal="center" vertical="center" wrapText="1"/>
    </xf>
    <xf numFmtId="0" fontId="8" fillId="3" borderId="0" xfId="49" applyFont="1" applyFill="1" applyAlignment="1">
      <alignment vertical="center" wrapText="1"/>
    </xf>
    <xf numFmtId="0" fontId="15" fillId="3" borderId="0" xfId="49" applyFont="1" applyFill="1" applyAlignment="1">
      <alignment horizontal="left" wrapText="1"/>
    </xf>
    <xf numFmtId="0" fontId="11" fillId="3" borderId="0" xfId="49" applyFont="1" applyFill="1" applyAlignment="1">
      <alignment horizontal="right" vertical="top" wrapText="1"/>
    </xf>
    <xf numFmtId="0" fontId="11" fillId="3"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topLeftCell="A3" workbookViewId="0">
      <selection activeCell="D9" sqref="D9:E9"/>
    </sheetView>
  </sheetViews>
  <sheetFormatPr defaultColWidth="9.45555555555556" defaultRowHeight="11.25" outlineLevelCol="6"/>
  <cols>
    <col min="1" max="1" width="18.3777777777778" style="59" customWidth="1"/>
    <col min="2" max="2" width="2.63333333333333" style="59" customWidth="1"/>
    <col min="3" max="3" width="22.7555555555556" style="59" customWidth="1"/>
    <col min="4" max="4" width="26.1" style="59" customWidth="1"/>
    <col min="5" max="5" width="44.9666666666667" style="59" customWidth="1"/>
    <col min="6" max="6" width="2.8" style="59" customWidth="1"/>
    <col min="7" max="7" width="12.0111111111111" style="59" customWidth="1"/>
    <col min="8" max="16384" width="9.45555555555556" style="59"/>
  </cols>
  <sheetData>
    <row r="1" s="59" customFormat="1" ht="127.5" customHeight="1" spans="1:7">
      <c r="A1" s="60"/>
      <c r="B1" s="60"/>
      <c r="C1" s="61" t="s">
        <v>0</v>
      </c>
      <c r="D1" s="61"/>
      <c r="E1" s="61"/>
      <c r="F1" s="61"/>
      <c r="G1" s="62" t="s">
        <v>1</v>
      </c>
    </row>
    <row r="2" s="59" customFormat="1" ht="60" customHeight="1" spans="1:7">
      <c r="A2" s="63" t="s">
        <v>2</v>
      </c>
      <c r="B2" s="63"/>
      <c r="C2" s="63"/>
      <c r="D2" s="63"/>
      <c r="E2" s="63"/>
      <c r="F2" s="63"/>
      <c r="G2" s="63"/>
    </row>
    <row r="3" s="59" customFormat="1" ht="75" customHeight="1" spans="1:7">
      <c r="A3" s="64"/>
      <c r="B3" s="65" t="s">
        <v>3</v>
      </c>
      <c r="C3" s="65"/>
      <c r="D3" s="66" t="s">
        <v>4</v>
      </c>
      <c r="E3" s="66"/>
      <c r="F3" s="64"/>
      <c r="G3" s="64"/>
    </row>
    <row r="4" s="59" customFormat="1" ht="65" customHeight="1" spans="1:7">
      <c r="A4" s="64"/>
      <c r="B4" s="67"/>
      <c r="C4" s="67"/>
      <c r="D4" s="68"/>
      <c r="E4" s="68"/>
      <c r="F4" s="64"/>
      <c r="G4" s="64"/>
    </row>
    <row r="5" s="59" customFormat="1" ht="60" customHeight="1" spans="1:7">
      <c r="A5" s="69"/>
      <c r="B5" s="65" t="s">
        <v>5</v>
      </c>
      <c r="C5" s="65"/>
      <c r="D5" s="70"/>
      <c r="E5" s="71" t="s">
        <v>6</v>
      </c>
      <c r="F5" s="69"/>
      <c r="G5" s="69"/>
    </row>
    <row r="6" s="59" customFormat="1" ht="36" customHeight="1" spans="1:7">
      <c r="A6" s="69"/>
      <c r="B6" s="67"/>
      <c r="C6" s="67"/>
      <c r="D6" s="68"/>
      <c r="E6" s="72"/>
      <c r="F6" s="69"/>
      <c r="G6" s="69"/>
    </row>
    <row r="7" s="59" customFormat="1" ht="60.75" customHeight="1" spans="1:7">
      <c r="A7" s="69"/>
      <c r="B7" s="65" t="s">
        <v>7</v>
      </c>
      <c r="C7" s="65"/>
      <c r="D7" s="70"/>
      <c r="E7" s="71" t="s">
        <v>8</v>
      </c>
      <c r="F7" s="69"/>
      <c r="G7" s="69"/>
    </row>
    <row r="8" s="59" customFormat="1" ht="36" customHeight="1" spans="1:7">
      <c r="A8" s="69"/>
      <c r="B8" s="73"/>
      <c r="C8" s="73"/>
      <c r="D8" s="68"/>
      <c r="E8" s="72"/>
      <c r="F8" s="73"/>
      <c r="G8" s="73"/>
    </row>
    <row r="9" s="59" customFormat="1" ht="69.75" customHeight="1" spans="1:7">
      <c r="A9" s="69"/>
      <c r="B9" s="74"/>
      <c r="C9" s="74"/>
      <c r="D9" s="65"/>
      <c r="E9" s="65"/>
      <c r="F9" s="69"/>
      <c r="G9" s="69"/>
    </row>
    <row r="10" s="59" customFormat="1" ht="18" customHeight="1" spans="1:7">
      <c r="A10" s="69"/>
      <c r="B10" s="74"/>
      <c r="C10" s="74"/>
      <c r="D10" s="75"/>
      <c r="E10" s="75"/>
      <c r="F10" s="76"/>
      <c r="G10" s="76"/>
    </row>
    <row r="11" s="59" customFormat="1" ht="18" customHeight="1" spans="1:7">
      <c r="A11" s="60"/>
      <c r="B11" s="60"/>
      <c r="C11" s="73"/>
      <c r="D11" s="73"/>
      <c r="E11" s="73"/>
      <c r="F11" s="73"/>
      <c r="G11" s="77"/>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7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view="pageBreakPreview" zoomScaleNormal="100" workbookViewId="0">
      <selection activeCell="E17" sqref="E17"/>
    </sheetView>
  </sheetViews>
  <sheetFormatPr defaultColWidth="14" defaultRowHeight="14.25" outlineLevelCol="6"/>
  <cols>
    <col min="1" max="1" width="13.2222222222222" style="34" customWidth="1"/>
    <col min="2" max="2" width="21.6111111111111" style="34" customWidth="1"/>
    <col min="3" max="3" width="24.5" style="34" customWidth="1"/>
    <col min="4" max="4" width="31.6666666666667" style="34" customWidth="1"/>
    <col min="5" max="5" width="33.8333333333333" style="34" customWidth="1"/>
    <col min="6" max="6" width="38.7222222222222" style="34" customWidth="1"/>
    <col min="7" max="7" width="27.0666666666667" style="34" customWidth="1"/>
    <col min="8" max="16384" width="14.7555555555556" style="34"/>
  </cols>
  <sheetData>
    <row r="1" s="34" customFormat="1" ht="54" customHeight="1" spans="1:7">
      <c r="A1" s="35" t="s">
        <v>9</v>
      </c>
      <c r="B1" s="36"/>
      <c r="C1" s="36"/>
      <c r="D1" s="37"/>
      <c r="E1" s="36"/>
      <c r="F1" s="36"/>
      <c r="G1" s="36"/>
    </row>
    <row r="2" s="34" customFormat="1" ht="52" customHeight="1" spans="1:7">
      <c r="A2" s="38" t="s">
        <v>10</v>
      </c>
      <c r="B2" s="38" t="s">
        <v>11</v>
      </c>
      <c r="C2" s="38" t="s">
        <v>12</v>
      </c>
      <c r="D2" s="39" t="s">
        <v>13</v>
      </c>
      <c r="E2" s="40" t="s">
        <v>14</v>
      </c>
      <c r="F2" s="40" t="s">
        <v>15</v>
      </c>
      <c r="G2" s="38" t="s">
        <v>16</v>
      </c>
    </row>
    <row r="3" s="34" customFormat="1" ht="52" customHeight="1" spans="1:7">
      <c r="A3" s="41">
        <v>1</v>
      </c>
      <c r="B3" s="41" t="s">
        <v>17</v>
      </c>
      <c r="C3" s="42">
        <f>D3</f>
        <v>531522.98</v>
      </c>
      <c r="D3" s="42">
        <f>Sheet2!C5</f>
        <v>531522.98</v>
      </c>
      <c r="E3" s="42"/>
      <c r="F3" s="42"/>
      <c r="G3" s="43"/>
    </row>
    <row r="4" s="34" customFormat="1" ht="52" customHeight="1" spans="1:7">
      <c r="A4" s="44" t="s">
        <v>18</v>
      </c>
      <c r="B4" s="45"/>
      <c r="C4" s="46"/>
      <c r="D4" s="47" t="s">
        <v>19</v>
      </c>
      <c r="E4" s="48"/>
      <c r="F4" s="49"/>
      <c r="G4" s="50"/>
    </row>
    <row r="5" s="34" customFormat="1" ht="52" customHeight="1" spans="1:7">
      <c r="A5" s="51"/>
      <c r="B5" s="52"/>
      <c r="C5" s="53"/>
      <c r="D5" s="47" t="s">
        <v>20</v>
      </c>
      <c r="E5" s="54"/>
      <c r="F5" s="55"/>
      <c r="G5" s="56"/>
    </row>
    <row r="7" spans="1:7">
      <c r="A7" s="57"/>
    </row>
    <row r="8" spans="1:7">
      <c r="A8" s="57"/>
    </row>
    <row r="9" spans="1:7">
      <c r="A9" s="58"/>
    </row>
  </sheetData>
  <mergeCells count="4">
    <mergeCell ref="A1:G1"/>
    <mergeCell ref="E4:G4"/>
    <mergeCell ref="E5:G5"/>
    <mergeCell ref="A4:C5"/>
  </mergeCells>
  <pageMargins left="0.75" right="0.75" top="1" bottom="1" header="0.5" footer="0.5"/>
  <pageSetup paperSize="9" scale="7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selection activeCell="C9" sqref="C9:J10"/>
    </sheetView>
  </sheetViews>
  <sheetFormatPr defaultColWidth="9.6" defaultRowHeight="12.75"/>
  <cols>
    <col min="1" max="1" width="9.6" style="26"/>
    <col min="2" max="2" width="5.4" style="26" customWidth="1"/>
    <col min="3" max="3" width="12.5" style="26" customWidth="1"/>
    <col min="4" max="16384" width="9.6" style="26"/>
  </cols>
  <sheetData>
    <row r="1" s="26" customFormat="1" ht="22.5" spans="1:10">
      <c r="A1" s="27" t="s">
        <v>21</v>
      </c>
      <c r="B1" s="27"/>
      <c r="C1" s="27"/>
      <c r="D1" s="27"/>
      <c r="E1" s="27"/>
      <c r="F1" s="27"/>
      <c r="G1" s="27"/>
      <c r="H1" s="27"/>
      <c r="I1" s="27"/>
      <c r="J1" s="27"/>
    </row>
    <row r="2" s="26" customFormat="1" ht="18.75" spans="1:10">
      <c r="A2" s="28" t="s">
        <v>22</v>
      </c>
      <c r="B2" s="29" t="s">
        <v>23</v>
      </c>
      <c r="C2" s="29"/>
      <c r="D2" s="29"/>
      <c r="E2" s="29"/>
      <c r="F2" s="29"/>
      <c r="G2" s="29"/>
      <c r="H2" s="29"/>
      <c r="I2" s="29"/>
      <c r="J2" s="29"/>
    </row>
    <row r="3" s="26" customFormat="1" ht="52" customHeight="1" spans="1:10">
      <c r="A3" s="30"/>
      <c r="B3" s="31" t="s">
        <v>24</v>
      </c>
      <c r="C3" s="31" t="s">
        <v>25</v>
      </c>
      <c r="D3" s="32" t="s">
        <v>0</v>
      </c>
      <c r="E3" s="32"/>
      <c r="F3" s="32"/>
      <c r="G3" s="32"/>
      <c r="H3" s="32"/>
      <c r="I3" s="32"/>
      <c r="J3" s="32"/>
    </row>
    <row r="4" s="26" customFormat="1" ht="18.75" spans="1:10">
      <c r="A4" s="28" t="s">
        <v>26</v>
      </c>
      <c r="B4" s="29" t="s">
        <v>27</v>
      </c>
      <c r="C4" s="29"/>
      <c r="D4" s="29"/>
      <c r="E4" s="29"/>
      <c r="F4" s="29"/>
      <c r="G4" s="29"/>
      <c r="H4" s="29"/>
      <c r="I4" s="29"/>
      <c r="J4" s="29"/>
    </row>
    <row r="5" s="26" customFormat="1" ht="35" customHeight="1" spans="1:10">
      <c r="A5" s="30"/>
      <c r="B5" s="31" t="s">
        <v>24</v>
      </c>
      <c r="C5" s="32" t="s">
        <v>28</v>
      </c>
      <c r="D5" s="32"/>
      <c r="E5" s="32"/>
      <c r="F5" s="32"/>
      <c r="G5" s="32"/>
      <c r="H5" s="32"/>
      <c r="I5" s="32"/>
      <c r="J5" s="32"/>
    </row>
    <row r="6" s="26" customFormat="1" ht="43" customHeight="1" spans="1:10">
      <c r="A6" s="30"/>
      <c r="B6" s="31">
        <v>2</v>
      </c>
      <c r="C6" s="32" t="s">
        <v>29</v>
      </c>
      <c r="D6" s="32"/>
      <c r="E6" s="32"/>
      <c r="F6" s="32"/>
      <c r="G6" s="32"/>
      <c r="H6" s="32"/>
      <c r="I6" s="32"/>
      <c r="J6" s="32"/>
    </row>
    <row r="7" s="26" customFormat="1" ht="18.75" spans="1:10">
      <c r="A7" s="28" t="s">
        <v>30</v>
      </c>
      <c r="B7" s="29" t="s">
        <v>31</v>
      </c>
      <c r="C7" s="29"/>
      <c r="D7" s="29"/>
      <c r="E7" s="29"/>
      <c r="F7" s="29"/>
      <c r="G7" s="29"/>
      <c r="H7" s="29"/>
      <c r="I7" s="29"/>
      <c r="J7" s="29"/>
    </row>
    <row r="8" s="26" customFormat="1" ht="21" customHeight="1" spans="1:10">
      <c r="A8" s="30"/>
      <c r="B8" s="31" t="s">
        <v>24</v>
      </c>
      <c r="C8" s="32" t="s">
        <v>32</v>
      </c>
      <c r="D8" s="32"/>
      <c r="E8" s="32"/>
      <c r="F8" s="32"/>
      <c r="G8" s="32"/>
      <c r="H8" s="32"/>
      <c r="I8" s="32"/>
      <c r="J8" s="32"/>
    </row>
    <row r="9" s="26" customFormat="1" ht="65" customHeight="1" spans="1:10">
      <c r="A9" s="30"/>
      <c r="B9" s="31"/>
      <c r="C9" s="32"/>
      <c r="D9" s="32"/>
      <c r="E9" s="32"/>
      <c r="F9" s="32"/>
      <c r="G9" s="32"/>
      <c r="H9" s="32"/>
      <c r="I9" s="32"/>
      <c r="J9" s="32"/>
    </row>
    <row r="10" s="26" customFormat="1" spans="1:10">
      <c r="C10" s="33"/>
    </row>
  </sheetData>
  <mergeCells count="9">
    <mergeCell ref="A1:J1"/>
    <mergeCell ref="B2:J2"/>
    <mergeCell ref="D3:J3"/>
    <mergeCell ref="B4:J4"/>
    <mergeCell ref="C5:J5"/>
    <mergeCell ref="C6:J6"/>
    <mergeCell ref="B7:J7"/>
    <mergeCell ref="C8:J8"/>
    <mergeCell ref="C9:J9"/>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W63"/>
  <sheetViews>
    <sheetView tabSelected="1" zoomScale="130" zoomScaleNormal="130" workbookViewId="0">
      <pane ySplit="3" topLeftCell="A15" activePane="bottomLeft" state="frozen"/>
      <selection/>
      <selection pane="bottomLeft" activeCell="K27" sqref="K27"/>
    </sheetView>
  </sheetViews>
  <sheetFormatPr defaultColWidth="9.33333333333333" defaultRowHeight="11.25"/>
  <cols>
    <col min="1" max="1" width="9.33333333333333" style="4"/>
    <col min="2" max="2" width="24.5" style="4" customWidth="1"/>
    <col min="3" max="3" width="18.2111111111111" style="4" customWidth="1"/>
    <col min="4" max="5" width="9.33333333333333" style="4"/>
    <col min="6" max="7" width="13" style="4"/>
    <col min="8" max="16384" width="9.33333333333333" style="4"/>
  </cols>
  <sheetData>
    <row r="1" s="2" customFormat="1" ht="18.75" spans="1:9 16376:16377">
      <c r="A1" s="5" t="s">
        <v>33</v>
      </c>
      <c r="B1" s="5"/>
      <c r="C1" s="5"/>
      <c r="D1" s="5"/>
      <c r="E1" s="5"/>
      <c r="F1" s="5"/>
      <c r="G1" s="5"/>
      <c r="H1" s="5"/>
      <c r="I1" s="6"/>
      <c r="XEV1" s="4"/>
      <c r="XEW1" s="4"/>
    </row>
    <row r="2" s="2" customFormat="1" ht="49" customHeight="1" spans="1:9 16376:16377">
      <c r="A2" s="5"/>
      <c r="B2" s="5"/>
      <c r="C2" s="5"/>
      <c r="D2" s="5"/>
      <c r="E2" s="5"/>
      <c r="F2" s="5"/>
      <c r="G2" s="5"/>
      <c r="H2" s="5"/>
      <c r="XEV2" s="4"/>
      <c r="XEW2" s="4"/>
    </row>
    <row r="3" s="2" customFormat="1" ht="24" spans="1:9 16376:16377">
      <c r="A3" s="7" t="s">
        <v>10</v>
      </c>
      <c r="B3" s="7" t="s">
        <v>34</v>
      </c>
      <c r="C3" s="7" t="s">
        <v>35</v>
      </c>
      <c r="D3" s="8" t="s">
        <v>36</v>
      </c>
      <c r="E3" s="8" t="s">
        <v>37</v>
      </c>
      <c r="F3" s="7" t="s">
        <v>38</v>
      </c>
      <c r="G3" s="7" t="s">
        <v>39</v>
      </c>
      <c r="H3" s="7" t="s">
        <v>16</v>
      </c>
      <c r="XEV3" s="4"/>
      <c r="XEW3" s="4"/>
    </row>
    <row r="4" s="2" customFormat="1" ht="27" customHeight="1" spans="1:9 16376:16377">
      <c r="A4" s="7">
        <v>1</v>
      </c>
      <c r="B4" s="9" t="s">
        <v>40</v>
      </c>
      <c r="C4" s="9" t="s">
        <v>41</v>
      </c>
      <c r="D4" s="8" t="s">
        <v>42</v>
      </c>
      <c r="E4" s="7">
        <v>795</v>
      </c>
      <c r="F4" s="10">
        <v>7.85</v>
      </c>
      <c r="G4" s="10">
        <f t="shared" ref="G4:G56" si="0">E4*F4</f>
        <v>6240.75</v>
      </c>
      <c r="H4" s="10"/>
      <c r="XEV4" s="4"/>
      <c r="XEW4" s="4"/>
    </row>
    <row r="5" s="2" customFormat="1" ht="27" customHeight="1" spans="1:9 16376:16377">
      <c r="A5" s="7">
        <v>2</v>
      </c>
      <c r="B5" s="9" t="s">
        <v>43</v>
      </c>
      <c r="C5" s="9" t="s">
        <v>41</v>
      </c>
      <c r="D5" s="8" t="s">
        <v>42</v>
      </c>
      <c r="E5" s="7">
        <v>2380</v>
      </c>
      <c r="F5" s="10">
        <v>11.28</v>
      </c>
      <c r="G5" s="10">
        <f t="shared" si="0"/>
        <v>26846.4</v>
      </c>
      <c r="H5" s="10"/>
      <c r="XEV5" s="4"/>
      <c r="XEW5" s="4"/>
    </row>
    <row r="6" s="2" customFormat="1" ht="27" customHeight="1" spans="1:9 16376:16377">
      <c r="A6" s="7">
        <v>3</v>
      </c>
      <c r="B6" s="9" t="s">
        <v>44</v>
      </c>
      <c r="C6" s="9" t="s">
        <v>41</v>
      </c>
      <c r="D6" s="8" t="s">
        <v>42</v>
      </c>
      <c r="E6" s="7">
        <v>1707</v>
      </c>
      <c r="F6" s="10">
        <v>14.63</v>
      </c>
      <c r="G6" s="10">
        <f t="shared" si="0"/>
        <v>24973.41</v>
      </c>
      <c r="H6" s="10"/>
      <c r="XEV6" s="4"/>
      <c r="XEW6" s="4"/>
    </row>
    <row r="7" s="2" customFormat="1" ht="27" customHeight="1" spans="1:9 16376:16377">
      <c r="A7" s="7">
        <v>4</v>
      </c>
      <c r="B7" s="9" t="s">
        <v>45</v>
      </c>
      <c r="C7" s="9" t="s">
        <v>41</v>
      </c>
      <c r="D7" s="8" t="s">
        <v>42</v>
      </c>
      <c r="E7" s="7">
        <v>392</v>
      </c>
      <c r="F7" s="10">
        <v>17.89</v>
      </c>
      <c r="G7" s="10">
        <f t="shared" si="0"/>
        <v>7012.88</v>
      </c>
      <c r="H7" s="10"/>
      <c r="XEV7" s="4"/>
      <c r="XEW7" s="4"/>
    </row>
    <row r="8" s="2" customFormat="1" ht="27" customHeight="1" spans="1:9 16376:16377">
      <c r="A8" s="7">
        <v>5</v>
      </c>
      <c r="B8" s="9" t="s">
        <v>46</v>
      </c>
      <c r="C8" s="9" t="s">
        <v>41</v>
      </c>
      <c r="D8" s="8" t="s">
        <v>42</v>
      </c>
      <c r="E8" s="7">
        <v>3031</v>
      </c>
      <c r="F8" s="10">
        <v>22.43</v>
      </c>
      <c r="G8" s="10">
        <f t="shared" si="0"/>
        <v>67985.33</v>
      </c>
      <c r="H8" s="10"/>
      <c r="XEV8" s="4"/>
      <c r="XEW8" s="4"/>
    </row>
    <row r="9" s="2" customFormat="1" ht="27" customHeight="1" spans="1:9 16376:16377">
      <c r="A9" s="7">
        <v>6</v>
      </c>
      <c r="B9" s="9" t="s">
        <v>47</v>
      </c>
      <c r="C9" s="9" t="s">
        <v>41</v>
      </c>
      <c r="D9" s="8" t="s">
        <v>42</v>
      </c>
      <c r="E9" s="7">
        <v>9</v>
      </c>
      <c r="F9" s="10">
        <v>30.78</v>
      </c>
      <c r="G9" s="10">
        <f t="shared" si="0"/>
        <v>277.02</v>
      </c>
      <c r="H9" s="10"/>
      <c r="XEV9" s="4"/>
      <c r="XEW9" s="4"/>
    </row>
    <row r="10" s="2" customFormat="1" ht="27" customHeight="1" spans="1:9 16376:16377">
      <c r="A10" s="7">
        <v>7</v>
      </c>
      <c r="B10" s="9" t="s">
        <v>48</v>
      </c>
      <c r="C10" s="9" t="s">
        <v>41</v>
      </c>
      <c r="D10" s="8" t="s">
        <v>42</v>
      </c>
      <c r="E10" s="7">
        <v>773</v>
      </c>
      <c r="F10" s="10">
        <v>30.78</v>
      </c>
      <c r="G10" s="10">
        <f t="shared" si="0"/>
        <v>23792.94</v>
      </c>
      <c r="H10" s="10"/>
      <c r="XEV10" s="4"/>
      <c r="XEW10" s="4"/>
    </row>
    <row r="11" s="2" customFormat="1" ht="27" customHeight="1" spans="1:9 16376:16377">
      <c r="A11" s="7">
        <v>8</v>
      </c>
      <c r="B11" s="9" t="s">
        <v>49</v>
      </c>
      <c r="C11" s="9" t="s">
        <v>41</v>
      </c>
      <c r="D11" s="8" t="s">
        <v>42</v>
      </c>
      <c r="E11" s="7">
        <v>48</v>
      </c>
      <c r="F11" s="10">
        <v>38.09</v>
      </c>
      <c r="G11" s="10">
        <f t="shared" si="0"/>
        <v>1828.32</v>
      </c>
      <c r="H11" s="10"/>
      <c r="XEV11" s="4"/>
      <c r="XEW11" s="4"/>
    </row>
    <row r="12" s="2" customFormat="1" ht="27" customHeight="1" spans="1:9 16376:16377">
      <c r="A12" s="7">
        <v>9</v>
      </c>
      <c r="B12" s="9" t="s">
        <v>50</v>
      </c>
      <c r="C12" s="9" t="s">
        <v>41</v>
      </c>
      <c r="D12" s="8" t="s">
        <v>42</v>
      </c>
      <c r="E12" s="7">
        <v>1441</v>
      </c>
      <c r="F12" s="10">
        <v>50.53</v>
      </c>
      <c r="G12" s="10">
        <f t="shared" si="0"/>
        <v>72813.73</v>
      </c>
      <c r="H12" s="10"/>
      <c r="XEV12" s="4"/>
      <c r="XEW12" s="4"/>
    </row>
    <row r="13" s="2" customFormat="1" ht="27" customHeight="1" spans="1:9 16376:16377">
      <c r="A13" s="7">
        <v>10</v>
      </c>
      <c r="B13" s="9" t="s">
        <v>51</v>
      </c>
      <c r="C13" s="9" t="s">
        <v>41</v>
      </c>
      <c r="D13" s="8" t="s">
        <v>42</v>
      </c>
      <c r="E13" s="7">
        <v>257</v>
      </c>
      <c r="F13" s="10">
        <v>61.04</v>
      </c>
      <c r="G13" s="10">
        <f t="shared" si="0"/>
        <v>15687.28</v>
      </c>
      <c r="H13" s="10"/>
      <c r="XEV13" s="4"/>
      <c r="XEW13" s="4"/>
    </row>
    <row r="14" s="2" customFormat="1" ht="27" customHeight="1" spans="1:9 16376:16377">
      <c r="A14" s="7">
        <v>11</v>
      </c>
      <c r="B14" s="9" t="s">
        <v>52</v>
      </c>
      <c r="C14" s="9" t="s">
        <v>41</v>
      </c>
      <c r="D14" s="8" t="s">
        <v>42</v>
      </c>
      <c r="E14" s="7">
        <v>33</v>
      </c>
      <c r="F14" s="10">
        <v>82.85</v>
      </c>
      <c r="G14" s="10">
        <f t="shared" si="0"/>
        <v>2734.05</v>
      </c>
      <c r="H14" s="10"/>
      <c r="XEV14" s="4"/>
      <c r="XEW14" s="4"/>
    </row>
    <row r="15" s="2" customFormat="1" ht="27" customHeight="1" spans="1:9 16376:16377">
      <c r="A15" s="7">
        <v>12</v>
      </c>
      <c r="B15" s="9" t="s">
        <v>53</v>
      </c>
      <c r="C15" s="9" t="s">
        <v>41</v>
      </c>
      <c r="D15" s="8" t="s">
        <v>42</v>
      </c>
      <c r="E15" s="7">
        <v>3453</v>
      </c>
      <c r="F15" s="10">
        <v>3.19</v>
      </c>
      <c r="G15" s="10">
        <f t="shared" si="0"/>
        <v>11015.07</v>
      </c>
      <c r="H15" s="10"/>
      <c r="XEV15" s="4"/>
      <c r="XEW15" s="4"/>
    </row>
    <row r="16" s="2" customFormat="1" ht="27" customHeight="1" spans="1:9 16376:16377">
      <c r="A16" s="7">
        <v>13</v>
      </c>
      <c r="B16" s="9" t="s">
        <v>54</v>
      </c>
      <c r="C16" s="9" t="s">
        <v>41</v>
      </c>
      <c r="D16" s="8" t="s">
        <v>42</v>
      </c>
      <c r="E16" s="7">
        <v>1094</v>
      </c>
      <c r="F16" s="10">
        <v>4.32</v>
      </c>
      <c r="G16" s="10">
        <f t="shared" si="0"/>
        <v>4726.08</v>
      </c>
      <c r="H16" s="10"/>
      <c r="XEV16" s="4"/>
      <c r="XEW16" s="4"/>
    </row>
    <row r="17" s="2" customFormat="1" ht="27" customHeight="1" spans="1:8 16376:16377">
      <c r="A17" s="7">
        <v>14</v>
      </c>
      <c r="B17" s="9" t="s">
        <v>55</v>
      </c>
      <c r="C17" s="9" t="s">
        <v>41</v>
      </c>
      <c r="D17" s="8" t="s">
        <v>42</v>
      </c>
      <c r="E17" s="7">
        <v>47</v>
      </c>
      <c r="F17" s="10">
        <v>5.97</v>
      </c>
      <c r="G17" s="10">
        <f t="shared" si="0"/>
        <v>280.59</v>
      </c>
      <c r="H17" s="10"/>
      <c r="XEV17" s="4"/>
      <c r="XEW17" s="4"/>
    </row>
    <row r="18" s="2" customFormat="1" ht="27" customHeight="1" spans="1:8 16376:16377">
      <c r="A18" s="7">
        <v>15</v>
      </c>
      <c r="B18" s="9" t="s">
        <v>56</v>
      </c>
      <c r="C18" s="9" t="s">
        <v>41</v>
      </c>
      <c r="D18" s="8" t="s">
        <v>42</v>
      </c>
      <c r="E18" s="7">
        <v>35</v>
      </c>
      <c r="F18" s="10">
        <v>7.52</v>
      </c>
      <c r="G18" s="10">
        <f t="shared" si="0"/>
        <v>263.2</v>
      </c>
      <c r="H18" s="10"/>
      <c r="XEV18" s="4"/>
      <c r="XEW18" s="4"/>
    </row>
    <row r="19" s="2" customFormat="1" ht="27" customHeight="1" spans="1:8 16376:16377">
      <c r="A19" s="7">
        <v>16</v>
      </c>
      <c r="B19" s="9" t="s">
        <v>57</v>
      </c>
      <c r="C19" s="9" t="s">
        <v>41</v>
      </c>
      <c r="D19" s="8" t="s">
        <v>42</v>
      </c>
      <c r="E19" s="7">
        <v>27</v>
      </c>
      <c r="F19" s="10">
        <v>20.85</v>
      </c>
      <c r="G19" s="10">
        <f t="shared" si="0"/>
        <v>562.95</v>
      </c>
      <c r="H19" s="10"/>
      <c r="XEV19" s="4"/>
      <c r="XEW19" s="4"/>
    </row>
    <row r="20" s="2" customFormat="1" ht="27" customHeight="1" spans="1:8 16376:16377">
      <c r="A20" s="7">
        <v>17</v>
      </c>
      <c r="B20" s="11" t="s">
        <v>58</v>
      </c>
      <c r="C20" s="11" t="s">
        <v>59</v>
      </c>
      <c r="D20" s="12" t="s">
        <v>42</v>
      </c>
      <c r="E20" s="7">
        <v>123</v>
      </c>
      <c r="F20" s="10">
        <v>1.53</v>
      </c>
      <c r="G20" s="10">
        <f t="shared" si="0"/>
        <v>188.19</v>
      </c>
      <c r="H20" s="10"/>
      <c r="XEV20" s="4"/>
      <c r="XEW20" s="4"/>
    </row>
    <row r="21" s="2" customFormat="1" ht="27" customHeight="1" spans="1:8 16376:16377">
      <c r="A21" s="7">
        <v>18</v>
      </c>
      <c r="B21" s="11" t="s">
        <v>60</v>
      </c>
      <c r="C21" s="13" t="s">
        <v>61</v>
      </c>
      <c r="D21" s="12" t="s">
        <v>42</v>
      </c>
      <c r="E21" s="7">
        <v>4098</v>
      </c>
      <c r="F21" s="10">
        <v>0.87</v>
      </c>
      <c r="G21" s="10">
        <f t="shared" si="0"/>
        <v>3565.26</v>
      </c>
      <c r="H21" s="10"/>
      <c r="XEV21" s="4"/>
      <c r="XEW21" s="4"/>
    </row>
    <row r="22" s="2" customFormat="1" ht="27" customHeight="1" spans="1:8 16376:16377">
      <c r="A22" s="7">
        <v>19</v>
      </c>
      <c r="B22" s="14" t="s">
        <v>62</v>
      </c>
      <c r="C22" s="13" t="s">
        <v>61</v>
      </c>
      <c r="D22" s="12" t="s">
        <v>42</v>
      </c>
      <c r="E22" s="7">
        <v>1946</v>
      </c>
      <c r="F22" s="10">
        <v>1.87</v>
      </c>
      <c r="G22" s="10">
        <f t="shared" si="0"/>
        <v>3639.02</v>
      </c>
      <c r="H22" s="10"/>
      <c r="XEV22" s="4"/>
      <c r="XEW22" s="4"/>
    </row>
    <row r="23" s="2" customFormat="1" ht="27" customHeight="1" spans="1:8 16376:16377">
      <c r="A23" s="7">
        <v>20</v>
      </c>
      <c r="B23" s="11" t="s">
        <v>63</v>
      </c>
      <c r="C23" s="13" t="s">
        <v>61</v>
      </c>
      <c r="D23" s="12" t="s">
        <v>42</v>
      </c>
      <c r="E23" s="7">
        <v>850</v>
      </c>
      <c r="F23" s="10">
        <v>3.15</v>
      </c>
      <c r="G23" s="10">
        <f t="shared" si="0"/>
        <v>2677.5</v>
      </c>
      <c r="H23" s="10"/>
      <c r="XEV23" s="4"/>
      <c r="XEW23" s="4"/>
    </row>
    <row r="24" s="2" customFormat="1" ht="27" customHeight="1" spans="1:8 16376:16377">
      <c r="A24" s="7">
        <v>21</v>
      </c>
      <c r="B24" s="11" t="s">
        <v>64</v>
      </c>
      <c r="C24" s="13" t="s">
        <v>61</v>
      </c>
      <c r="D24" s="12" t="s">
        <v>42</v>
      </c>
      <c r="E24" s="7">
        <v>163</v>
      </c>
      <c r="F24" s="10">
        <v>4.99</v>
      </c>
      <c r="G24" s="10">
        <f t="shared" si="0"/>
        <v>813.37</v>
      </c>
      <c r="H24" s="10"/>
      <c r="XEV24" s="4"/>
      <c r="XEW24" s="4"/>
    </row>
    <row r="25" s="2" customFormat="1" ht="27" customHeight="1" spans="1:8 16376:16377">
      <c r="A25" s="7">
        <v>22</v>
      </c>
      <c r="B25" s="14" t="s">
        <v>65</v>
      </c>
      <c r="C25" s="13" t="s">
        <v>61</v>
      </c>
      <c r="D25" s="12" t="s">
        <v>42</v>
      </c>
      <c r="E25" s="7">
        <v>2013</v>
      </c>
      <c r="F25" s="10">
        <v>2.71</v>
      </c>
      <c r="G25" s="10">
        <f t="shared" si="0"/>
        <v>5455.23</v>
      </c>
      <c r="H25" s="10"/>
      <c r="XEV25" s="4"/>
      <c r="XEW25" s="4"/>
    </row>
    <row r="26" s="2" customFormat="1" ht="27" customHeight="1" spans="1:8 16376:16377">
      <c r="A26" s="7">
        <v>23</v>
      </c>
      <c r="B26" s="9" t="s">
        <v>66</v>
      </c>
      <c r="C26" s="9" t="s">
        <v>41</v>
      </c>
      <c r="D26" s="8" t="s">
        <v>42</v>
      </c>
      <c r="E26" s="7">
        <v>19</v>
      </c>
      <c r="F26" s="10">
        <v>50.53</v>
      </c>
      <c r="G26" s="10">
        <f t="shared" si="0"/>
        <v>960.07</v>
      </c>
      <c r="H26" s="10"/>
      <c r="XEV26" s="4"/>
      <c r="XEW26" s="4"/>
    </row>
    <row r="27" s="3" customFormat="1" ht="27" customHeight="1" spans="1:8 16376:16377">
      <c r="A27" s="7">
        <v>24</v>
      </c>
      <c r="B27" s="15" t="s">
        <v>67</v>
      </c>
      <c r="C27" s="15" t="s">
        <v>41</v>
      </c>
      <c r="D27" s="16" t="s">
        <v>42</v>
      </c>
      <c r="E27" s="17">
        <v>8</v>
      </c>
      <c r="F27" s="10">
        <v>10.76</v>
      </c>
      <c r="G27" s="10">
        <f t="shared" si="0"/>
        <v>86.08</v>
      </c>
      <c r="H27" s="18"/>
      <c r="XEV27" s="4"/>
      <c r="XEW27" s="4"/>
    </row>
    <row r="28" s="3" customFormat="1" ht="27" customHeight="1" spans="1:8 16376:16377">
      <c r="A28" s="7">
        <v>25</v>
      </c>
      <c r="B28" s="15" t="s">
        <v>68</v>
      </c>
      <c r="C28" s="15" t="s">
        <v>41</v>
      </c>
      <c r="D28" s="16" t="s">
        <v>42</v>
      </c>
      <c r="E28" s="17">
        <v>124</v>
      </c>
      <c r="F28" s="10">
        <v>10.86</v>
      </c>
      <c r="G28" s="10">
        <f t="shared" si="0"/>
        <v>1346.64</v>
      </c>
      <c r="H28" s="18"/>
      <c r="XEV28" s="4"/>
      <c r="XEW28" s="4"/>
    </row>
    <row r="29" s="3" customFormat="1" ht="27" customHeight="1" spans="1:8 16376:16377">
      <c r="A29" s="7">
        <v>26</v>
      </c>
      <c r="B29" s="15" t="s">
        <v>69</v>
      </c>
      <c r="C29" s="15" t="s">
        <v>41</v>
      </c>
      <c r="D29" s="16" t="s">
        <v>42</v>
      </c>
      <c r="E29" s="17">
        <v>3</v>
      </c>
      <c r="F29" s="10">
        <v>15.08</v>
      </c>
      <c r="G29" s="10">
        <f t="shared" si="0"/>
        <v>45.24</v>
      </c>
      <c r="H29" s="18"/>
      <c r="XEV29" s="4"/>
      <c r="XEW29" s="4"/>
    </row>
    <row r="30" s="3" customFormat="1" ht="27" customHeight="1" spans="1:8 16376:16377">
      <c r="A30" s="7">
        <v>27</v>
      </c>
      <c r="B30" s="15" t="s">
        <v>70</v>
      </c>
      <c r="C30" s="15" t="s">
        <v>41</v>
      </c>
      <c r="D30" s="16" t="s">
        <v>42</v>
      </c>
      <c r="E30" s="17">
        <v>510</v>
      </c>
      <c r="F30" s="10">
        <v>20.66</v>
      </c>
      <c r="G30" s="10">
        <f t="shared" si="0"/>
        <v>10536.6</v>
      </c>
      <c r="H30" s="18"/>
      <c r="XEV30" s="4"/>
      <c r="XEW30" s="4"/>
    </row>
    <row r="31" s="3" customFormat="1" ht="27" customHeight="1" spans="1:8 16376:16377">
      <c r="A31" s="7">
        <v>28</v>
      </c>
      <c r="B31" s="15" t="s">
        <v>71</v>
      </c>
      <c r="C31" s="15" t="s">
        <v>41</v>
      </c>
      <c r="D31" s="16" t="s">
        <v>42</v>
      </c>
      <c r="E31" s="17">
        <v>578</v>
      </c>
      <c r="F31" s="10">
        <v>23.9</v>
      </c>
      <c r="G31" s="10">
        <f t="shared" si="0"/>
        <v>13814.2</v>
      </c>
      <c r="H31" s="18"/>
      <c r="XEV31" s="4"/>
      <c r="XEW31" s="4"/>
    </row>
    <row r="32" s="3" customFormat="1" ht="27" customHeight="1" spans="1:8 16376:16377">
      <c r="A32" s="7">
        <v>29</v>
      </c>
      <c r="B32" s="15" t="s">
        <v>72</v>
      </c>
      <c r="C32" s="15" t="s">
        <v>41</v>
      </c>
      <c r="D32" s="16" t="s">
        <v>42</v>
      </c>
      <c r="E32" s="17">
        <v>310</v>
      </c>
      <c r="F32" s="10">
        <v>30.4</v>
      </c>
      <c r="G32" s="10">
        <f t="shared" si="0"/>
        <v>9424</v>
      </c>
      <c r="H32" s="18"/>
      <c r="XEV32" s="4"/>
      <c r="XEW32" s="4"/>
    </row>
    <row r="33" s="3" customFormat="1" ht="27" customHeight="1" spans="1:8 16376:16377">
      <c r="A33" s="7">
        <v>30</v>
      </c>
      <c r="B33" s="15" t="s">
        <v>73</v>
      </c>
      <c r="C33" s="15" t="s">
        <v>41</v>
      </c>
      <c r="D33" s="16" t="s">
        <v>42</v>
      </c>
      <c r="E33" s="17">
        <v>218</v>
      </c>
      <c r="F33" s="10">
        <v>41.94</v>
      </c>
      <c r="G33" s="10">
        <f t="shared" si="0"/>
        <v>9142.92</v>
      </c>
      <c r="H33" s="18"/>
      <c r="XEV33" s="4"/>
      <c r="XEW33" s="4"/>
    </row>
    <row r="34" s="3" customFormat="1" ht="27" customHeight="1" spans="1:8 16376:16377">
      <c r="A34" s="7">
        <v>31</v>
      </c>
      <c r="B34" s="15" t="s">
        <v>74</v>
      </c>
      <c r="C34" s="15" t="s">
        <v>41</v>
      </c>
      <c r="D34" s="16" t="s">
        <v>42</v>
      </c>
      <c r="E34" s="17">
        <v>5</v>
      </c>
      <c r="F34" s="10">
        <v>50.64</v>
      </c>
      <c r="G34" s="10">
        <f t="shared" si="0"/>
        <v>253.2</v>
      </c>
      <c r="H34" s="18"/>
      <c r="XEV34" s="4"/>
      <c r="XEW34" s="4"/>
    </row>
    <row r="35" s="3" customFormat="1" ht="27" customHeight="1" spans="1:8 16376:16377">
      <c r="A35" s="7">
        <v>32</v>
      </c>
      <c r="B35" s="15" t="s">
        <v>75</v>
      </c>
      <c r="C35" s="15" t="s">
        <v>41</v>
      </c>
      <c r="D35" s="16" t="s">
        <v>42</v>
      </c>
      <c r="E35" s="17">
        <v>20</v>
      </c>
      <c r="F35" s="10">
        <v>66.7</v>
      </c>
      <c r="G35" s="10">
        <f t="shared" si="0"/>
        <v>1334</v>
      </c>
      <c r="H35" s="18"/>
      <c r="XEV35" s="4"/>
      <c r="XEW35" s="4"/>
    </row>
    <row r="36" s="3" customFormat="1" ht="27" customHeight="1" spans="1:8 16376:16377">
      <c r="A36" s="7">
        <v>33</v>
      </c>
      <c r="B36" s="15" t="s">
        <v>76</v>
      </c>
      <c r="C36" s="15" t="s">
        <v>41</v>
      </c>
      <c r="D36" s="16" t="s">
        <v>42</v>
      </c>
      <c r="E36" s="17">
        <v>20</v>
      </c>
      <c r="F36" s="10">
        <v>108.31</v>
      </c>
      <c r="G36" s="10">
        <f t="shared" si="0"/>
        <v>2166.2</v>
      </c>
      <c r="H36" s="18"/>
      <c r="XEV36" s="4"/>
      <c r="XEW36" s="4"/>
    </row>
    <row r="37" s="3" customFormat="1" ht="27" customHeight="1" spans="1:8 16376:16377">
      <c r="A37" s="7">
        <v>34</v>
      </c>
      <c r="B37" s="9" t="s">
        <v>77</v>
      </c>
      <c r="C37" s="9" t="s">
        <v>41</v>
      </c>
      <c r="D37" s="16" t="s">
        <v>42</v>
      </c>
      <c r="E37" s="17">
        <v>22</v>
      </c>
      <c r="F37" s="10">
        <v>2.1</v>
      </c>
      <c r="G37" s="10">
        <f t="shared" si="0"/>
        <v>46.2</v>
      </c>
      <c r="H37" s="18"/>
      <c r="XEV37" s="4"/>
      <c r="XEW37" s="4"/>
    </row>
    <row r="38" s="3" customFormat="1" ht="27" customHeight="1" spans="1:8 16376:16377">
      <c r="A38" s="7">
        <v>35</v>
      </c>
      <c r="B38" s="15" t="s">
        <v>78</v>
      </c>
      <c r="C38" s="15" t="s">
        <v>41</v>
      </c>
      <c r="D38" s="16" t="s">
        <v>42</v>
      </c>
      <c r="E38" s="17">
        <v>19</v>
      </c>
      <c r="F38" s="10">
        <v>4.21</v>
      </c>
      <c r="G38" s="10">
        <f t="shared" si="0"/>
        <v>79.99</v>
      </c>
      <c r="H38" s="18"/>
      <c r="XEV38" s="4"/>
      <c r="XEW38" s="4"/>
    </row>
    <row r="39" s="3" customFormat="1" ht="27" customHeight="1" spans="1:8 16376:16377">
      <c r="A39" s="7">
        <v>36</v>
      </c>
      <c r="B39" s="15" t="s">
        <v>79</v>
      </c>
      <c r="C39" s="15" t="s">
        <v>41</v>
      </c>
      <c r="D39" s="16" t="s">
        <v>42</v>
      </c>
      <c r="E39" s="17">
        <v>6</v>
      </c>
      <c r="F39" s="10">
        <v>7.08</v>
      </c>
      <c r="G39" s="10">
        <f t="shared" si="0"/>
        <v>42.48</v>
      </c>
      <c r="H39" s="18"/>
      <c r="XEV39" s="4"/>
      <c r="XEW39" s="4"/>
    </row>
    <row r="40" s="3" customFormat="1" ht="27" customHeight="1" spans="1:8 16376:16377">
      <c r="A40" s="7">
        <v>37</v>
      </c>
      <c r="B40" s="15" t="s">
        <v>80</v>
      </c>
      <c r="C40" s="15" t="s">
        <v>41</v>
      </c>
      <c r="D40" s="16" t="s">
        <v>42</v>
      </c>
      <c r="E40" s="17">
        <v>2</v>
      </c>
      <c r="F40" s="10">
        <v>11.35</v>
      </c>
      <c r="G40" s="10">
        <f t="shared" si="0"/>
        <v>22.7</v>
      </c>
      <c r="H40" s="18"/>
      <c r="XEV40" s="4"/>
      <c r="XEW40" s="4"/>
    </row>
    <row r="41" s="3" customFormat="1" ht="27" customHeight="1" spans="1:8 16376:16377">
      <c r="A41" s="7">
        <v>38</v>
      </c>
      <c r="B41" s="15" t="s">
        <v>81</v>
      </c>
      <c r="C41" s="15" t="s">
        <v>41</v>
      </c>
      <c r="D41" s="16" t="s">
        <v>42</v>
      </c>
      <c r="E41" s="17">
        <v>17</v>
      </c>
      <c r="F41" s="10">
        <v>21.85</v>
      </c>
      <c r="G41" s="10">
        <f t="shared" si="0"/>
        <v>371.45</v>
      </c>
      <c r="H41" s="18"/>
      <c r="XEV41" s="4"/>
      <c r="XEW41" s="4"/>
    </row>
    <row r="42" s="3" customFormat="1" ht="27" customHeight="1" spans="1:8 16376:16377">
      <c r="A42" s="7">
        <v>39</v>
      </c>
      <c r="B42" s="15" t="s">
        <v>82</v>
      </c>
      <c r="C42" s="15" t="s">
        <v>41</v>
      </c>
      <c r="D42" s="16" t="s">
        <v>42</v>
      </c>
      <c r="E42" s="17">
        <v>9</v>
      </c>
      <c r="F42" s="10">
        <v>1.46</v>
      </c>
      <c r="G42" s="10">
        <f t="shared" si="0"/>
        <v>13.14</v>
      </c>
      <c r="H42" s="18"/>
      <c r="XEV42" s="4"/>
      <c r="XEW42" s="4"/>
    </row>
    <row r="43" s="3" customFormat="1" ht="27" customHeight="1" spans="1:8 16376:16377">
      <c r="A43" s="7">
        <v>40</v>
      </c>
      <c r="B43" s="15" t="s">
        <v>83</v>
      </c>
      <c r="C43" s="15" t="s">
        <v>41</v>
      </c>
      <c r="D43" s="16" t="s">
        <v>42</v>
      </c>
      <c r="E43" s="17">
        <v>254</v>
      </c>
      <c r="F43" s="10">
        <v>1.78</v>
      </c>
      <c r="G43" s="10">
        <f t="shared" si="0"/>
        <v>452.12</v>
      </c>
      <c r="H43" s="18"/>
      <c r="XEV43" s="4"/>
      <c r="XEW43" s="4"/>
    </row>
    <row r="44" s="3" customFormat="1" ht="27" customHeight="1" spans="1:8 16376:16377">
      <c r="A44" s="7">
        <v>41</v>
      </c>
      <c r="B44" s="15" t="s">
        <v>84</v>
      </c>
      <c r="C44" s="15" t="s">
        <v>41</v>
      </c>
      <c r="D44" s="16" t="s">
        <v>42</v>
      </c>
      <c r="E44" s="17">
        <v>15</v>
      </c>
      <c r="F44" s="10">
        <v>2.94</v>
      </c>
      <c r="G44" s="10">
        <f t="shared" si="0"/>
        <v>44.1</v>
      </c>
      <c r="H44" s="18"/>
      <c r="XEV44" s="4"/>
      <c r="XEW44" s="4"/>
    </row>
    <row r="45" s="3" customFormat="1" ht="27" customHeight="1" spans="1:8 16376:16377">
      <c r="A45" s="7">
        <v>42</v>
      </c>
      <c r="B45" s="15" t="s">
        <v>85</v>
      </c>
      <c r="C45" s="15" t="s">
        <v>41</v>
      </c>
      <c r="D45" s="16" t="s">
        <v>42</v>
      </c>
      <c r="E45" s="17">
        <v>250</v>
      </c>
      <c r="F45" s="10">
        <v>2.76</v>
      </c>
      <c r="G45" s="10">
        <f t="shared" si="0"/>
        <v>690</v>
      </c>
      <c r="H45" s="18"/>
      <c r="XEV45" s="4"/>
      <c r="XEW45" s="4"/>
    </row>
    <row r="46" s="3" customFormat="1" ht="27" customHeight="1" spans="1:8 16376:16377">
      <c r="A46" s="7">
        <v>43</v>
      </c>
      <c r="B46" s="15" t="s">
        <v>86</v>
      </c>
      <c r="C46" s="15" t="s">
        <v>41</v>
      </c>
      <c r="D46" s="16" t="s">
        <v>42</v>
      </c>
      <c r="E46" s="17">
        <v>539</v>
      </c>
      <c r="F46" s="10">
        <v>4.32</v>
      </c>
      <c r="G46" s="10">
        <f t="shared" si="0"/>
        <v>2328.48</v>
      </c>
      <c r="H46" s="18"/>
      <c r="XEV46" s="4"/>
      <c r="XEW46" s="4"/>
    </row>
    <row r="47" s="3" customFormat="1" ht="27" customHeight="1" spans="1:8 16376:16377">
      <c r="A47" s="7">
        <v>44</v>
      </c>
      <c r="B47" s="15" t="s">
        <v>87</v>
      </c>
      <c r="C47" s="15" t="s">
        <v>41</v>
      </c>
      <c r="D47" s="16" t="s">
        <v>42</v>
      </c>
      <c r="E47" s="17">
        <v>45</v>
      </c>
      <c r="F47" s="10">
        <v>4.24</v>
      </c>
      <c r="G47" s="10">
        <f t="shared" si="0"/>
        <v>190.8</v>
      </c>
      <c r="H47" s="18"/>
      <c r="XEV47" s="4"/>
      <c r="XEW47" s="4"/>
    </row>
    <row r="48" s="3" customFormat="1" ht="27" customHeight="1" spans="1:8 16376:16377">
      <c r="A48" s="7">
        <v>45</v>
      </c>
      <c r="B48" s="15" t="s">
        <v>88</v>
      </c>
      <c r="C48" s="15" t="s">
        <v>41</v>
      </c>
      <c r="D48" s="16" t="s">
        <v>42</v>
      </c>
      <c r="E48" s="17">
        <v>6</v>
      </c>
      <c r="F48" s="10">
        <v>4.37</v>
      </c>
      <c r="G48" s="10">
        <f t="shared" si="0"/>
        <v>26.22</v>
      </c>
      <c r="H48" s="18"/>
      <c r="XEV48" s="4"/>
      <c r="XEW48" s="4"/>
    </row>
    <row r="49" s="3" customFormat="1" ht="27" customHeight="1" spans="1:12 16376:16377">
      <c r="A49" s="7">
        <v>46</v>
      </c>
      <c r="B49" s="15" t="s">
        <v>89</v>
      </c>
      <c r="C49" s="15" t="s">
        <v>41</v>
      </c>
      <c r="D49" s="16" t="s">
        <v>42</v>
      </c>
      <c r="E49" s="17">
        <v>1643</v>
      </c>
      <c r="F49" s="10">
        <v>7.41</v>
      </c>
      <c r="G49" s="10">
        <f t="shared" si="0"/>
        <v>12174.63</v>
      </c>
      <c r="H49" s="18"/>
      <c r="XEV49" s="4"/>
      <c r="XEW49" s="4"/>
    </row>
    <row r="50" s="3" customFormat="1" ht="27" customHeight="1" spans="1:12 16376:16377">
      <c r="A50" s="7">
        <v>47</v>
      </c>
      <c r="B50" s="15" t="s">
        <v>90</v>
      </c>
      <c r="C50" s="15" t="s">
        <v>41</v>
      </c>
      <c r="D50" s="16" t="s">
        <v>42</v>
      </c>
      <c r="E50" s="17">
        <v>4653</v>
      </c>
      <c r="F50" s="10">
        <v>10.27</v>
      </c>
      <c r="G50" s="10">
        <f t="shared" si="0"/>
        <v>47786.31</v>
      </c>
      <c r="H50" s="18"/>
      <c r="XEV50" s="4"/>
      <c r="XEW50" s="4"/>
    </row>
    <row r="51" s="3" customFormat="1" ht="27" customHeight="1" spans="1:12 16376:16377">
      <c r="A51" s="7">
        <v>48</v>
      </c>
      <c r="B51" s="15" t="s">
        <v>91</v>
      </c>
      <c r="C51" s="15" t="s">
        <v>41</v>
      </c>
      <c r="D51" s="16" t="s">
        <v>42</v>
      </c>
      <c r="E51" s="17">
        <v>487</v>
      </c>
      <c r="F51" s="10">
        <v>29.58</v>
      </c>
      <c r="G51" s="10">
        <f t="shared" si="0"/>
        <v>14405.46</v>
      </c>
      <c r="H51" s="18"/>
      <c r="XEV51" s="4"/>
      <c r="XEW51" s="4"/>
    </row>
    <row r="52" s="3" customFormat="1" ht="27" customHeight="1" spans="1:12 16376:16377">
      <c r="A52" s="7">
        <v>49</v>
      </c>
      <c r="B52" s="15" t="s">
        <v>92</v>
      </c>
      <c r="C52" s="15" t="s">
        <v>41</v>
      </c>
      <c r="D52" s="16" t="s">
        <v>42</v>
      </c>
      <c r="E52" s="17">
        <v>498</v>
      </c>
      <c r="F52" s="10">
        <v>44.92</v>
      </c>
      <c r="G52" s="10">
        <f t="shared" si="0"/>
        <v>22370.16</v>
      </c>
      <c r="H52" s="18"/>
      <c r="XEV52" s="4"/>
      <c r="XEW52" s="4"/>
    </row>
    <row r="53" s="3" customFormat="1" ht="27" customHeight="1" spans="1:12 16376:16377">
      <c r="A53" s="7">
        <v>50</v>
      </c>
      <c r="B53" s="19" t="s">
        <v>93</v>
      </c>
      <c r="C53" s="20" t="s">
        <v>94</v>
      </c>
      <c r="D53" s="16" t="s">
        <v>42</v>
      </c>
      <c r="E53" s="17">
        <v>323</v>
      </c>
      <c r="F53" s="10">
        <v>17.18</v>
      </c>
      <c r="G53" s="10">
        <f t="shared" si="0"/>
        <v>5549.14</v>
      </c>
      <c r="H53" s="18"/>
      <c r="XEV53" s="4"/>
      <c r="XEW53" s="4"/>
    </row>
    <row r="54" s="3" customFormat="1" ht="27" customHeight="1" spans="1:12 16376:16377">
      <c r="A54" s="7">
        <v>51</v>
      </c>
      <c r="B54" s="19" t="s">
        <v>95</v>
      </c>
      <c r="C54" s="20" t="s">
        <v>94</v>
      </c>
      <c r="D54" s="16" t="s">
        <v>42</v>
      </c>
      <c r="E54" s="17">
        <v>52</v>
      </c>
      <c r="F54" s="10">
        <v>31.4</v>
      </c>
      <c r="G54" s="10">
        <f t="shared" si="0"/>
        <v>1632.8</v>
      </c>
      <c r="H54" s="18"/>
      <c r="XEV54" s="4"/>
      <c r="XEW54" s="4"/>
    </row>
    <row r="55" s="3" customFormat="1" ht="27" customHeight="1" spans="1:12 16376:16377">
      <c r="A55" s="7">
        <v>52</v>
      </c>
      <c r="B55" s="19" t="s">
        <v>96</v>
      </c>
      <c r="C55" s="19" t="s">
        <v>41</v>
      </c>
      <c r="D55" s="16" t="s">
        <v>42</v>
      </c>
      <c r="E55" s="17">
        <v>3</v>
      </c>
      <c r="F55" s="10">
        <v>30.66</v>
      </c>
      <c r="G55" s="10">
        <f t="shared" si="0"/>
        <v>91.98</v>
      </c>
      <c r="H55" s="18"/>
      <c r="XEV55" s="4"/>
      <c r="XEW55" s="4"/>
    </row>
    <row r="56" s="3" customFormat="1" ht="27" customHeight="1" spans="1:12 16376:16377">
      <c r="A56" s="7">
        <v>53</v>
      </c>
      <c r="B56" s="15" t="s">
        <v>97</v>
      </c>
      <c r="C56" s="15" t="s">
        <v>41</v>
      </c>
      <c r="D56" s="16" t="s">
        <v>42</v>
      </c>
      <c r="E56" s="17">
        <v>748</v>
      </c>
      <c r="F56" s="10">
        <v>39.53</v>
      </c>
      <c r="G56" s="10">
        <f t="shared" si="0"/>
        <v>29568.44</v>
      </c>
      <c r="H56" s="18"/>
      <c r="XEV56" s="4"/>
      <c r="XEW56" s="4"/>
    </row>
    <row r="57" s="2" customFormat="1" spans="1:12 16376:16377">
      <c r="A57" s="7">
        <v>54</v>
      </c>
      <c r="B57" s="14"/>
      <c r="C57" s="14"/>
      <c r="D57" s="12"/>
      <c r="E57" s="7"/>
      <c r="F57" s="10"/>
      <c r="G57" s="10">
        <f>SUM(G4:G56)</f>
        <v>470374.32</v>
      </c>
      <c r="H57" s="10"/>
      <c r="I57" s="21"/>
      <c r="J57" s="21"/>
      <c r="K57" s="21"/>
      <c r="L57" s="21"/>
      <c r="XEV57" s="4"/>
      <c r="XEW57" s="4"/>
    </row>
    <row r="58" s="2" customFormat="1" spans="1:12 16376:16377">
      <c r="A58" s="7">
        <v>55</v>
      </c>
      <c r="B58" s="14"/>
      <c r="C58" s="14"/>
      <c r="D58" s="12"/>
      <c r="E58" s="7"/>
      <c r="F58" s="10"/>
      <c r="G58" s="10">
        <f>ROUND(G57*0.13,2)</f>
        <v>61148.66</v>
      </c>
      <c r="H58" s="10"/>
      <c r="I58" s="21"/>
      <c r="J58" s="21"/>
      <c r="K58" s="21"/>
      <c r="L58" s="21"/>
      <c r="XEV58" s="4"/>
      <c r="XEW58" s="4"/>
    </row>
    <row r="59" s="2" customFormat="1" spans="1:12 16376:16377">
      <c r="A59" s="7">
        <v>56</v>
      </c>
      <c r="B59" s="14"/>
      <c r="C59" s="14"/>
      <c r="D59" s="12"/>
      <c r="E59" s="7"/>
      <c r="F59" s="10"/>
      <c r="G59" s="10">
        <f>G58+G57</f>
        <v>531522.98</v>
      </c>
      <c r="H59" s="10"/>
      <c r="I59" s="21"/>
      <c r="J59" s="21"/>
      <c r="K59" s="21"/>
      <c r="L59" s="21"/>
      <c r="XEV59" s="4"/>
      <c r="XEW59" s="4"/>
    </row>
    <row r="60" s="2" customFormat="1" spans="1:12 16376:16377">
      <c r="A60" s="22" t="s">
        <v>98</v>
      </c>
      <c r="B60" s="23"/>
      <c r="C60" s="23"/>
      <c r="D60" s="23"/>
      <c r="E60" s="23"/>
      <c r="F60" s="23"/>
      <c r="G60" s="23"/>
      <c r="H60" s="23"/>
      <c r="XEV60" s="4"/>
      <c r="XEW60" s="4"/>
    </row>
    <row r="61" s="4" customFormat="1" ht="40" customHeight="1" spans="1:12 16376:16377">
      <c r="A61" s="23"/>
      <c r="B61" s="23"/>
      <c r="C61" s="23"/>
      <c r="D61" s="23"/>
      <c r="E61" s="23"/>
      <c r="F61" s="23"/>
      <c r="G61" s="23"/>
      <c r="H61" s="23"/>
    </row>
    <row r="62" s="2" customFormat="1" spans="1:12 16376:16377">
      <c r="A62" s="24"/>
      <c r="B62" s="23"/>
      <c r="C62" s="23"/>
      <c r="D62" s="25"/>
      <c r="E62" s="24"/>
      <c r="F62" s="2"/>
      <c r="G62" s="2"/>
      <c r="XEV62" s="4"/>
      <c r="XEW62" s="4"/>
    </row>
    <row r="63" customHeight="1"/>
  </sheetData>
  <mergeCells count="5">
    <mergeCell ref="I57:L57"/>
    <mergeCell ref="I58:L58"/>
    <mergeCell ref="I59:L59"/>
    <mergeCell ref="A1:H2"/>
    <mergeCell ref="A60:H61"/>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D5"/>
  <sheetViews>
    <sheetView zoomScale="160" zoomScaleNormal="160" workbookViewId="0">
      <selection activeCell="D19" sqref="D19"/>
    </sheetView>
  </sheetViews>
  <sheetFormatPr defaultColWidth="9.33333333333333" defaultRowHeight="11.25" outlineLevelRow="4" outlineLevelCol="3"/>
  <cols>
    <col min="3" max="3" width="13"/>
    <col min="4" max="4" width="41.9666666666667" customWidth="1"/>
  </cols>
  <sheetData>
    <row r="2" spans="2:4">
      <c r="B2" t="s">
        <v>99</v>
      </c>
      <c r="C2">
        <f>ROUND(378303.98*1.09,2)</f>
        <v>412351.34</v>
      </c>
      <c r="D2" s="1">
        <f>C2</f>
        <v>412351.34</v>
      </c>
    </row>
    <row r="3" spans="2:4">
      <c r="B3" t="s">
        <v>100</v>
      </c>
      <c r="C3">
        <f>ROUND(C2*0.95,2)</f>
        <v>391733.77</v>
      </c>
      <c r="D3" s="1">
        <f>C3</f>
        <v>391733.77</v>
      </c>
    </row>
    <row r="4" spans="2:4">
      <c r="B4" t="s">
        <v>101</v>
      </c>
      <c r="C4">
        <f>ROUND(C2*(1-8.08%),2)</f>
        <v>379033.35</v>
      </c>
      <c r="D4" s="1">
        <f>C4</f>
        <v>379033.35</v>
      </c>
    </row>
    <row r="5" spans="2:4">
      <c r="B5" t="s">
        <v>102</v>
      </c>
      <c r="C5">
        <f>预算!G59</f>
        <v>531522.98</v>
      </c>
      <c r="D5" s="1">
        <f>C5</f>
        <v>531522.98</v>
      </c>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封面</vt:lpstr>
      <vt:lpstr>汇总表</vt:lpstr>
      <vt:lpstr>说明</vt:lpstr>
      <vt:lpstr>预算</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卢妙琴</cp:lastModifiedBy>
  <dcterms:created xsi:type="dcterms:W3CDTF">2026-08-24T11:28:00Z</dcterms:created>
  <dcterms:modified xsi:type="dcterms:W3CDTF">2026-09-08T08:06:32Z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522F0868FCA24065A82C1C20168E72F9_11</vt:lpwstr>
  </property>
  <property fmtid="{D5CDD505-2E9C-101B-9397-08002B2CF9AE}" pid="3" name="KSOProductBuildVer">
    <vt:lpwstr>2052-12.1.0.23542</vt:lpwstr>
  </property>
</Properties>
</file>