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湾区装配\1 商品混凝土\1 原材料采购\3 2026年3月\202609 22 2026年9月水泥采购\2 公开采购水泥采购\"/>
    </mc:Choice>
  </mc:AlternateContent>
  <bookViews>
    <workbookView windowWidth="28800" windowHeight="12375"/>
  </bookViews>
  <sheets>
    <sheet name="报价表" sheetId="1" r:id="rId1"/>
  </sheets>
  <definedNames>
    <definedName name="_xlnm.Print_Area" localSheetId="0">报价表!$A$1:$N$13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<sst xmlns="http://schemas.openxmlformats.org/spreadsheetml/2006/main" count="42" uniqueCount="34">
  <si>
    <t>2026年9月水泥采购清单</t>
  </si>
  <si>
    <t>项目名称：商品混凝土项目-2026年9月水泥采购</t>
  </si>
  <si>
    <t>序号</t>
  </si>
  <si>
    <t>名称</t>
  </si>
  <si>
    <t>品牌</t>
  </si>
  <si>
    <t>规格、型号</t>
  </si>
  <si>
    <t>单位</t>
  </si>
  <si>
    <t>数量
（暂定）</t>
  </si>
  <si>
    <t>结算基准价(B2)</t>
  </si>
  <si>
    <t>综合费(N)</t>
  </si>
  <si>
    <t>含税结算单价（A2）</t>
  </si>
  <si>
    <t>不含税单价</t>
  </si>
  <si>
    <t>不含税合计
（元）</t>
  </si>
  <si>
    <t>含税合计
（元）</t>
  </si>
  <si>
    <t>税金合计（税率13%）（元）</t>
  </si>
  <si>
    <t>备注</t>
  </si>
  <si>
    <t>①</t>
  </si>
  <si>
    <t>②</t>
  </si>
  <si>
    <t>③</t>
  </si>
  <si>
    <t>④=②+③</t>
  </si>
  <si>
    <t>⑤=④/113%</t>
  </si>
  <si>
    <t>⑥=①*④/113%</t>
  </si>
  <si>
    <t>⑦=①*④</t>
  </si>
  <si>
    <t>⑧=⑦-⑥</t>
  </si>
  <si>
    <t>散装水泥</t>
  </si>
  <si>
    <t>海螺</t>
  </si>
  <si>
    <t>P·O42.5(R)</t>
  </si>
  <si>
    <t>吨</t>
  </si>
  <si>
    <t>P·II52.5(R)</t>
  </si>
  <si>
    <t>华润</t>
  </si>
  <si>
    <t>合计</t>
  </si>
  <si>
    <t>备注:
1、以上不同规格的所招物资数量仅供参考，实际供货的规格、数量具体以订货单中要求为准，合同数量的增减变动视为卖方的风险，买方不作费用补偿；以上品牌所招数量为暂定数量，具体采购品牌及数量以实际品牌数量以下单为准。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且质量保证期满后60天内，扣除乙方应承担的费用及违约金后无息一次性支付。
4、暂定合同服务期：自合同签订之日起至2027年3月31日止。具体以合同签订为准。
5、结算方式：水泥结算实行浮动价，结算单价（简称“A2”）=结算基准价(B2)+综合费(N)；
（1）结算单价（简称“A2”）：结算单价指每供应周期货物运至买方指定地点交货后价格，包含但不限于材料费、加工费、试验费（出厂前的）、包装费、装车搬运费（运输费）、储存费、装车费、卸车费、卸车搬运费、服务费及售后服务费、利润、管理费等以及所有相关税费；
（2）结算基准价（B2）: 按实际所供品牌到货当日“中国水泥网（www.ccement.com）”发布的广州市P.O 42.5(R)散装水泥价格行情（散装价）作为结算基准价（四舍五入到整数位）。遇节假日时，以节假日前一次公布的网价为参照；
本次采购报价结算基准价为2026年9月2日“中国水泥网（www.ccement.com）”发布的广州市的华润及海螺等品牌P.O 42.5(R)散装水泥价格行情，此基准价仅用于本次采购核算总限价的依据；
（3）综合费(N)：成交合同报价中的综合费，在合同执行中保持不变；
（4）如延迟交货：以卖方收到订货单至实际到货期间“中国水泥网（www.ccement.com）”发布的广州市“华润（润丰）、海螺”品牌P.O 42.5(R)水泥价格行情（散装价）的最低价格作为结算基准价。
6、货物运输指定地点为：东莞市横沥镇六甲村振兴中路横沥预制场搅拌站指定点。
7、质量保证期：自物资交货验收合格之日起6个月。
8、其他需求详见采购需求书。</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</si>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</sst>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8">
    <xf numFmtId="0" fontId="0" fillId="0" borderId="0" xfId="0">
      <alignment vertical="center"/>
    </xf>
    <xf numFmtId="0" fontId="1" fillId="2" borderId="0" xfId="0" applyFont="1" applyFill="1" applyAlignment="1">
      <alignment horizontal="center" vertical="center" wrapText="1"/>
    </xf>
    <xf numFmtId="0" fontId="2" fillId="2" borderId="0" xfId="0" applyFont="1" applyFill="1" applyAlignment="1">
      <alignment horizontal="lef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1" xfId="49" applyFont="1" applyFill="1" applyBorder="1" applyAlignment="1">
      <alignment horizontal="center" vertical="center"/>
    </xf>
    <xf numFmtId="0" fontId="3" fillId="2" borderId="1" xfId="49" applyFont="1" applyFill="1" applyBorder="1" applyAlignment="1">
      <alignment horizontal="center" vertical="center" wrapText="1"/>
    </xf>
    <xf numFmtId="0" fontId="3" fillId="0" borderId="1" xfId="49" applyFont="1" applyBorder="1" applyAlignment="1">
      <alignment horizontal="center" vertical="center" wrapText="1"/>
    </xf>
    <xf numFmtId="176" fontId="3" fillId="2" borderId="1" xfId="49" applyNumberFormat="1" applyFont="1" applyFill="1" applyBorder="1" applyAlignment="1">
      <alignment horizontal="center" vertical="center"/>
    </xf>
    <xf numFmtId="176" fontId="4" fillId="2" borderId="1" xfId="49"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2" borderId="0" xfId="0" applyFont="1" applyFill="1" applyAlignment="1">
      <alignment horizontal="left" vertical="top" wrapText="1"/>
    </xf>
    <xf numFmtId="176" fontId="0" fillId="0" borderId="0" xfId="0" applyNumberFormat="1">
      <alignment vertical="center"/>
    </xf>
    <xf numFmtId="0" fontId="0" fillId="2" borderId="0" xfId="0" applyFill="1" applyAlignment="1">
      <alignment horizontal="center" vertical="center" wrapText="1"/>
    </xf>
    <xf numFmtId="0" fontId="0" fillId="2" borderId="0" xfId="0" applyFill="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tabSelected="1" zoomScale="115" zoomScaleNormal="115" zoomScaleSheetLayoutView="115" workbookViewId="0">
      <selection activeCell="H8" sqref="H5:H8"/>
    </sheetView>
  </sheetViews>
  <sheetFormatPr defaultColWidth="9" defaultRowHeight="13.5"/>
  <cols>
    <col min="1" max="1" width="3.875" customWidth="1"/>
    <col min="2" max="2" width="9.89166666666667" customWidth="1"/>
    <col min="3" max="3" width="8.475" customWidth="1"/>
    <col min="4" max="4" width="15.625" customWidth="1"/>
    <col min="5" max="5" width="6.625" customWidth="1"/>
    <col min="6" max="6" width="10.3833333333333" customWidth="1"/>
    <col min="7" max="7" width="10.625" customWidth="1"/>
    <col min="8" max="13" width="13.15" customWidth="1"/>
    <col min="14" max="14" width="7.75833333333333" customWidth="1"/>
    <col min="15" max="15" width="12.625"/>
    <col min="17" max="17" width="12.625"/>
  </cols>
  <sheetData>
    <row r="1" ht="25" customHeight="1" spans="1:15">
      <c r="A1" s="1" t="s">
        <v>0</v>
      </c>
      <c r="B1" s="1"/>
      <c r="C1" s="1"/>
      <c r="D1" s="1"/>
      <c r="E1" s="1"/>
      <c r="F1" s="1"/>
      <c r="G1" s="1"/>
      <c r="H1" s="1"/>
      <c r="I1" s="1"/>
      <c r="J1" s="1"/>
      <c r="K1" s="1"/>
      <c r="L1" s="1"/>
      <c r="M1" s="1"/>
      <c r="N1" s="1"/>
    </row>
    <row r="2" ht="22" customHeight="1" spans="1:15">
      <c r="A2" s="2" t="s">
        <v>1</v>
      </c>
      <c r="B2" s="2"/>
      <c r="C2" s="2"/>
      <c r="D2" s="2"/>
      <c r="E2" s="2"/>
      <c r="F2" s="2"/>
      <c r="G2" s="2"/>
      <c r="H2" s="2"/>
      <c r="I2" s="2"/>
      <c r="J2" s="2"/>
      <c r="K2" s="2"/>
      <c r="L2" s="2"/>
      <c r="M2" s="2"/>
      <c r="N2" s="2"/>
    </row>
    <row r="3" ht="30" customHeight="1" spans="1:15">
      <c r="A3" s="3" t="s">
        <v>2</v>
      </c>
      <c r="B3" s="3" t="s">
        <v>3</v>
      </c>
      <c r="C3" s="4" t="s">
        <v>4</v>
      </c>
      <c r="D3" s="3" t="s">
        <v>5</v>
      </c>
      <c r="E3" s="4" t="s">
        <v>6</v>
      </c>
      <c r="F3" s="3" t="s">
        <v>7</v>
      </c>
      <c r="G3" s="3" t="s">
        <v>8</v>
      </c>
      <c r="H3" s="3" t="s">
        <v>9</v>
      </c>
      <c r="I3" s="3" t="s">
        <v>10</v>
      </c>
      <c r="J3" s="3" t="s">
        <v>11</v>
      </c>
      <c r="K3" s="3" t="s">
        <v>12</v>
      </c>
      <c r="L3" s="3" t="s">
        <v>13</v>
      </c>
      <c r="M3" s="3" t="s">
        <v>14</v>
      </c>
      <c r="N3" s="3" t="s">
        <v>15</v>
      </c>
    </row>
    <row r="4" ht="23" customHeight="1" spans="1:15">
      <c r="A4" s="3"/>
      <c r="B4" s="3"/>
      <c r="C4" s="5"/>
      <c r="D4" s="3"/>
      <c r="E4" s="5"/>
      <c r="F4" s="3" t="s">
        <v>16</v>
      </c>
      <c r="G4" s="3" t="s">
        <v>17</v>
      </c>
      <c r="H4" s="3" t="s">
        <v>18</v>
      </c>
      <c r="I4" s="3" t="s">
        <v>19</v>
      </c>
      <c r="J4" s="3" t="s">
        <v>20</v>
      </c>
      <c r="K4" s="3" t="s">
        <v>21</v>
      </c>
      <c r="L4" s="3" t="s">
        <v>22</v>
      </c>
      <c r="M4" s="3" t="s">
        <v>23</v>
      </c>
      <c r="N4" s="3"/>
    </row>
    <row r="5" ht="25" customHeight="1" spans="1:15">
      <c r="A5" s="3">
        <v>1</v>
      </c>
      <c r="B5" s="6" t="s">
        <v>24</v>
      </c>
      <c r="C5" s="7" t="s">
        <v>25</v>
      </c>
      <c r="D5" s="8" t="s">
        <v>26</v>
      </c>
      <c r="E5" s="6" t="s">
        <v>27</v>
      </c>
      <c r="F5" s="9">
        <v>6000</v>
      </c>
      <c r="G5" s="10">
        <v>375</v>
      </c>
      <c r="H5" s="10"/>
      <c r="I5" s="10">
        <f>ROUND(H5+G5,2)</f>
        <v>375</v>
      </c>
      <c r="J5" s="10">
        <f>ROUND(I5/1.13,2)</f>
        <v>331.86</v>
      </c>
      <c r="K5" s="11">
        <f>ROUND(I5/1.13*F5,2)</f>
        <v>1991150.44</v>
      </c>
      <c r="L5" s="11">
        <f>ROUND(I5*F5,2)</f>
        <v>2250000</v>
      </c>
      <c r="M5" s="11">
        <f>ROUND(L5-K5,2)</f>
        <v>258849.56</v>
      </c>
      <c r="N5" s="3"/>
    </row>
    <row r="6" ht="25" customHeight="1" spans="1:15">
      <c r="A6" s="3">
        <v>2</v>
      </c>
      <c r="B6" s="6" t="s">
        <v>24</v>
      </c>
      <c r="C6" s="7"/>
      <c r="D6" s="8" t="s">
        <v>28</v>
      </c>
      <c r="E6" s="6" t="s">
        <v>27</v>
      </c>
      <c r="F6" s="9">
        <v>3000</v>
      </c>
      <c r="G6" s="10">
        <v>375</v>
      </c>
      <c r="H6" s="10"/>
      <c r="I6" s="10">
        <f>ROUND(H6+G6,2)</f>
        <v>375</v>
      </c>
      <c r="J6" s="10">
        <f>ROUND(I6/1.13,2)</f>
        <v>331.86</v>
      </c>
      <c r="K6" s="11">
        <f>ROUND(I6/1.13*F6,2)</f>
        <v>995575.22</v>
      </c>
      <c r="L6" s="11">
        <f>ROUND(I6*F6,2)</f>
        <v>1125000</v>
      </c>
      <c r="M6" s="11">
        <f>ROUND(L6-K6,2)</f>
        <v>129424.78</v>
      </c>
      <c r="N6" s="3"/>
    </row>
    <row r="7" ht="25" customHeight="1" spans="1:15">
      <c r="A7" s="3">
        <v>3</v>
      </c>
      <c r="B7" s="6" t="s">
        <v>24</v>
      </c>
      <c r="C7" s="6" t="s">
        <v>29</v>
      </c>
      <c r="D7" s="8" t="s">
        <v>26</v>
      </c>
      <c r="E7" s="6" t="s">
        <v>27</v>
      </c>
      <c r="F7" s="9">
        <v>6000</v>
      </c>
      <c r="G7" s="10">
        <v>370</v>
      </c>
      <c r="H7" s="10"/>
      <c r="I7" s="10">
        <f>ROUND(H7+G7,2)</f>
        <v>370</v>
      </c>
      <c r="J7" s="10">
        <f>ROUND(I7/1.13,2)</f>
        <v>327.43</v>
      </c>
      <c r="K7" s="11">
        <f>ROUND(I7/1.13*F7,2)</f>
        <v>1964601.77</v>
      </c>
      <c r="L7" s="11">
        <f>ROUND(I7*F7,2)</f>
        <v>2220000</v>
      </c>
      <c r="M7" s="11">
        <f>ROUND(L7-K7,2)</f>
        <v>255398.23</v>
      </c>
      <c r="N7" s="3"/>
    </row>
    <row r="8" ht="25" customHeight="1" spans="1:15">
      <c r="A8" s="3"/>
      <c r="B8" s="6" t="s">
        <v>24</v>
      </c>
      <c r="C8" s="6"/>
      <c r="D8" s="8" t="s">
        <v>28</v>
      </c>
      <c r="E8" s="6" t="s">
        <v>27</v>
      </c>
      <c r="F8" s="9">
        <v>3000</v>
      </c>
      <c r="G8" s="10">
        <v>370</v>
      </c>
      <c r="H8" s="10"/>
      <c r="I8" s="10">
        <f>ROUND(H8+G8,2)</f>
        <v>370</v>
      </c>
      <c r="J8" s="10">
        <f>ROUND(I8/1.13,2)</f>
        <v>327.43</v>
      </c>
      <c r="K8" s="11">
        <f>ROUND(I8/1.13*F8,2)</f>
        <v>982300.88</v>
      </c>
      <c r="L8" s="11">
        <f>ROUND(I8*F8,2)</f>
        <v>1110000</v>
      </c>
      <c r="M8" s="11">
        <f>ROUND(L8-K8,2)</f>
        <v>127699.12</v>
      </c>
      <c r="N8" s="3"/>
    </row>
    <row r="9" ht="25" customHeight="1" spans="1:15">
      <c r="A9" s="12" t="s">
        <v>30</v>
      </c>
      <c r="B9" s="13"/>
      <c r="C9" s="13"/>
      <c r="D9" s="13"/>
      <c r="E9" s="13"/>
      <c r="F9" s="11">
        <f>SUM(F5:F8)</f>
        <v>18000</v>
      </c>
      <c r="G9" s="3"/>
      <c r="H9" s="3"/>
      <c r="I9" s="3"/>
      <c r="J9" s="3"/>
      <c r="K9" s="11">
        <f>SUM(K5:K8)</f>
        <v>5933628.31</v>
      </c>
      <c r="L9" s="11">
        <f>SUM(L5:L8)</f>
        <v>6705000</v>
      </c>
      <c r="M9" s="11">
        <f>SUM(M5:M8)</f>
        <v>771371.69</v>
      </c>
      <c r="N9" s="3"/>
    </row>
    <row r="10" ht="129" customHeight="1" spans="1:15">
      <c r="A10" s="14" t="s">
        <v>31</v>
      </c>
      <c r="B10" s="14"/>
      <c r="C10" s="14"/>
      <c r="D10" s="14"/>
      <c r="E10" s="14"/>
      <c r="F10" s="14"/>
      <c r="G10" s="14"/>
      <c r="H10" s="14"/>
      <c r="I10" s="14"/>
      <c r="J10" s="14"/>
      <c r="K10" s="14"/>
      <c r="L10" s="14"/>
      <c r="M10" s="14"/>
      <c r="N10" s="14"/>
    </row>
    <row r="11" ht="140" customHeight="1" spans="1:15">
      <c r="A11" s="14"/>
      <c r="B11" s="14"/>
      <c r="C11" s="14"/>
      <c r="D11" s="14"/>
      <c r="E11" s="14"/>
      <c r="F11" s="14"/>
      <c r="G11" s="14"/>
      <c r="H11" s="14"/>
      <c r="I11" s="14"/>
      <c r="J11" s="14"/>
      <c r="K11" s="14"/>
      <c r="L11" s="14"/>
      <c r="M11" s="14"/>
      <c r="N11" s="14"/>
      <c r="O11" s="15"/>
    </row>
    <row r="12" ht="22" customHeight="1" spans="1:15">
      <c r="A12" s="16"/>
      <c r="B12" s="16"/>
      <c r="C12" s="16"/>
      <c r="D12" s="16"/>
      <c r="E12" s="16"/>
      <c r="F12" s="16"/>
      <c r="G12" s="17" t="s">
        <v>32</v>
      </c>
      <c r="H12" s="17"/>
      <c r="I12" s="17"/>
      <c r="J12" s="17"/>
      <c r="K12" s="17"/>
      <c r="L12" s="17"/>
      <c r="M12" s="17"/>
      <c r="N12" s="17"/>
    </row>
    <row r="13" ht="22" customHeight="1" spans="1:15">
      <c r="A13" s="16"/>
      <c r="B13" s="16"/>
      <c r="C13" s="16"/>
      <c r="D13" s="16"/>
      <c r="E13" s="16"/>
      <c r="F13" s="16"/>
      <c r="G13" s="17" t="s">
        <v>33</v>
      </c>
      <c r="H13" s="17"/>
      <c r="I13" s="17"/>
      <c r="J13" s="17"/>
      <c r="K13" s="17"/>
      <c r="L13" s="17"/>
      <c r="M13" s="17"/>
      <c r="N13" s="17"/>
    </row>
  </sheetData>
  <mergeCells count="13">
    <mergeCell ref="A1:N1"/>
    <mergeCell ref="A2:N2"/>
    <mergeCell ref="A9:E9"/>
    <mergeCell ref="G12:N12"/>
    <mergeCell ref="G13:N13"/>
    <mergeCell ref="A3:A4"/>
    <mergeCell ref="B3:B4"/>
    <mergeCell ref="C3:C4"/>
    <mergeCell ref="C5:C6"/>
    <mergeCell ref="C7:C8"/>
    <mergeCell ref="D3:D4"/>
    <mergeCell ref="E3:E4"/>
    <mergeCell ref="A10:N11"/>
  </mergeCells>
  <printOptions horizontalCentered="1"/>
  <pageMargins left="0.393055555555556" right="0.393055555555556" top="0.751388888888889" bottom="0.751388888888889" header="0.297916666666667" footer="0.297916666666667"/>
  <pageSetup paperSize="9" scale="8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2026-09-09T07:44:46Z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4C816CBAC41B410B9AB2C3069208DB44_13</vt:lpwstr>
  </property>
  <property fmtid="{D5CDD505-2E9C-101B-9397-08002B2CF9AE}" pid="4" name="CalculationRule">
    <vt:i4>0</vt:i4>
  </property>
</Properties>
</file>