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莞建成本部\Desktop\采购询价清单\混凝土\"/>
    </mc:Choice>
  </mc:AlternateContent>
  <bookViews>
    <workbookView windowWidth="22188" windowHeight="8615" firstSheet="1" activeTab="2"/>
  </bookViews>
  <sheets>
    <sheet name="Sheet2 (2)" sheetId="1" state="hidden" r:id="rId1"/>
    <sheet name="汇总表" sheetId="4" r:id="rId2"/>
    <sheet name="价格" sheetId="2" r:id="rId3"/>
  </sheets>
  <externalReferences>
    <externalReference r:id="rId4"/>
  </externalReferences>
  <definedNames>
    <definedName name="_xlnm.Print_Area" localSheetId="0">'Sheet2 (2)'!$A$1:$G$23</definedName>
    <definedName name="_xlnm.Print_Area" localSheetId="2">价格!$A$1:$H$15</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<sst xmlns="http://schemas.openxmlformats.org/spreadsheetml/2006/main" count="113" uniqueCount="44">
  <si>
    <t>中山路历史文化街区改造项目-街区建筑保护提升工程标段一混凝土采购预算</t>
  </si>
  <si>
    <t>名称</t>
  </si>
  <si>
    <t>规格型号</t>
  </si>
  <si>
    <t>单位</t>
  </si>
  <si>
    <t>数量（暂定）</t>
  </si>
  <si>
    <t>不含税单价</t>
  </si>
  <si>
    <t>不含税价合计</t>
  </si>
  <si>
    <t>备注</t>
  </si>
  <si>
    <t>2026年6月信息单价(元)</t>
  </si>
  <si>
    <t>泵送普通预拌混凝土</t>
  </si>
  <si>
    <t>C15</t>
  </si>
  <si>
    <t>m3</t>
  </si>
  <si>
    <t>C20</t>
  </si>
  <si>
    <t>C25</t>
  </si>
  <si>
    <t>C30</t>
  </si>
  <si>
    <t>C35</t>
  </si>
  <si>
    <t>C40</t>
  </si>
  <si>
    <t>C45</t>
  </si>
  <si>
    <t>C50</t>
  </si>
  <si>
    <t>非泵送普通预拌混凝土</t>
  </si>
  <si>
    <t>不含税合计</t>
  </si>
  <si>
    <t>税金</t>
  </si>
  <si>
    <t>合计</t>
  </si>
  <si>
    <r>
      <rPr>
        <b/>
        <sz val="10"/>
        <rFont val="宋体"/>
        <charset val="204"/>
      </rPr>
      <t>混凝土各特殊标号价格</t>
    </r>
    <r>
      <rPr>
        <sz val="10"/>
        <rFont val="宋体"/>
        <charset val="204"/>
      </rPr>
      <t xml:space="preserve">
   ①抗渗 P6、P8 砼在原单价基础上加</t>
    </r>
    <r>
      <rPr>
        <u/>
        <sz val="10"/>
        <rFont val="宋体"/>
        <charset val="204"/>
      </rPr>
      <t xml:space="preserve"> 8 </t>
    </r>
    <r>
      <rPr>
        <sz val="10"/>
        <rFont val="宋体"/>
        <charset val="204"/>
      </rPr>
      <t>元/m3，抗渗 P10、P12 砼在原单价基础上加</t>
    </r>
    <r>
      <rPr>
        <u/>
        <sz val="10"/>
        <rFont val="宋体"/>
        <charset val="204"/>
      </rPr>
      <t xml:space="preserve"> 10</t>
    </r>
    <r>
      <rPr>
        <sz val="10"/>
        <rFont val="宋体"/>
        <charset val="204"/>
      </rPr>
      <t>元/m3；
   ②水下桩、钻孔桩砼或塌落度大于 180mm 的，在原单价基础上加</t>
    </r>
    <r>
      <rPr>
        <u/>
        <sz val="10"/>
        <rFont val="宋体"/>
        <charset val="204"/>
      </rPr>
      <t xml:space="preserve"> 10</t>
    </r>
    <r>
      <rPr>
        <sz val="10"/>
        <rFont val="宋体"/>
        <charset val="204"/>
      </rPr>
      <t>元/ m3；
   ③早强 (7 天达到 75%，15 天达到 100%) 在原单价基础上加</t>
    </r>
    <r>
      <rPr>
        <u/>
        <sz val="10"/>
        <rFont val="宋体"/>
        <charset val="204"/>
      </rPr>
      <t xml:space="preserve">  15</t>
    </r>
    <r>
      <rPr>
        <sz val="10"/>
        <rFont val="宋体"/>
        <charset val="204"/>
      </rPr>
      <t>元/m3 ；早强(3天达到75%，7天达到 100%)在原单价基础上加</t>
    </r>
    <r>
      <rPr>
        <u/>
        <sz val="10"/>
        <rFont val="宋体"/>
        <charset val="204"/>
      </rPr>
      <t xml:space="preserve"> 30</t>
    </r>
    <r>
      <rPr>
        <sz val="10"/>
        <rFont val="宋体"/>
        <charset val="204"/>
      </rPr>
      <t>元/m3；早强 (3 天达到 100%) 在原单价基础上加</t>
    </r>
    <r>
      <rPr>
        <u/>
        <sz val="10"/>
        <rFont val="宋体"/>
        <charset val="204"/>
      </rPr>
      <t xml:space="preserve"> 40</t>
    </r>
    <r>
      <rPr>
        <sz val="10"/>
        <rFont val="宋体"/>
        <charset val="204"/>
      </rPr>
      <t xml:space="preserve">元/m3；
   ④混凝土掺膨胀剂6%-10%加收 </t>
    </r>
    <r>
      <rPr>
        <u/>
        <sz val="10"/>
        <rFont val="宋体"/>
        <charset val="204"/>
      </rPr>
      <t>35</t>
    </r>
    <r>
      <rPr>
        <sz val="10"/>
        <rFont val="宋体"/>
        <charset val="204"/>
      </rPr>
      <t xml:space="preserve"> 元/ m3,混凝土掺膨胀剂12%加收 </t>
    </r>
    <r>
      <rPr>
        <u/>
        <sz val="10"/>
        <rFont val="宋体"/>
        <charset val="204"/>
      </rPr>
      <t>45</t>
    </r>
    <r>
      <rPr>
        <sz val="10"/>
        <rFont val="宋体"/>
        <charset val="204"/>
      </rPr>
      <t xml:space="preserve"> 元/ m³；
   ⑤细石 (即 0-5 石、瓜米石) 在原单价基础上加</t>
    </r>
    <r>
      <rPr>
        <u/>
        <sz val="10"/>
        <rFont val="宋体"/>
        <charset val="204"/>
      </rPr>
      <t xml:space="preserve"> 15</t>
    </r>
    <r>
      <rPr>
        <sz val="10"/>
        <rFont val="宋体"/>
        <charset val="204"/>
      </rPr>
      <t>元/m3；
   ⑥不加粉煤灰混凝土在单价基础上加</t>
    </r>
    <r>
      <rPr>
        <u/>
        <sz val="10"/>
        <rFont val="宋体"/>
        <charset val="204"/>
      </rPr>
      <t xml:space="preserve"> 10 </t>
    </r>
    <r>
      <rPr>
        <sz val="10"/>
        <rFont val="宋体"/>
        <charset val="204"/>
      </rPr>
      <t>元/m3；
   ⑦加缓凝剂砼在原单价基础上加</t>
    </r>
    <r>
      <rPr>
        <u/>
        <sz val="10"/>
        <rFont val="宋体"/>
        <charset val="204"/>
      </rPr>
      <t>10</t>
    </r>
    <r>
      <rPr>
        <sz val="10"/>
        <rFont val="宋体"/>
        <charset val="204"/>
      </rPr>
      <t xml:space="preserve">元/m3；
   </t>
    </r>
    <r>
      <rPr>
        <sz val="10"/>
        <rFont val="Microsoft YaHei"/>
        <charset val="204"/>
      </rPr>
      <t>⑧</t>
    </r>
    <r>
      <rPr>
        <sz val="10"/>
        <rFont val="宋体"/>
        <charset val="204"/>
      </rPr>
      <t xml:space="preserve">清水混凝土在原单价基础上加 40元/m3。
   </t>
    </r>
    <r>
      <rPr>
        <sz val="10"/>
        <rFont val="Microsoft YaHei"/>
        <charset val="204"/>
      </rPr>
      <t>⑨</t>
    </r>
    <r>
      <rPr>
        <sz val="10"/>
        <rFont val="宋体"/>
        <charset val="204"/>
      </rPr>
      <t xml:space="preserve">纤维混凝土单价增加 37 元/ m³。
   </t>
    </r>
    <r>
      <rPr>
        <sz val="10"/>
        <rFont val="Microsoft YaHei"/>
        <charset val="204"/>
      </rPr>
      <t>⑩</t>
    </r>
    <r>
      <rPr>
        <sz val="10"/>
        <rFont val="宋体"/>
        <charset val="204"/>
      </rPr>
      <t xml:space="preserve">抗折混凝土（4.0/4.5/5.0）单价增加（ 25 元/ 30 元/ 40元）。
   ⑪防腐混凝土单价加收28元/m³ 
   ⑫润管砂浆单价按对应型号的混凝土合同单价
   ⑬特殊标价增减价格均为不含税价。                                                                       </t>
    </r>
  </si>
  <si>
    <t>备注：
1、所报单价已包括混凝土售价、运输费、装卸费、人工费等所有费用在内，若混凝土原材料价格出现波动，单价上下浮动±5%以内的，混凝土价格不作调整，如单价超出±5%的部分，中标人必须以书面形式告知采购方，并经采购方同意后方可调整。例如：（浮动比例以投标当月和调整当月的东莞建设工程造价信息上下半月平均值作基准参考依据）
2、支付方式：月结，支付比例：供货量80%货款，余下的20%货款待办理结算后支付。
3、为保证混凝土供应效率，甲方对单批次需求量不足的情况作如下规定：单日单批次需求量少于3m³的，甲方支付200元/车空载费；单日单批次需求量达3m³至少于6m³的，甲方支付100元/车空载费；每日仅允许一车次需求量少于5m³，超出车次的，甲方按上述标准补足空载费。
4、搅拌车到工地卸料超过3小时，每小时加收100元（不足一小时，按一小时计算），超过5小时要求工地签单拖回站内处理。
5、以上空载费、超时费均为含税价格。</t>
  </si>
  <si>
    <t>万亚科技产业园项目-混凝土采购
限价费用汇总表</t>
  </si>
  <si>
    <t>序号</t>
  </si>
  <si>
    <t>费用名称</t>
  </si>
  <si>
    <t>控制价              （元）</t>
  </si>
  <si>
    <t>采购限价
（元）</t>
  </si>
  <si>
    <t>投标人报价       不含税
（元）</t>
  </si>
  <si>
    <t>投标人报价含税
（元）</t>
  </si>
  <si>
    <t>工程费用</t>
  </si>
  <si>
    <t>汇总报价</t>
  </si>
  <si>
    <t>小写：</t>
  </si>
  <si>
    <t>大写：</t>
  </si>
  <si>
    <t>万亚科技产业园项目混凝土清单</t>
  </si>
  <si>
    <t>不含税单价(元)</t>
  </si>
  <si>
    <t>不含税价合计(元)</t>
  </si>
  <si>
    <t>1、数量以实际供货验收数量为准
2、混凝土性能满足泵送需求</t>
  </si>
  <si>
    <r>
      <t>税金（</t>
    </r>
    <r>
      <rPr>
        <u/>
        <sz val="9"/>
        <color rgb="FF000000"/>
        <rFont val="宋体"/>
        <charset val="0"/>
      </rPr>
      <t xml:space="preserve">     </t>
    </r>
    <r>
      <rPr>
        <sz val="9"/>
        <color rgb="FF000000"/>
        <rFont val="宋体"/>
        <charset val="0"/>
      </rPr>
      <t>）</t>
    </r>
  </si>
  <si>
    <t>含税合计</t>
  </si>
  <si>
    <r>
      <rPr>
        <b/>
        <sz val="10"/>
        <rFont val="宋体"/>
        <charset val="204"/>
      </rPr>
      <t>混凝土各特殊标号价格</t>
    </r>
    <r>
      <rPr>
        <sz val="10"/>
        <rFont val="宋体"/>
        <charset val="204"/>
      </rPr>
      <t xml:space="preserve">
   ①抗渗 P6砼在原单价基础上加 </t>
    </r>
    <r>
      <rPr>
        <u/>
        <sz val="10"/>
        <rFont val="宋体"/>
        <charset val="204"/>
      </rPr>
      <t xml:space="preserve"> 6 </t>
    </r>
    <r>
      <rPr>
        <sz val="10"/>
        <rFont val="宋体"/>
        <charset val="204"/>
      </rPr>
      <t>元/m3，抗渗P8 砼在原单价基础上加</t>
    </r>
    <r>
      <rPr>
        <u/>
        <sz val="10"/>
        <rFont val="宋体"/>
        <charset val="204"/>
      </rPr>
      <t xml:space="preserve"> 8 </t>
    </r>
    <r>
      <rPr>
        <sz val="10"/>
        <rFont val="宋体"/>
        <charset val="204"/>
      </rPr>
      <t>元/m3，抗渗 P10砼在原单价基础上加</t>
    </r>
    <r>
      <rPr>
        <u/>
        <sz val="10"/>
        <rFont val="宋体"/>
        <charset val="204"/>
      </rPr>
      <t xml:space="preserve"> 10 </t>
    </r>
    <r>
      <rPr>
        <sz val="10"/>
        <rFont val="宋体"/>
        <charset val="204"/>
      </rPr>
      <t>元/m3，抗渗P12 砼在原单价基础上加</t>
    </r>
    <r>
      <rPr>
        <u/>
        <sz val="10"/>
        <rFont val="宋体"/>
        <charset val="204"/>
      </rPr>
      <t xml:space="preserve"> 12 </t>
    </r>
    <r>
      <rPr>
        <sz val="10"/>
        <rFont val="宋体"/>
        <charset val="204"/>
      </rPr>
      <t>元/m3；
   ②水下桩、钻孔桩砼或塌落度大于 180mm 的，在原单价基础上加</t>
    </r>
    <r>
      <rPr>
        <u/>
        <sz val="10"/>
        <rFont val="宋体"/>
        <charset val="204"/>
      </rPr>
      <t xml:space="preserve"> 15 </t>
    </r>
    <r>
      <rPr>
        <sz val="10"/>
        <rFont val="宋体"/>
        <charset val="204"/>
      </rPr>
      <t>元/ m3；
   ③早强 (7天达到 100%，) 在原单价基础上加</t>
    </r>
    <r>
      <rPr>
        <u/>
        <sz val="10"/>
        <rFont val="宋体"/>
        <charset val="204"/>
      </rPr>
      <t xml:space="preserve"> 15 </t>
    </r>
    <r>
      <rPr>
        <sz val="10"/>
        <rFont val="宋体"/>
        <charset val="204"/>
      </rPr>
      <t>元/m3 ；早强(5天达到100%)在原单价基础上加</t>
    </r>
    <r>
      <rPr>
        <u/>
        <sz val="10"/>
        <rFont val="宋体"/>
        <charset val="204"/>
      </rPr>
      <t xml:space="preserve">  20 </t>
    </r>
    <r>
      <rPr>
        <sz val="10"/>
        <rFont val="宋体"/>
        <charset val="204"/>
      </rPr>
      <t xml:space="preserve">元/m3；
   ④混凝土掺膨胀剂6%-10%加收 </t>
    </r>
    <r>
      <rPr>
        <u/>
        <sz val="10"/>
        <rFont val="宋体"/>
        <charset val="204"/>
      </rPr>
      <t xml:space="preserve"> 30 </t>
    </r>
    <r>
      <rPr>
        <sz val="10"/>
        <rFont val="宋体"/>
        <charset val="204"/>
      </rPr>
      <t xml:space="preserve"> 元/ m3,混凝土掺膨胀剂12%加收 </t>
    </r>
    <r>
      <rPr>
        <u/>
        <sz val="10"/>
        <rFont val="宋体"/>
        <charset val="204"/>
      </rPr>
      <t xml:space="preserve"> 40 </t>
    </r>
    <r>
      <rPr>
        <sz val="10"/>
        <rFont val="宋体"/>
        <charset val="204"/>
      </rPr>
      <t xml:space="preserve"> 元/ m³；
   ⑤细石 (即 0-5 石、瓜米石) 在原单价基础上加</t>
    </r>
    <r>
      <rPr>
        <u/>
        <sz val="10"/>
        <rFont val="宋体"/>
        <charset val="204"/>
      </rPr>
      <t xml:space="preserve">   15 </t>
    </r>
    <r>
      <rPr>
        <sz val="10"/>
        <rFont val="宋体"/>
        <charset val="204"/>
      </rPr>
      <t>元/m3；
   ⑥不加粉煤灰混凝土在单价基础上加</t>
    </r>
    <r>
      <rPr>
        <u/>
        <sz val="10"/>
        <rFont val="宋体"/>
        <charset val="204"/>
      </rPr>
      <t xml:space="preserve">  15  </t>
    </r>
    <r>
      <rPr>
        <sz val="10"/>
        <rFont val="宋体"/>
        <charset val="204"/>
      </rPr>
      <t>元/m3；
   ⑦抗折混凝土（4.0/4.5/5.0）单价增加（</t>
    </r>
    <r>
      <rPr>
        <u/>
        <sz val="10"/>
        <rFont val="宋体"/>
        <charset val="204"/>
      </rPr>
      <t xml:space="preserve">  20 </t>
    </r>
    <r>
      <rPr>
        <sz val="10"/>
        <rFont val="宋体"/>
        <charset val="204"/>
      </rPr>
      <t>元/</t>
    </r>
    <r>
      <rPr>
        <u/>
        <sz val="10"/>
        <rFont val="宋体"/>
        <charset val="204"/>
      </rPr>
      <t xml:space="preserve">  25 </t>
    </r>
    <r>
      <rPr>
        <sz val="10"/>
        <rFont val="宋体"/>
        <charset val="204"/>
      </rPr>
      <t xml:space="preserve">元/ </t>
    </r>
    <r>
      <rPr>
        <u/>
        <sz val="10"/>
        <rFont val="宋体"/>
        <charset val="204"/>
      </rPr>
      <t xml:space="preserve"> 35  </t>
    </r>
    <r>
      <rPr>
        <sz val="10"/>
        <rFont val="宋体"/>
        <charset val="204"/>
      </rPr>
      <t>元）。
   ⑧润管砂浆单价按对应型号的混凝土合同单价
   ⑨非泵送砼在原单价基础上减</t>
    </r>
    <r>
      <rPr>
        <u/>
        <sz val="10"/>
        <rFont val="宋体"/>
        <charset val="204"/>
      </rPr>
      <t xml:space="preserve"> 5 </t>
    </r>
    <r>
      <rPr>
        <sz val="10"/>
        <rFont val="宋体"/>
        <charset val="204"/>
      </rPr>
      <t xml:space="preserve">元/m3；    
   ⑩特殊标价增减价格均为含税价。 
                                                                      </t>
    </r>
  </si>
  <si>
    <t xml:space="preserve">备注：
1、所报单价已包括混凝土售价、运输费、装卸费、人工费等所有费用在内，若混凝土原材料价格出现波动，单价上下浮动±5%以内的，混凝土价格不作调整，如单价超出±5%的部分，中标人必须以书面形式告知采购方，并经采购方同意后方可调整。例如：（浮动比例以投标当月（2026年7月信息价）和调整当月的东莞建设工程造价信息上下半月平均值作基准参考依据）
2、支付方式：月结，支付比例：供货量80%货款，余下的20%货款待办理结算后支付。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</si>
</sst>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41">
    <font>
      <sz val="10"/>
      <name val="Arial"/>
      <charset val="0"/>
    </font>
    <font>
      <sz val="11"/>
      <color rgb="FF000000"/>
      <name val="Arial"/>
      <charset val="204"/>
    </font>
    <font>
      <b/>
      <sz val="12"/>
      <name val="宋体"/>
      <charset val="0"/>
    </font>
    <font>
      <sz val="9"/>
      <color indexed="8"/>
      <name val="宋体"/>
      <charset val="0"/>
    </font>
    <font>
      <sz val="9"/>
      <name val="宋体"/>
      <charset val="0"/>
    </font>
    <font>
      <sz val="9"/>
      <color rgb="FF000000"/>
      <name val="宋体"/>
      <charset val="0"/>
    </font>
    <font>
      <b/>
      <u/>
      <sz val="10"/>
      <color rgb="FF000000"/>
      <name val="宋体"/>
      <charset val="134"/>
    </font>
    <font>
      <b/>
      <sz val="10"/>
      <name val="宋体"/>
      <charset val="204"/>
    </font>
    <font>
      <sz val="10"/>
      <color rgb="FF000000"/>
      <name val="宋体"/>
      <charset val="204"/>
    </font>
    <font>
      <sz val="12"/>
      <name val="宋体"/>
      <charset val="134"/>
    </font>
    <font>
      <b/>
      <sz val="16"/>
      <name val="宋体"/>
      <charset val="134"/>
    </font>
    <font>
      <b/>
      <sz val="12"/>
      <name val="宋体"/>
      <charset val="134"/>
    </font>
    <font>
      <sz val="9"/>
      <name val="宋体"/>
      <charset val="134"/>
    </font>
    <font>
      <sz val="11"/>
      <name val="宋体"/>
      <charset val="134"/>
    </font>
    <font>
      <b/>
      <sz val="14"/>
      <name val="宋体"/>
      <charset val="0"/>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u/>
      <sz val="9"/>
      <color rgb="FF000000"/>
      <name val="宋体"/>
      <charset val="0"/>
    </font>
    <font>
      <sz val="10"/>
      <name val="宋体"/>
      <charset val="204"/>
    </font>
    <font>
      <u/>
      <sz val="10"/>
      <name val="宋体"/>
      <charset val="204"/>
    </font>
    <font>
      <sz val="10"/>
      <name val="Microsoft YaHei"/>
      <charset val="20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4" fillId="0" borderId="0" applyNumberFormat="0" applyFill="0" applyBorder="0" applyAlignment="0" applyProtection="0">
      <alignment vertical="center"/>
    </xf>
    <xf numFmtId="0" fontId="25" fillId="4" borderId="17" applyNumberFormat="0" applyAlignment="0" applyProtection="0">
      <alignment vertical="center"/>
    </xf>
    <xf numFmtId="0" fontId="26" fillId="5" borderId="18" applyNumberFormat="0" applyAlignment="0" applyProtection="0">
      <alignment vertical="center"/>
    </xf>
    <xf numFmtId="0" fontId="27" fillId="5" borderId="17" applyNumberFormat="0" applyAlignment="0" applyProtection="0">
      <alignment vertical="center"/>
    </xf>
    <xf numFmtId="0" fontId="28" fillId="6" borderId="19" applyNumberFormat="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cellStyleXfs>
  <cellXfs count="58">
    <xf numFmtId="0" fontId="0" fillId="0" borderId="0" xfId="0"/>
    <xf numFmtId="0" fontId="0" fillId="2" borderId="0" xfId="0" applyFill="1" applyBorder="1" applyAlignment="1">
      <alignment horizontal="center" vertical="center"/>
    </xf>
    <xf numFmtId="0" fontId="0" fillId="2" borderId="0" xfId="0" applyFill="1" applyBorder="1" applyAlignment="1"/>
    <xf numFmtId="0" fontId="0" fillId="0" borderId="0" xfId="0" applyFill="1" applyBorder="1" applyAlignment="1"/>
    <xf numFmtId="49" fontId="1" fillId="0" borderId="0" xfId="0" applyNumberFormat="1" applyFont="1" applyFill="1" applyBorder="1" applyAlignment="1">
      <alignment horizontal="left" vertical="top" wrapText="1"/>
    </xf>
    <xf numFmtId="0" fontId="0" fillId="2" borderId="0" xfId="0" applyFill="1" applyAlignment="1">
      <alignment horizontal="center"/>
    </xf>
    <xf numFmtId="0" fontId="0" fillId="2" borderId="0" xfId="0" applyFill="1" applyBorder="1" applyAlignment="1">
      <alignment horizontal="center"/>
    </xf>
    <xf numFmtId="0" fontId="0" fillId="2" borderId="0" xfId="0" applyFill="1"/>
    <xf numFmtId="0" fontId="2"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0" fillId="0" borderId="1" xfId="0" applyFill="1" applyBorder="1" applyAlignment="1">
      <alignment horizontal="center"/>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right" vertical="center" wrapText="1"/>
    </xf>
    <xf numFmtId="0" fontId="3" fillId="2" borderId="1" xfId="0" applyFont="1" applyFill="1" applyBorder="1" applyAlignment="1">
      <alignment horizontal="left" vertical="center" wrapText="1"/>
    </xf>
    <xf numFmtId="0" fontId="5" fillId="0" borderId="1" xfId="0" applyFont="1" applyFill="1" applyBorder="1" applyAlignment="1">
      <alignment horizontal="right" vertical="center" wrapText="1"/>
    </xf>
    <xf numFmtId="9" fontId="6" fillId="0" borderId="1" xfId="3" applyNumberFormat="1" applyFont="1" applyFill="1" applyBorder="1" applyAlignment="1">
      <alignment horizontal="left" vertical="center" wrapText="1" indent="2"/>
    </xf>
    <xf numFmtId="0" fontId="0" fillId="2" borderId="1" xfId="0" applyFill="1" applyBorder="1" applyAlignment="1">
      <alignment horizontal="center"/>
    </xf>
    <xf numFmtId="49" fontId="7" fillId="0" borderId="0" xfId="0" applyNumberFormat="1" applyFont="1" applyFill="1" applyAlignment="1">
      <alignment horizontal="left" vertical="center" wrapText="1"/>
    </xf>
    <xf numFmtId="49" fontId="8" fillId="0" borderId="0" xfId="0" applyNumberFormat="1" applyFont="1" applyFill="1" applyAlignment="1">
      <alignment horizontal="left" vertical="top" wrapText="1"/>
    </xf>
    <xf numFmtId="0" fontId="9"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6" fontId="10"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7" fontId="9" fillId="0" borderId="1" xfId="0" applyNumberFormat="1" applyFont="1" applyFill="1" applyBorder="1" applyAlignment="1">
      <alignment vertical="center"/>
    </xf>
    <xf numFmtId="0" fontId="12" fillId="0" borderId="1" xfId="0" applyFont="1" applyFill="1" applyBorder="1" applyAlignment="1">
      <alignment vertical="center"/>
    </xf>
    <xf numFmtId="176" fontId="9" fillId="0" borderId="0" xfId="0" applyNumberFormat="1" applyFont="1" applyFill="1" applyAlignment="1">
      <alignment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176" fontId="9" fillId="0" borderId="1" xfId="0" applyNumberFormat="1" applyFont="1" applyFill="1" applyBorder="1" applyAlignment="1">
      <alignment vertical="center"/>
    </xf>
    <xf numFmtId="176" fontId="9" fillId="0" borderId="5" xfId="0" applyNumberFormat="1" applyFont="1" applyFill="1" applyBorder="1" applyAlignment="1">
      <alignment vertical="center"/>
    </xf>
    <xf numFmtId="177" fontId="9" fillId="0" borderId="5" xfId="0" applyNumberFormat="1" applyFont="1" applyFill="1" applyBorder="1" applyAlignment="1">
      <alignment horizontal="center" vertical="center"/>
    </xf>
    <xf numFmtId="177" fontId="9" fillId="0" borderId="6" xfId="0" applyNumberFormat="1"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178" fontId="13" fillId="0" borderId="5" xfId="0" applyNumberFormat="1" applyFont="1" applyFill="1" applyBorder="1" applyAlignment="1">
      <alignment horizontal="center" vertical="center"/>
    </xf>
    <xf numFmtId="178" fontId="13" fillId="0" borderId="6" xfId="0" applyNumberFormat="1" applyFont="1" applyFill="1" applyBorder="1" applyAlignment="1">
      <alignment horizontal="center" vertical="center"/>
    </xf>
    <xf numFmtId="0" fontId="14" fillId="2" borderId="0" xfId="0" applyFont="1" applyFill="1" applyBorder="1" applyAlignment="1">
      <alignment horizontal="center" wrapText="1"/>
    </xf>
    <xf numFmtId="49" fontId="15" fillId="0"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5" xfId="0" applyFont="1" applyFill="1" applyBorder="1" applyAlignment="1">
      <alignment horizontal="right" vertical="center" wrapText="1"/>
    </xf>
    <xf numFmtId="49" fontId="7" fillId="0" borderId="5" xfId="0" applyNumberFormat="1" applyFont="1" applyFill="1" applyBorder="1" applyAlignment="1">
      <alignment horizontal="left" vertical="center" wrapText="1"/>
    </xf>
    <xf numFmtId="49" fontId="7" fillId="0" borderId="13" xfId="0" applyNumberFormat="1" applyFont="1" applyFill="1" applyBorder="1" applyAlignment="1">
      <alignment horizontal="left" vertical="center" wrapText="1"/>
    </xf>
    <xf numFmtId="49" fontId="7" fillId="0" borderId="6" xfId="0" applyNumberFormat="1" applyFont="1" applyFill="1" applyBorder="1" applyAlignment="1">
      <alignment horizontal="left" vertical="center" wrapText="1"/>
    </xf>
    <xf numFmtId="49" fontId="8" fillId="0" borderId="5" xfId="0" applyNumberFormat="1" applyFont="1" applyFill="1" applyBorder="1" applyAlignment="1">
      <alignment horizontal="left" vertical="top" wrapText="1"/>
    </xf>
    <xf numFmtId="49" fontId="8" fillId="0" borderId="13" xfId="0" applyNumberFormat="1" applyFont="1" applyFill="1" applyBorder="1" applyAlignment="1">
      <alignment horizontal="left" vertical="top" wrapText="1"/>
    </xf>
    <xf numFmtId="49" fontId="8" fillId="0" borderId="6" xfId="0" applyNumberFormat="1"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ED29E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840;&#37096;&#26631;&#27573;&#20154;&#26448;&#26426;&#27719;&#2463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全部标段人材机汇总"/>
      <sheetName val="混凝土"/>
      <sheetName val="Sheet2"/>
      <sheetName val="Sheet2 (2)"/>
    </sheetNames>
    <sheetDataSet>
      <sheetData sheetId="0"/>
      <sheetData sheetId="1"/>
      <sheetData sheetId="2">
        <row r="3">
          <cell r="D3">
            <v>813.8418</v>
          </cell>
        </row>
        <row r="4">
          <cell r="D4">
            <v>724.1636</v>
          </cell>
        </row>
        <row r="5">
          <cell r="D5">
            <v>1370.7187</v>
          </cell>
        </row>
        <row r="6">
          <cell r="D6">
            <v>1799.7897</v>
          </cell>
        </row>
        <row r="7">
          <cell r="D7">
            <v>732.8716</v>
          </cell>
        </row>
      </sheetData>
      <sheetData sheetId="3"/>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view="pageBreakPreview" zoomScale="160" zoomScaleNormal="160" workbookViewId="0">
      <selection activeCell="L8" sqref="L8"/>
    </sheetView>
  </sheetViews>
  <sheetFormatPr defaultColWidth="9.13888888888889" defaultRowHeight="13.2"/>
  <cols>
    <col min="1" max="1" width="20" style="2" customWidth="1"/>
    <col min="2" max="2" width="8.2037037037037" style="2" customWidth="1"/>
    <col min="3" max="3" width="6.42592592592593" style="2" customWidth="1"/>
    <col min="4" max="4" width="8.42592592592593" style="2" customWidth="1"/>
    <col min="5" max="5" width="10.9814814814815" style="2" customWidth="1"/>
    <col min="6" max="6" width="14.5740740740741" style="2" customWidth="1"/>
    <col min="7" max="7" width="11.4259259259259" style="2" customWidth="1"/>
    <col min="8" max="251" width="9.13888888888889" style="2"/>
    <col min="252" max="16384" width="9.13888888888889" style="7"/>
  </cols>
  <sheetData>
    <row r="1" s="2" customFormat="1" ht="51" customHeight="1" spans="1:9">
      <c r="A1" s="45" t="s">
        <v>0</v>
      </c>
      <c r="B1" s="45"/>
      <c r="C1" s="45"/>
      <c r="D1" s="45"/>
      <c r="E1" s="45"/>
      <c r="F1" s="45"/>
      <c r="G1" s="45"/>
    </row>
    <row r="2" s="2" customFormat="1" ht="39" customHeight="1" spans="1:9">
      <c r="A2" s="9" t="s">
        <v>1</v>
      </c>
      <c r="B2" s="9" t="s">
        <v>2</v>
      </c>
      <c r="C2" s="9" t="s">
        <v>3</v>
      </c>
      <c r="D2" s="9" t="s">
        <v>4</v>
      </c>
      <c r="E2" s="46" t="s">
        <v>5</v>
      </c>
      <c r="F2" s="9" t="s">
        <v>6</v>
      </c>
      <c r="G2" s="9" t="s">
        <v>7</v>
      </c>
      <c r="H2" s="46" t="s">
        <v>8</v>
      </c>
    </row>
    <row r="3" s="2" customFormat="1" ht="16.5" customHeight="1" spans="1:9">
      <c r="A3" s="14" t="s">
        <v>9</v>
      </c>
      <c r="B3" s="14" t="s">
        <v>10</v>
      </c>
      <c r="C3" s="47" t="s">
        <v>11</v>
      </c>
      <c r="D3" s="14">
        <f>ROUND([1]Sheet2!D3,0)-I11</f>
        <v>732.6</v>
      </c>
      <c r="E3" s="14">
        <f>ROUND(H3*(1-0.25),2)</f>
        <v>295.47</v>
      </c>
      <c r="F3" s="14">
        <f>ROUND(D3*E3,2)</f>
        <v>216461.32</v>
      </c>
      <c r="G3" s="48"/>
      <c r="H3" s="14">
        <v>393.96</v>
      </c>
    </row>
    <row r="4" s="2" customFormat="1" ht="16.5" customHeight="1" spans="1:9">
      <c r="A4" s="14" t="s">
        <v>9</v>
      </c>
      <c r="B4" s="14" t="s">
        <v>12</v>
      </c>
      <c r="C4" s="47" t="s">
        <v>11</v>
      </c>
      <c r="D4" s="14">
        <f>ROUND([1]Sheet2!D4,0)-I12</f>
        <v>651.6</v>
      </c>
      <c r="E4" s="14">
        <f t="shared" ref="E4:E18" si="0">ROUND(H4*(1-0.25),2)</f>
        <v>300.08</v>
      </c>
      <c r="F4" s="14">
        <f t="shared" ref="F4:F18" si="1">ROUND(D4*E4,2)</f>
        <v>195532.13</v>
      </c>
      <c r="G4" s="49"/>
      <c r="H4" s="14">
        <v>400.11</v>
      </c>
    </row>
    <row r="5" s="2" customFormat="1" ht="16.5" customHeight="1" spans="1:9">
      <c r="A5" s="14" t="s">
        <v>9</v>
      </c>
      <c r="B5" s="14" t="s">
        <v>13</v>
      </c>
      <c r="C5" s="47" t="s">
        <v>11</v>
      </c>
      <c r="D5" s="14">
        <f>ROUND([1]Sheet2!D5,0)-I13</f>
        <v>1233.9</v>
      </c>
      <c r="E5" s="14">
        <f t="shared" si="0"/>
        <v>306.49</v>
      </c>
      <c r="F5" s="14">
        <f t="shared" si="1"/>
        <v>378178.01</v>
      </c>
      <c r="G5" s="49"/>
      <c r="H5" s="14">
        <v>408.65</v>
      </c>
    </row>
    <row r="6" s="2" customFormat="1" ht="16.5" customHeight="1" spans="1:9">
      <c r="A6" s="14" t="s">
        <v>9</v>
      </c>
      <c r="B6" s="14" t="s">
        <v>14</v>
      </c>
      <c r="C6" s="47" t="s">
        <v>11</v>
      </c>
      <c r="D6" s="14">
        <f>ROUND([1]Sheet2!D6,0)-I14</f>
        <v>1620</v>
      </c>
      <c r="E6" s="14">
        <f t="shared" si="0"/>
        <v>313.17</v>
      </c>
      <c r="F6" s="14">
        <f t="shared" si="1"/>
        <v>507335.4</v>
      </c>
      <c r="G6" s="49"/>
      <c r="H6" s="14">
        <v>417.56</v>
      </c>
    </row>
    <row r="7" s="2" customFormat="1" ht="16.5" customHeight="1" spans="1:9">
      <c r="A7" s="14" t="s">
        <v>9</v>
      </c>
      <c r="B7" s="14" t="s">
        <v>15</v>
      </c>
      <c r="C7" s="47" t="s">
        <v>11</v>
      </c>
      <c r="D7" s="14">
        <f>ROUND([1]Sheet2!D7,0)-I15</f>
        <v>659.7</v>
      </c>
      <c r="E7" s="14">
        <f t="shared" si="0"/>
        <v>324.87</v>
      </c>
      <c r="F7" s="14">
        <f t="shared" si="1"/>
        <v>214316.74</v>
      </c>
      <c r="G7" s="49"/>
      <c r="H7" s="14">
        <v>433.16</v>
      </c>
    </row>
    <row r="8" s="2" customFormat="1" ht="16.5" customHeight="1" spans="1:9">
      <c r="A8" s="14" t="s">
        <v>9</v>
      </c>
      <c r="B8" s="14" t="s">
        <v>16</v>
      </c>
      <c r="C8" s="47" t="s">
        <v>11</v>
      </c>
      <c r="D8" s="14">
        <v>5</v>
      </c>
      <c r="E8" s="14">
        <f t="shared" si="0"/>
        <v>333.38</v>
      </c>
      <c r="F8" s="14">
        <f t="shared" si="1"/>
        <v>1666.9</v>
      </c>
      <c r="G8" s="49"/>
      <c r="H8" s="14">
        <v>444.5</v>
      </c>
    </row>
    <row r="9" s="2" customFormat="1" ht="16.5" customHeight="1" spans="1:9">
      <c r="A9" s="14" t="s">
        <v>9</v>
      </c>
      <c r="B9" s="14" t="s">
        <v>17</v>
      </c>
      <c r="C9" s="47" t="s">
        <v>11</v>
      </c>
      <c r="D9" s="14">
        <v>5</v>
      </c>
      <c r="E9" s="14">
        <f t="shared" si="0"/>
        <v>341</v>
      </c>
      <c r="F9" s="14">
        <f t="shared" si="1"/>
        <v>1705</v>
      </c>
      <c r="G9" s="49"/>
      <c r="H9" s="14">
        <v>454.67</v>
      </c>
    </row>
    <row r="10" s="2" customFormat="1" ht="16.5" customHeight="1" spans="1:9">
      <c r="A10" s="14" t="s">
        <v>9</v>
      </c>
      <c r="B10" s="14" t="s">
        <v>18</v>
      </c>
      <c r="C10" s="47" t="s">
        <v>11</v>
      </c>
      <c r="D10" s="14">
        <v>5</v>
      </c>
      <c r="E10" s="14">
        <f t="shared" si="0"/>
        <v>348.83</v>
      </c>
      <c r="F10" s="14">
        <f t="shared" si="1"/>
        <v>1744.15</v>
      </c>
      <c r="G10" s="50"/>
      <c r="H10" s="14">
        <v>465.1</v>
      </c>
    </row>
    <row r="11" s="2" customFormat="1" ht="16.5" customHeight="1" spans="1:9">
      <c r="A11" s="14" t="s">
        <v>19</v>
      </c>
      <c r="B11" s="14" t="s">
        <v>10</v>
      </c>
      <c r="C11" s="47" t="s">
        <v>11</v>
      </c>
      <c r="D11" s="14">
        <f>I11</f>
        <v>81.4</v>
      </c>
      <c r="E11" s="14">
        <f t="shared" si="0"/>
        <v>290.9</v>
      </c>
      <c r="F11" s="14">
        <f t="shared" si="1"/>
        <v>23679.26</v>
      </c>
      <c r="G11" s="48"/>
      <c r="H11" s="14">
        <v>387.86</v>
      </c>
      <c r="I11" s="2">
        <v>81.4</v>
      </c>
    </row>
    <row r="12" s="2" customFormat="1" ht="16.5" customHeight="1" spans="1:9">
      <c r="A12" s="14" t="s">
        <v>19</v>
      </c>
      <c r="B12" s="14" t="s">
        <v>12</v>
      </c>
      <c r="C12" s="47" t="s">
        <v>11</v>
      </c>
      <c r="D12" s="14">
        <f>I12</f>
        <v>72.4</v>
      </c>
      <c r="E12" s="14">
        <f t="shared" si="0"/>
        <v>295.28</v>
      </c>
      <c r="F12" s="14">
        <f t="shared" si="1"/>
        <v>21378.27</v>
      </c>
      <c r="G12" s="49"/>
      <c r="H12" s="14">
        <v>393.71</v>
      </c>
      <c r="I12" s="2">
        <v>72.4</v>
      </c>
    </row>
    <row r="13" s="2" customFormat="1" ht="16.5" customHeight="1" spans="1:9">
      <c r="A13" s="14" t="s">
        <v>19</v>
      </c>
      <c r="B13" s="14" t="s">
        <v>13</v>
      </c>
      <c r="C13" s="47" t="s">
        <v>11</v>
      </c>
      <c r="D13" s="14">
        <f>I13</f>
        <v>137.1</v>
      </c>
      <c r="E13" s="14">
        <f t="shared" si="0"/>
        <v>301.73</v>
      </c>
      <c r="F13" s="14">
        <f t="shared" si="1"/>
        <v>41367.18</v>
      </c>
      <c r="G13" s="49"/>
      <c r="H13" s="14">
        <v>402.31</v>
      </c>
      <c r="I13" s="2">
        <v>137.1</v>
      </c>
    </row>
    <row r="14" s="2" customFormat="1" ht="16.5" customHeight="1" spans="1:9">
      <c r="A14" s="14" t="s">
        <v>19</v>
      </c>
      <c r="B14" s="14" t="s">
        <v>14</v>
      </c>
      <c r="C14" s="47" t="s">
        <v>11</v>
      </c>
      <c r="D14" s="14">
        <f>I14</f>
        <v>180</v>
      </c>
      <c r="E14" s="14">
        <f t="shared" si="0"/>
        <v>307.88</v>
      </c>
      <c r="F14" s="14">
        <f t="shared" si="1"/>
        <v>55418.4</v>
      </c>
      <c r="G14" s="49"/>
      <c r="H14" s="14">
        <v>410.5</v>
      </c>
      <c r="I14" s="2">
        <v>180</v>
      </c>
    </row>
    <row r="15" s="2" customFormat="1" ht="16.5" customHeight="1" spans="1:9">
      <c r="A15" s="14" t="s">
        <v>19</v>
      </c>
      <c r="B15" s="14" t="s">
        <v>15</v>
      </c>
      <c r="C15" s="47" t="s">
        <v>11</v>
      </c>
      <c r="D15" s="14">
        <f>I15</f>
        <v>73.3</v>
      </c>
      <c r="E15" s="14">
        <f t="shared" si="0"/>
        <v>318.86</v>
      </c>
      <c r="F15" s="14">
        <f t="shared" si="1"/>
        <v>23372.44</v>
      </c>
      <c r="G15" s="49"/>
      <c r="H15" s="14">
        <v>425.14</v>
      </c>
      <c r="I15" s="2">
        <v>73.3</v>
      </c>
    </row>
    <row r="16" s="2" customFormat="1" ht="16.5" customHeight="1" spans="1:9">
      <c r="A16" s="14" t="s">
        <v>19</v>
      </c>
      <c r="B16" s="14" t="s">
        <v>16</v>
      </c>
      <c r="C16" s="47" t="s">
        <v>11</v>
      </c>
      <c r="D16" s="14">
        <v>5</v>
      </c>
      <c r="E16" s="14">
        <f t="shared" si="0"/>
        <v>327.41</v>
      </c>
      <c r="F16" s="14">
        <f t="shared" si="1"/>
        <v>1637.05</v>
      </c>
      <c r="G16" s="49"/>
      <c r="H16" s="14">
        <v>436.55</v>
      </c>
    </row>
    <row r="17" s="2" customFormat="1" ht="16.5" customHeight="1" spans="1:9">
      <c r="A17" s="14" t="s">
        <v>19</v>
      </c>
      <c r="B17" s="14" t="s">
        <v>17</v>
      </c>
      <c r="C17" s="47" t="s">
        <v>11</v>
      </c>
      <c r="D17" s="14">
        <v>5</v>
      </c>
      <c r="E17" s="14">
        <f t="shared" si="0"/>
        <v>334.78</v>
      </c>
      <c r="F17" s="14">
        <f t="shared" si="1"/>
        <v>1673.9</v>
      </c>
      <c r="G17" s="49"/>
      <c r="H17" s="14">
        <v>446.37</v>
      </c>
    </row>
    <row r="18" s="2" customFormat="1" ht="16.5" customHeight="1" spans="1:9">
      <c r="A18" s="14" t="s">
        <v>19</v>
      </c>
      <c r="B18" s="14" t="s">
        <v>18</v>
      </c>
      <c r="C18" s="47" t="s">
        <v>11</v>
      </c>
      <c r="D18" s="14">
        <v>5</v>
      </c>
      <c r="E18" s="14">
        <f t="shared" si="0"/>
        <v>343.94</v>
      </c>
      <c r="F18" s="14">
        <f t="shared" si="1"/>
        <v>1719.7</v>
      </c>
      <c r="G18" s="50"/>
      <c r="H18" s="14">
        <v>458.58</v>
      </c>
    </row>
    <row r="19" s="2" customFormat="1" ht="16.5" customHeight="1" spans="1:9">
      <c r="A19" s="51" t="s">
        <v>20</v>
      </c>
      <c r="B19" s="14"/>
      <c r="C19" s="47"/>
      <c r="D19" s="14"/>
      <c r="E19" s="14"/>
      <c r="F19" s="14">
        <f>SUM(F3:F18)</f>
        <v>1687185.85</v>
      </c>
      <c r="G19" s="50"/>
      <c r="H19" s="14"/>
    </row>
    <row r="20" s="2" customFormat="1" ht="16.5" customHeight="1" spans="1:9">
      <c r="A20" s="51" t="s">
        <v>21</v>
      </c>
      <c r="B20" s="14"/>
      <c r="C20" s="47"/>
      <c r="D20" s="14"/>
      <c r="E20" s="14"/>
      <c r="F20" s="14">
        <f>ROUND(F19*0.13,2)</f>
        <v>219334.16</v>
      </c>
      <c r="G20" s="50"/>
      <c r="H20" s="14"/>
    </row>
    <row r="21" s="3" customFormat="1" spans="1:9">
      <c r="A21" s="51" t="s">
        <v>22</v>
      </c>
      <c r="B21" s="14"/>
      <c r="C21" s="47"/>
      <c r="D21" s="14"/>
      <c r="E21" s="14"/>
      <c r="F21" s="14">
        <f>F20+F19</f>
        <v>1906520.01</v>
      </c>
      <c r="G21" s="14"/>
      <c r="H21" s="14"/>
      <c r="I21" s="2"/>
    </row>
    <row r="22" s="4" customFormat="1" ht="222" customHeight="1" spans="1:9">
      <c r="A22" s="52" t="s">
        <v>23</v>
      </c>
      <c r="B22" s="53"/>
      <c r="C22" s="53"/>
      <c r="D22" s="53"/>
      <c r="E22" s="53"/>
      <c r="F22" s="53"/>
      <c r="G22" s="54"/>
      <c r="H22" s="2"/>
      <c r="I22" s="2"/>
    </row>
    <row r="23" s="4" customFormat="1" ht="150" customHeight="1" spans="1:9">
      <c r="A23" s="55" t="s">
        <v>24</v>
      </c>
      <c r="B23" s="56"/>
      <c r="C23" s="56"/>
      <c r="D23" s="56"/>
      <c r="E23" s="56"/>
      <c r="F23" s="56"/>
      <c r="G23" s="57"/>
      <c r="H23" s="2"/>
      <c r="I23" s="2"/>
    </row>
  </sheetData>
  <mergeCells count="5">
    <mergeCell ref="A1:G1"/>
    <mergeCell ref="A22:G22"/>
    <mergeCell ref="A23:G23"/>
    <mergeCell ref="G3:G10"/>
    <mergeCell ref="G11:G18"/>
  </mergeCells>
  <pageMargins left="0.75" right="0.75" top="1" bottom="1" header="0.5" footer="0.5"/>
  <pageSetup paperSize="9" scale="86" orientation="portrait"/>
  <headerFooter/>
  <colBreaks count="1" manualBreakCount="1">
    <brk id="7" max="6554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
  <sheetViews>
    <sheetView view="pageBreakPreview" zoomScaleNormal="100" workbookViewId="0">
      <selection activeCell="F5" sqref="F5:G5"/>
    </sheetView>
  </sheetViews>
  <sheetFormatPr defaultColWidth="8.88888888888889" defaultRowHeight="15.6" outlineLevelRow="4"/>
  <cols>
    <col min="1" max="1" width="6.78703703703704" style="21" customWidth="1"/>
    <col min="2" max="2" width="18.8981481481481" style="21" customWidth="1"/>
    <col min="3" max="3" width="24.3055555555556" style="21" customWidth="1"/>
    <col min="4" max="4" width="23.4722222222222" style="21" customWidth="1"/>
    <col min="5" max="5" width="20.2777777777778" style="21" customWidth="1"/>
    <col min="6" max="6" width="23.462962962963" style="21" customWidth="1"/>
    <col min="7" max="7" width="20.5" style="21" customWidth="1"/>
    <col min="8" max="8" width="8.88888888888889" style="21"/>
    <col min="9" max="9" width="23.8888888888889" style="21" customWidth="1"/>
    <col min="10" max="16384" width="8.88888888888889" style="21"/>
  </cols>
  <sheetData>
    <row r="1" s="21" customFormat="1" ht="54" customHeight="1" spans="1:9">
      <c r="A1" s="22" t="s">
        <v>25</v>
      </c>
      <c r="B1" s="23"/>
      <c r="C1" s="23"/>
      <c r="D1" s="24"/>
      <c r="E1" s="24"/>
      <c r="F1" s="23"/>
      <c r="G1" s="23"/>
    </row>
    <row r="2" s="21" customFormat="1" ht="52" customHeight="1" spans="1:9">
      <c r="A2" s="25" t="s">
        <v>26</v>
      </c>
      <c r="B2" s="25" t="s">
        <v>27</v>
      </c>
      <c r="C2" s="26" t="s">
        <v>28</v>
      </c>
      <c r="D2" s="27" t="s">
        <v>29</v>
      </c>
      <c r="E2" s="26" t="s">
        <v>30</v>
      </c>
      <c r="F2" s="26" t="s">
        <v>31</v>
      </c>
      <c r="G2" s="25" t="s">
        <v>7</v>
      </c>
    </row>
    <row r="3" s="21" customFormat="1" ht="52" customHeight="1" spans="1:9">
      <c r="A3" s="28">
        <v>1</v>
      </c>
      <c r="B3" s="29" t="s">
        <v>32</v>
      </c>
      <c r="C3" s="30">
        <v>2788848.88</v>
      </c>
      <c r="D3" s="30">
        <v>2788848.88</v>
      </c>
      <c r="E3" s="30"/>
      <c r="F3" s="30"/>
      <c r="G3" s="31"/>
      <c r="I3" s="32"/>
    </row>
    <row r="4" s="21" customFormat="1" ht="52" customHeight="1" spans="1:9">
      <c r="A4" s="33" t="s">
        <v>33</v>
      </c>
      <c r="B4" s="34"/>
      <c r="C4" s="35"/>
      <c r="D4" s="36" t="s">
        <v>34</v>
      </c>
      <c r="E4" s="37"/>
      <c r="F4" s="38"/>
      <c r="G4" s="39"/>
    </row>
    <row r="5" s="21" customFormat="1" ht="52" customHeight="1" spans="1:9">
      <c r="A5" s="40"/>
      <c r="B5" s="41"/>
      <c r="C5" s="42"/>
      <c r="D5" s="36" t="s">
        <v>35</v>
      </c>
      <c r="E5" s="37"/>
      <c r="F5" s="43"/>
      <c r="G5" s="44"/>
    </row>
  </sheetData>
  <mergeCells count="4">
    <mergeCell ref="A1:G1"/>
    <mergeCell ref="F4:G4"/>
    <mergeCell ref="F5:G5"/>
    <mergeCell ref="A4:C5"/>
  </mergeCells>
  <pageMargins left="0.75" right="0.75" top="1" bottom="1" header="0.5" footer="0.5"/>
  <pageSetup paperSize="9" scale="63"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view="pageBreakPreview" zoomScale="160" zoomScaleNormal="160" topLeftCell="A5" workbookViewId="0">
      <selection activeCell="J10" sqref="J10"/>
    </sheetView>
  </sheetViews>
  <sheetFormatPr defaultColWidth="9.13888888888889" defaultRowHeight="13.2" outlineLevelCol="7"/>
  <cols>
    <col min="1" max="1" width="9.13888888888889" style="5"/>
    <col min="2" max="2" width="18.1944444444444" style="2" customWidth="1"/>
    <col min="3" max="3" width="8.2037037037037" style="2" customWidth="1"/>
    <col min="4" max="4" width="6.42592592592593" style="6" customWidth="1"/>
    <col min="5" max="5" width="8.42592592592593" style="6" customWidth="1"/>
    <col min="6" max="6" width="8.75" style="2" customWidth="1"/>
    <col min="7" max="8" width="11.8055555555556" style="2" customWidth="1"/>
    <col min="9" max="249" width="9.13888888888889" style="2"/>
    <col min="250" max="16384" width="9.13888888888889" style="7"/>
  </cols>
  <sheetData>
    <row r="1" s="1" customFormat="1" ht="28" customHeight="1" spans="1:8">
      <c r="A1" s="8" t="s">
        <v>36</v>
      </c>
      <c r="B1" s="8"/>
      <c r="C1" s="8"/>
      <c r="D1" s="8"/>
      <c r="E1" s="8"/>
      <c r="F1" s="8"/>
      <c r="G1" s="8"/>
      <c r="H1" s="8"/>
    </row>
    <row r="2" s="2" customFormat="1" ht="39" customHeight="1" spans="1:8">
      <c r="A2" s="9" t="s">
        <v>26</v>
      </c>
      <c r="B2" s="9" t="s">
        <v>1</v>
      </c>
      <c r="C2" s="9" t="s">
        <v>2</v>
      </c>
      <c r="D2" s="9" t="s">
        <v>3</v>
      </c>
      <c r="E2" s="9" t="s">
        <v>4</v>
      </c>
      <c r="F2" s="9" t="s">
        <v>37</v>
      </c>
      <c r="G2" s="9" t="s">
        <v>38</v>
      </c>
      <c r="H2" s="9" t="s">
        <v>7</v>
      </c>
    </row>
    <row r="3" s="2" customFormat="1" ht="16.5" customHeight="1" spans="1:8">
      <c r="A3" s="10">
        <v>1</v>
      </c>
      <c r="B3" s="11" t="s">
        <v>9</v>
      </c>
      <c r="C3" s="12" t="s">
        <v>10</v>
      </c>
      <c r="D3" s="13" t="s">
        <v>11</v>
      </c>
      <c r="E3" s="13">
        <f>576+20</f>
        <v>596</v>
      </c>
      <c r="F3" s="11"/>
      <c r="G3" s="14"/>
      <c r="H3" s="15" t="s">
        <v>39</v>
      </c>
    </row>
    <row r="4" s="2" customFormat="1" ht="16.5" customHeight="1" spans="1:8">
      <c r="A4" s="10">
        <v>2</v>
      </c>
      <c r="B4" s="11" t="s">
        <v>9</v>
      </c>
      <c r="C4" s="12" t="s">
        <v>12</v>
      </c>
      <c r="D4" s="13" t="s">
        <v>11</v>
      </c>
      <c r="E4" s="13">
        <f>220+300</f>
        <v>520</v>
      </c>
      <c r="F4" s="11"/>
      <c r="G4" s="14"/>
      <c r="H4" s="15"/>
    </row>
    <row r="5" s="2" customFormat="1" ht="16.5" customHeight="1" spans="1:8">
      <c r="A5" s="10">
        <v>3</v>
      </c>
      <c r="B5" s="11" t="s">
        <v>9</v>
      </c>
      <c r="C5" s="12" t="s">
        <v>13</v>
      </c>
      <c r="D5" s="13" t="s">
        <v>11</v>
      </c>
      <c r="E5" s="13">
        <v>41.26</v>
      </c>
      <c r="F5" s="11"/>
      <c r="G5" s="14"/>
      <c r="H5" s="15"/>
    </row>
    <row r="6" s="2" customFormat="1" ht="16.5" customHeight="1" spans="1:8">
      <c r="A6" s="10">
        <v>4</v>
      </c>
      <c r="B6" s="11" t="s">
        <v>9</v>
      </c>
      <c r="C6" s="12" t="s">
        <v>14</v>
      </c>
      <c r="D6" s="13" t="s">
        <v>11</v>
      </c>
      <c r="E6" s="13">
        <f>4289+580+365</f>
        <v>5234</v>
      </c>
      <c r="F6" s="11"/>
      <c r="G6" s="14"/>
      <c r="H6" s="15"/>
    </row>
    <row r="7" s="2" customFormat="1" ht="16.5" customHeight="1" spans="1:8">
      <c r="A7" s="10">
        <v>5</v>
      </c>
      <c r="B7" s="11" t="s">
        <v>9</v>
      </c>
      <c r="C7" s="12" t="s">
        <v>15</v>
      </c>
      <c r="D7" s="13" t="s">
        <v>11</v>
      </c>
      <c r="E7" s="13">
        <f>2541+50</f>
        <v>2591</v>
      </c>
      <c r="F7" s="11"/>
      <c r="G7" s="14"/>
      <c r="H7" s="15"/>
    </row>
    <row r="8" s="2" customFormat="1" ht="16.5" customHeight="1" spans="1:8">
      <c r="A8" s="10">
        <v>6</v>
      </c>
      <c r="B8" s="11" t="s">
        <v>9</v>
      </c>
      <c r="C8" s="13" t="s">
        <v>16</v>
      </c>
      <c r="D8" s="13" t="s">
        <v>11</v>
      </c>
      <c r="E8" s="13">
        <v>50</v>
      </c>
      <c r="F8" s="11"/>
      <c r="G8" s="14"/>
      <c r="H8" s="15"/>
    </row>
    <row r="9" s="2" customFormat="1" ht="16.5" customHeight="1" spans="1:8">
      <c r="A9" s="10">
        <v>7</v>
      </c>
      <c r="B9" s="11" t="s">
        <v>9</v>
      </c>
      <c r="C9" s="13" t="s">
        <v>17</v>
      </c>
      <c r="D9" s="13" t="s">
        <v>11</v>
      </c>
      <c r="E9" s="13">
        <v>50</v>
      </c>
      <c r="F9" s="11"/>
      <c r="G9" s="14"/>
      <c r="H9" s="15"/>
    </row>
    <row r="10" s="2" customFormat="1" ht="16.5" customHeight="1" spans="1:8">
      <c r="A10" s="10">
        <v>8</v>
      </c>
      <c r="B10" s="11" t="s">
        <v>9</v>
      </c>
      <c r="C10" s="13" t="s">
        <v>18</v>
      </c>
      <c r="D10" s="13" t="s">
        <v>11</v>
      </c>
      <c r="E10" s="13">
        <f>117+13</f>
        <v>130</v>
      </c>
      <c r="F10" s="11"/>
      <c r="G10" s="14"/>
      <c r="H10" s="15"/>
    </row>
    <row r="11" s="2" customFormat="1" ht="16.5" customHeight="1" spans="1:8">
      <c r="A11" s="10">
        <v>9</v>
      </c>
      <c r="B11" s="11" t="s">
        <v>20</v>
      </c>
      <c r="C11" s="11"/>
      <c r="D11" s="13"/>
      <c r="E11" s="13"/>
      <c r="F11" s="11"/>
      <c r="G11" s="14"/>
      <c r="H11" s="14"/>
    </row>
    <row r="12" s="2" customFormat="1" ht="16.5" customHeight="1" spans="1:8">
      <c r="A12" s="10">
        <v>10</v>
      </c>
      <c r="B12" s="16" t="s">
        <v>40</v>
      </c>
      <c r="C12" s="17"/>
      <c r="D12" s="13"/>
      <c r="E12" s="13"/>
      <c r="F12" s="11"/>
      <c r="G12" s="14"/>
      <c r="H12" s="14"/>
    </row>
    <row r="13" s="3" customFormat="1" spans="1:8">
      <c r="A13" s="18">
        <v>11</v>
      </c>
      <c r="B13" s="14" t="s">
        <v>41</v>
      </c>
      <c r="C13" s="14"/>
      <c r="D13" s="9"/>
      <c r="E13" s="9"/>
      <c r="F13" s="14"/>
      <c r="G13" s="14"/>
      <c r="H13" s="14"/>
    </row>
    <row r="14" s="4" customFormat="1" ht="160" customHeight="1" spans="1:8">
      <c r="A14" s="19" t="s">
        <v>42</v>
      </c>
      <c r="B14" s="19"/>
      <c r="C14" s="19"/>
      <c r="D14" s="19"/>
      <c r="E14" s="19"/>
      <c r="F14" s="19"/>
      <c r="G14" s="19"/>
      <c r="H14" s="19"/>
    </row>
    <row r="15" s="4" customFormat="1" ht="97" customHeight="1" spans="1:8">
      <c r="A15" s="20" t="s">
        <v>43</v>
      </c>
      <c r="B15" s="20"/>
      <c r="C15" s="20"/>
      <c r="D15" s="20"/>
      <c r="E15" s="20"/>
      <c r="F15" s="20"/>
      <c r="G15" s="20"/>
      <c r="H15" s="20"/>
    </row>
  </sheetData>
  <mergeCells count="4">
    <mergeCell ref="A1:G1"/>
    <mergeCell ref="A14:H14"/>
    <mergeCell ref="A15:H15"/>
    <mergeCell ref="H3:H10"/>
  </mergeCells>
  <pageMargins left="0.75" right="0.75" top="1" bottom="1" header="0.5" footer="0.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Sheet2 (2)</vt:lpstr>
      <vt:lpstr>汇总表</vt:lpstr>
      <vt:lpstr>价格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鱼儿</cp:lastModifiedBy>
  <dcterms:created xsi:type="dcterms:W3CDTF">2026-07-07T03:39:00Z</dcterms:created>
  <dcterms:modified xsi:type="dcterms:W3CDTF">2026-09-09T00:46:45Z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DAD426CE4A024EE7AFB9F66E5B3AA0D7_11</vt:lpwstr>
  </property>
  <property fmtid="{D5CDD505-2E9C-101B-9397-08002B2CF9AE}" pid="3" name="KSOProductBuildVer">
    <vt:lpwstr>2052-12.1.0.28505</vt:lpwstr>
  </property>
  <property fmtid="{D5CDD505-2E9C-101B-9397-08002B2CF9AE}" pid="4" name="CalculationRule">
    <vt:i4>0</vt:i4>
  </property>
</Properties>
</file>