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codeName="ThisWorkbook"/>
  <mc:AlternateContent xmlns:mc="http://schemas.openxmlformats.org/markup-compatibility/2006">
    <mc:Choice Requires="x15">
      <x15ac:absPath xmlns:x15ac="http://schemas.microsoft.com/office/spreadsheetml/2010/11/ac" url="C:\Users\莞建成本部\Desktop\采购询价清单\临建\"/>
    </mc:Choice>
  </mc:AlternateContent>
  <bookViews>
    <workbookView windowWidth="22188" windowHeight="9060" activeTab="2"/>
  </bookViews>
  <sheets>
    <sheet name="汇总表" sheetId="4" r:id="rId1"/>
    <sheet name="编制说明" sheetId="5" r:id="rId2"/>
    <sheet name="采购控制价" sheetId="2" r:id="rId3"/>
  </sheets>
  <definedNames>
    <definedName name="_xlnm._FilterDatabase" localSheetId="2" hidden="1">采购控制价!$A$3:$K$45</definedName>
    <definedName name="_xlnm.Print_Area" localSheetId="2">采购控制价!$A$1:$H$45</definedName>
    <definedName name="_xlnm.Print_Titles" localSheetId="2">采购控制价!$1:$3</definedName>
    <definedName name="_xlnm.Print_Area" localSheetId="0">汇总表!$A$1:$G$5</definedName>
    <definedName name="_xlnm.Print_Area" localSheetId="1">编制说明!$A$1:$A$10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<sst xmlns="http://schemas.openxmlformats.org/spreadsheetml/2006/main" count="193" uniqueCount="118">
  <si>
    <t>万亚科技产业园项目-临建工程
限价费用汇总表</t>
  </si>
  <si>
    <t>序号</t>
  </si>
  <si>
    <t>费用名称</t>
  </si>
  <si>
    <t>控制价              （元）</t>
  </si>
  <si>
    <t>采购限价
（元）</t>
  </si>
  <si>
    <t>投标人报价       不含税
（元）</t>
  </si>
  <si>
    <t>投标人报价含税
（元）</t>
  </si>
  <si>
    <t>备注</t>
  </si>
  <si>
    <t>工程费用</t>
  </si>
  <si>
    <t>汇总报价</t>
  </si>
  <si>
    <t>小写：</t>
  </si>
  <si>
    <t>大写：</t>
  </si>
  <si>
    <t>编制说明</t>
  </si>
  <si>
    <t>1、招标范围：万亚科技产业园项目-临建工程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</si>
  <si>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t>2、本项目为固定综合单价包干，单价包含人工费、材料费、材料损耗、机械费、机械进出场费、施工所需的操作平台、其他辅材、成品保护、垃圾清理等措施费用，文明工地增加费、夜间施工费、赶工措施费等投标人在投标单价中综合考虑。满足本项目设计参数及项目技术要求，并通过政府验收。以上价格为开工程专用增值税发票适用。</t>
  </si>
  <si>
    <t>3、本项目报价需根据招标文件及技术标准和工序要求等进行综合考虑，中标后不再调整。</t>
  </si>
  <si>
    <t>4、报价人应巨细无疑考虑现场、图纸等实际情况(如:运输条件、施工场地等)；报价人也应深入理解技术要求和验收要求,所有在招标时提供的文件均认为已完整无误包含在单价之中。</t>
  </si>
  <si>
    <t>5、对于其他变更增加或减少工程，相同或相近项目单价优先采用清单中单价结算，无法套用上述计价方式的，经双方协商后确定。</t>
  </si>
  <si>
    <t>6、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</si>
  <si>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7、本次招标范围以招标清单项目特征描述、大样节点做法表和答疑确认部位为准，具体详招标清单。</t>
  </si>
  <si>
    <t>8、本次招标投标报价需投标单位自行填报。</t>
  </si>
  <si>
    <t>9、甲供材：电箱、电缆、电线、水泵、混凝土（除大门和围挡基础乙供，其余甲供），其余包工包料。</t>
  </si>
  <si>
    <t>临建工程清单</t>
  </si>
  <si>
    <t>工程名称：万亚科技产业园项目-临建工程</t>
  </si>
  <si>
    <t>项目名称</t>
  </si>
  <si>
    <t>项目特征描述</t>
  </si>
  <si>
    <t>计量单位</t>
  </si>
  <si>
    <t>暂定工程量</t>
  </si>
  <si>
    <t>不含税单价</t>
  </si>
  <si>
    <t>不含税合价</t>
  </si>
  <si>
    <t>工地大门</t>
  </si>
  <si>
    <t>1.总宽度16.8m，总高度7.5m，净高5.5m，门柱与门梁采用白色铝板，门柱为1.2m*1.2m，伸缩门净宽为8.4米(含暗藏),方通格栅宽度为6米，10cm*10cm的浅灰色方通间距35cm。
2.门头是集团全称(使用发光字，园幼字体，字大小为80cm*80cm),门梁是项目名称，左侧门柱是企业文化，伸缩门缝用白色面板封盖呈集团简称。
3.门卫室采用3m*6m成品集装箱放挨在方通后方设置，包括门卫室、实名制通道采用不锈钢栏杆全闸封闭，右侧留1米做非实名制通道门，两条实名制通道中间设仪容镜，实际制通道门框上方门头设置“安全通道”广告，广告上方设置3.92m*0.88m的显示屏。通道地面完成面标高比室外地面高15cm。（含门柱基础、伸缩门、LED显示屏、集装箱及保安室、安全通道及不锈钢道闸，不含实名通道设备）
4.具体详甲方安全文明施工标准化图册</t>
  </si>
  <si>
    <t>个</t>
  </si>
  <si>
    <t>包工包料</t>
  </si>
  <si>
    <t>工地副门</t>
  </si>
  <si>
    <t>1.参照项目大门做法设门柱（规格：1000*1000*6000mm）、保安亭（1200*1200*2600mm)和伸缩门（展开长度7米），大门总长度8m，不设实名制通道，伸缩门布置各公司名称。（含伸缩门，门柱基础）
2.具体详甲方安全文明施工标准化图册</t>
  </si>
  <si>
    <t>施工围挡</t>
  </si>
  <si>
    <t>3m高，0.7mm铁皮，包含基础开挖、回填及浇筑</t>
  </si>
  <si>
    <t>m</t>
  </si>
  <si>
    <t>拆除围挡</t>
  </si>
  <si>
    <t>现状围挡拆除，材料堆放置指定地点</t>
  </si>
  <si>
    <t>砌筑</t>
  </si>
  <si>
    <t>1.砖品种、规格、强度等级：综合考虑
2.砂浆强度等级、配合比：综合考虑水泥砂浆和混合砂浆强度等级
3.砌筑洗车槽、集水井、花池、基础、沉淀池等</t>
  </si>
  <si>
    <t>m3</t>
  </si>
  <si>
    <t>抹灰</t>
  </si>
  <si>
    <t>1.基层处理：找平打磨,刮素水泥浆
2.砂浆强度等级、配合比：1:3 水泥砂浆</t>
  </si>
  <si>
    <t>m2</t>
  </si>
  <si>
    <t>砼浇筑</t>
  </si>
  <si>
    <t>1.构件：综合各类截面、标高和厚度
2.混凝土强度等级：综合考虑各类等级
3.洗车槽、集水井、花池、旗台、沉淀池等
4、浇筑、振捣、养护、清理
模板搭拆（分包自行考虑模板）</t>
  </si>
  <si>
    <t>混凝土甲供</t>
  </si>
  <si>
    <t>石材贴面</t>
  </si>
  <si>
    <t>400*400中国红石材贴面</t>
  </si>
  <si>
    <t>沉淀池盖板</t>
  </si>
  <si>
    <t>尺寸：详图纸；材质：30*30*3方通</t>
  </si>
  <si>
    <t>套</t>
  </si>
  <si>
    <t>清水池盖板</t>
  </si>
  <si>
    <t>集水井盖板</t>
  </si>
  <si>
    <t>600*600mm高分子复合材料集水井盖板</t>
  </si>
  <si>
    <t>场内环形道路</t>
  </si>
  <si>
    <t>1.厚度：平均厚10cm
2.混凝土甲供
3.基层平整、浇筑、振捣、养护、清理模板搭拆（分包自行考虑模板）</t>
  </si>
  <si>
    <t>钢筋</t>
  </si>
  <si>
    <t>各类钢筋一二三级钢</t>
  </si>
  <si>
    <t>t</t>
  </si>
  <si>
    <t>办公区硬化</t>
  </si>
  <si>
    <t>成品排水沟</t>
  </si>
  <si>
    <t>成品PVC/高分子复合材料沟体含盖板，净空300*300mm不含开挖</t>
  </si>
  <si>
    <t>砖砌排水沟-过车段</t>
  </si>
  <si>
    <t>净空300*300mm砖砌排水沟，铸铁盖板，不含开挖</t>
  </si>
  <si>
    <t>零星土方开挖</t>
  </si>
  <si>
    <t>1.开挖一般土方
2.余方弃置：场内转运</t>
  </si>
  <si>
    <t>零星土方回填</t>
  </si>
  <si>
    <t>回填土方</t>
  </si>
  <si>
    <t>旗杆</t>
  </si>
  <si>
    <t>304不锈钢旗杆含旗帜，10/11m</t>
  </si>
  <si>
    <t>栅栏式栏杆</t>
  </si>
  <si>
    <t>1.8m高成品铁艺栏杆</t>
  </si>
  <si>
    <t>施工用水管</t>
  </si>
  <si>
    <t>50PVC施工用水主管；包含人工、主材及辅材费用</t>
  </si>
  <si>
    <t>消防水管</t>
  </si>
  <si>
    <t>110 镀锌钢管消防主管；包含人工、主材及辅材费用</t>
  </si>
  <si>
    <t>消防栓</t>
  </si>
  <si>
    <t>单栓</t>
  </si>
  <si>
    <t>化粪池</t>
  </si>
  <si>
    <t>12方化粪池；包含人工、主材及辅材费用</t>
  </si>
  <si>
    <t>暗埋波纹管</t>
  </si>
  <si>
    <t>直径300；包含人工、主材及辅材费用</t>
  </si>
  <si>
    <t>回填砖渣</t>
  </si>
  <si>
    <t>按要求压实、回填，12方/车</t>
  </si>
  <si>
    <t>车</t>
  </si>
  <si>
    <t>立式水箱</t>
  </si>
  <si>
    <t>20t水箱</t>
  </si>
  <si>
    <t>防尘喷淋管</t>
  </si>
  <si>
    <t>PVC32施工用水主管；包含人工、主材及辅材费用</t>
  </si>
  <si>
    <t>PVC25施工用水主管；包含人工、主材及辅材费用</t>
  </si>
  <si>
    <t>PVC20施工用水主管；包含人工、主材及辅材费用</t>
  </si>
  <si>
    <t>喷淋喷头</t>
  </si>
  <si>
    <t>DN15铜喷头</t>
  </si>
  <si>
    <t>电缆敷设</t>
  </si>
  <si>
    <t>各种规格电缆敷设</t>
  </si>
  <si>
    <t>电缆甲供</t>
  </si>
  <si>
    <t>电线敷设</t>
  </si>
  <si>
    <t>各种规格电线敷设</t>
  </si>
  <si>
    <t>电线甲供</t>
  </si>
  <si>
    <t>线管安装</t>
  </si>
  <si>
    <t>pvc50；包含人工、主材及辅材费用</t>
  </si>
  <si>
    <t>PVC32；包含人工、主材及辅材费用</t>
  </si>
  <si>
    <t>pvc80；包含人工、主材及辅材费用</t>
  </si>
  <si>
    <t>pvc110；包含人工、主材及辅材费用</t>
  </si>
  <si>
    <t>配电箱安装</t>
  </si>
  <si>
    <t>各种配电箱安装</t>
  </si>
  <si>
    <t>电箱甲供</t>
  </si>
  <si>
    <t>水泵安装</t>
  </si>
  <si>
    <t>各种水泵安装，含辅材</t>
  </si>
  <si>
    <t>水泵、消防泵甲供</t>
  </si>
  <si>
    <t>小计</t>
  </si>
  <si>
    <t>元</t>
  </si>
  <si>
    <r>
      <t>税金（</t>
    </r>
    <r>
      <rPr>
        <b/>
        <u/>
        <sz val="11"/>
        <rFont val="宋体"/>
        <charset val="134"/>
      </rPr>
      <t xml:space="preserve">      </t>
    </r>
    <r>
      <rPr>
        <b/>
        <sz val="11"/>
        <rFont val="宋体"/>
        <charset val="134"/>
      </rPr>
      <t>）</t>
    </r>
  </si>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</sst>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DBNum2][$-804]General"/>
  </numFmts>
  <fonts count="34">
    <font>
      <sz val="11"/>
      <color theme="1"/>
      <name val="宋体"/>
      <charset val="134"/>
      <scheme val="minor"/>
    </font>
    <font>
      <sz val="9"/>
      <name val="宋体"/>
      <charset val="134"/>
      <scheme val="minor"/>
    </font>
    <font>
      <b/>
      <sz val="18"/>
      <name val="华文中宋"/>
      <charset val="134"/>
    </font>
    <font>
      <sz val="11"/>
      <name val="宋体"/>
      <charset val="134"/>
    </font>
    <font>
      <b/>
      <sz val="11"/>
      <name val="华文中宋"/>
      <charset val="134"/>
    </font>
    <font>
      <sz val="11"/>
      <name val="宋体"/>
      <charset val="134"/>
      <scheme val="minor"/>
    </font>
    <font>
      <b/>
      <sz val="12"/>
      <name val="宋体"/>
      <charset val="134"/>
    </font>
    <font>
      <sz val="9.95"/>
      <name val="宋体"/>
      <charset val="134"/>
    </font>
    <font>
      <b/>
      <sz val="11"/>
      <name val="宋体"/>
      <charset val="134"/>
    </font>
    <font>
      <sz val="12"/>
      <name val="宋体"/>
      <charset val="134"/>
    </font>
    <font>
      <b/>
      <sz val="14"/>
      <name val="宋体"/>
      <charset val="134"/>
    </font>
    <font>
      <b/>
      <sz val="16"/>
      <name val="宋体"/>
      <charset val="134"/>
    </font>
    <font>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
      <b/>
      <u/>
      <sz val="1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10"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0" fillId="0" borderId="0" applyNumberFormat="0" applyFill="0" applyBorder="0" applyAlignment="0" applyProtection="0">
      <alignment vertical="center"/>
    </xf>
    <xf numFmtId="0" fontId="21" fillId="3" borderId="13" applyNumberFormat="0" applyAlignment="0" applyProtection="0">
      <alignment vertical="center"/>
    </xf>
    <xf numFmtId="0" fontId="22" fillId="4" borderId="14" applyNumberFormat="0" applyAlignment="0" applyProtection="0">
      <alignment vertical="center"/>
    </xf>
    <xf numFmtId="0" fontId="23" fillId="4" borderId="13" applyNumberFormat="0" applyAlignment="0" applyProtection="0">
      <alignment vertical="center"/>
    </xf>
    <xf numFmtId="0" fontId="24" fillId="5" borderId="15" applyNumberFormat="0" applyAlignment="0" applyProtection="0">
      <alignment vertical="center"/>
    </xf>
    <xf numFmtId="0" fontId="25" fillId="0" borderId="16" applyNumberFormat="0" applyFill="0" applyAlignment="0" applyProtection="0">
      <alignment vertical="center"/>
    </xf>
    <xf numFmtId="0" fontId="26" fillId="0" borderId="17"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32" fillId="0" borderId="0"/>
  </cellStyleXfs>
  <cellXfs count="57">
    <xf numFmtId="0" fontId="0" fillId="0" borderId="0" xfId="0">
      <alignment vertical="center"/>
    </xf>
    <xf numFmtId="0" fontId="1" fillId="0" borderId="0" xfId="49" applyFont="1" applyFill="1"/>
    <xf numFmtId="0" fontId="1" fillId="0" borderId="0" xfId="49" applyFont="1" applyFill="1" applyAlignment="1">
      <alignment horizontal="left"/>
    </xf>
    <xf numFmtId="0" fontId="1" fillId="0" borderId="0" xfId="49" applyFont="1" applyFill="1" applyAlignment="1">
      <alignment horizontal="center"/>
    </xf>
    <xf numFmtId="176" fontId="1" fillId="0" borderId="0" xfId="49" applyNumberFormat="1" applyFont="1" applyFill="1" applyAlignment="1">
      <alignment horizontal="center"/>
    </xf>
    <xf numFmtId="0" fontId="1" fillId="0" borderId="0" xfId="49" applyFont="1" applyFill="1" applyAlignment="1">
      <alignment horizontal="center" vertical="center"/>
    </xf>
    <xf numFmtId="0" fontId="2" fillId="0" borderId="0" xfId="49" applyFont="1" applyFill="1" applyAlignment="1">
      <alignment horizontal="center" vertical="center" wrapText="1"/>
    </xf>
    <xf numFmtId="0" fontId="2" fillId="0" borderId="0" xfId="49" applyFont="1" applyFill="1" applyAlignment="1">
      <alignment horizontal="left" vertical="center" wrapText="1"/>
    </xf>
    <xf numFmtId="176" fontId="2" fillId="0" borderId="0" xfId="49" applyNumberFormat="1" applyFont="1" applyFill="1" applyAlignment="1">
      <alignment horizontal="center" vertical="center" wrapText="1"/>
    </xf>
    <xf numFmtId="0" fontId="3" fillId="0" borderId="0" xfId="49" applyFont="1" applyFill="1" applyAlignment="1">
      <alignment vertical="center"/>
    </xf>
    <xf numFmtId="0" fontId="3" fillId="0" borderId="0" xfId="49" applyFont="1" applyFill="1" applyAlignment="1">
      <alignment horizontal="left" vertical="center" wrapText="1"/>
    </xf>
    <xf numFmtId="0" fontId="4" fillId="0" borderId="0" xfId="49" applyFont="1" applyFill="1" applyAlignment="1">
      <alignment horizontal="center" vertical="center" wrapText="1"/>
    </xf>
    <xf numFmtId="176" fontId="4" fillId="0" borderId="0" xfId="49" applyNumberFormat="1" applyFont="1" applyFill="1" applyAlignment="1">
      <alignment horizontal="center" vertical="center" wrapText="1"/>
    </xf>
    <xf numFmtId="0" fontId="5" fillId="0" borderId="0" xfId="49" applyFont="1" applyFill="1"/>
    <xf numFmtId="0" fontId="6" fillId="0" borderId="1" xfId="49" applyFont="1" applyFill="1" applyBorder="1" applyAlignment="1">
      <alignment horizontal="center" vertical="center" wrapText="1"/>
    </xf>
    <xf numFmtId="0" fontId="6" fillId="0" borderId="1" xfId="49" applyFont="1" applyFill="1" applyBorder="1" applyAlignment="1">
      <alignment horizontal="left" vertical="center" wrapText="1"/>
    </xf>
    <xf numFmtId="176" fontId="6" fillId="0" borderId="1" xfId="49" applyNumberFormat="1" applyFont="1" applyFill="1" applyBorder="1" applyAlignment="1">
      <alignment horizontal="center" vertical="center" wrapText="1"/>
    </xf>
    <xf numFmtId="0" fontId="3" fillId="0" borderId="1" xfId="49" applyFont="1" applyFill="1" applyBorder="1" applyAlignment="1">
      <alignment horizontal="center" vertical="center" wrapText="1"/>
    </xf>
    <xf numFmtId="0" fontId="3" fillId="0" borderId="1" xfId="49" applyFont="1" applyFill="1" applyBorder="1" applyAlignment="1">
      <alignment horizontal="left" vertical="center" wrapText="1"/>
    </xf>
    <xf numFmtId="176" fontId="3" fillId="0" borderId="1" xfId="49"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3" fillId="0" borderId="1" xfId="49" applyFont="1" applyFill="1" applyBorder="1" applyAlignment="1">
      <alignment horizontal="right" vertical="center" wrapText="1"/>
    </xf>
    <xf numFmtId="2" fontId="3" fillId="0" borderId="1" xfId="49" applyNumberFormat="1" applyFont="1" applyFill="1" applyBorder="1" applyAlignment="1">
      <alignment horizontal="center" vertical="center" wrapText="1"/>
    </xf>
    <xf numFmtId="0" fontId="8" fillId="0" borderId="1" xfId="49" applyFont="1" applyFill="1" applyBorder="1" applyAlignment="1">
      <alignment horizontal="center" vertical="center" wrapText="1"/>
    </xf>
    <xf numFmtId="0" fontId="8" fillId="0" borderId="1" xfId="49" applyFont="1" applyFill="1" applyBorder="1" applyAlignment="1">
      <alignment horizontal="left" vertical="center" wrapText="1"/>
    </xf>
    <xf numFmtId="176" fontId="1" fillId="0" borderId="1" xfId="49" applyNumberFormat="1" applyFont="1" applyFill="1" applyBorder="1" applyAlignment="1">
      <alignment horizontal="center"/>
    </xf>
    <xf numFmtId="0" fontId="1" fillId="0" borderId="1" xfId="49" applyFont="1" applyFill="1" applyBorder="1" applyAlignment="1">
      <alignment horizontal="center" vertical="center"/>
    </xf>
    <xf numFmtId="0" fontId="1" fillId="0" borderId="1" xfId="49" applyFont="1" applyFill="1" applyBorder="1"/>
    <xf numFmtId="0" fontId="9" fillId="0" borderId="0" xfId="0" applyFont="1" applyFill="1" applyBorder="1" applyAlignment="1">
      <alignment vertical="center"/>
    </xf>
    <xf numFmtId="0" fontId="9" fillId="0" borderId="0" xfId="0" applyFont="1" applyFill="1" applyBorder="1" applyAlignment="1">
      <alignment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vertical="center" wrapText="1"/>
    </xf>
    <xf numFmtId="0" fontId="9" fillId="0" borderId="1" xfId="0" applyFont="1" applyFill="1" applyBorder="1" applyAlignment="1">
      <alignment horizontal="left" vertical="center" wrapText="1"/>
    </xf>
    <xf numFmtId="0" fontId="9" fillId="0" borderId="0" xfId="0" applyFont="1" applyFill="1" applyAlignment="1">
      <alignment vertical="center"/>
    </xf>
    <xf numFmtId="0" fontId="11" fillId="0" borderId="0" xfId="0" applyFont="1" applyFill="1" applyAlignment="1">
      <alignment horizontal="center" vertical="center" wrapText="1"/>
    </xf>
    <xf numFmtId="0" fontId="11" fillId="0" borderId="0" xfId="0" applyFont="1" applyFill="1" applyAlignment="1">
      <alignment horizontal="center" vertical="center"/>
    </xf>
    <xf numFmtId="176" fontId="11" fillId="0" borderId="0" xfId="0" applyNumberFormat="1" applyFont="1" applyFill="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xf>
    <xf numFmtId="0" fontId="9" fillId="0" borderId="1" xfId="0" applyFont="1" applyFill="1" applyBorder="1" applyAlignment="1">
      <alignment vertical="center"/>
    </xf>
    <xf numFmtId="177" fontId="9" fillId="0" borderId="1" xfId="0" applyNumberFormat="1" applyFont="1" applyFill="1" applyBorder="1" applyAlignment="1">
      <alignment vertical="center"/>
    </xf>
    <xf numFmtId="0" fontId="12" fillId="0" borderId="1" xfId="0" applyFont="1" applyFill="1" applyBorder="1" applyAlignment="1">
      <alignment vertical="center"/>
    </xf>
    <xf numFmtId="176" fontId="9" fillId="0" borderId="0" xfId="0" applyNumberFormat="1" applyFont="1" applyFill="1" applyAlignment="1">
      <alignment vertical="center"/>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4" xfId="0" applyFont="1" applyFill="1" applyBorder="1" applyAlignment="1">
      <alignment horizontal="center" vertical="center"/>
    </xf>
    <xf numFmtId="176" fontId="9" fillId="0" borderId="1" xfId="0" applyNumberFormat="1" applyFont="1" applyFill="1" applyBorder="1" applyAlignment="1">
      <alignment vertical="center"/>
    </xf>
    <xf numFmtId="176" fontId="9" fillId="0" borderId="5" xfId="0" applyNumberFormat="1" applyFont="1" applyFill="1" applyBorder="1" applyAlignment="1">
      <alignment vertical="center"/>
    </xf>
    <xf numFmtId="177" fontId="9" fillId="0" borderId="5" xfId="0" applyNumberFormat="1" applyFont="1" applyFill="1" applyBorder="1" applyAlignment="1">
      <alignment horizontal="center" vertical="center"/>
    </xf>
    <xf numFmtId="177" fontId="9" fillId="0" borderId="6" xfId="0" applyNumberFormat="1" applyFont="1" applyFill="1" applyBorder="1" applyAlignment="1">
      <alignment horizontal="center" vertical="center"/>
    </xf>
    <xf numFmtId="0" fontId="6" fillId="0" borderId="7" xfId="0" applyFont="1" applyFill="1" applyBorder="1" applyAlignment="1">
      <alignment horizontal="center" vertical="center"/>
    </xf>
    <xf numFmtId="0" fontId="6" fillId="0" borderId="8" xfId="0" applyFont="1" applyFill="1" applyBorder="1" applyAlignment="1">
      <alignment horizontal="center" vertical="center"/>
    </xf>
    <xf numFmtId="0" fontId="6" fillId="0" borderId="9" xfId="0" applyFont="1" applyFill="1" applyBorder="1" applyAlignment="1">
      <alignment horizontal="center" vertical="center"/>
    </xf>
    <xf numFmtId="178" fontId="3" fillId="0" borderId="5" xfId="0" applyNumberFormat="1" applyFont="1" applyFill="1" applyBorder="1" applyAlignment="1">
      <alignment horizontal="center" vertical="center"/>
    </xf>
    <xf numFmtId="178" fontId="3" fillId="0" borderId="6"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5"/>
  <sheetViews>
    <sheetView view="pageBreakPreview" zoomScaleNormal="100" workbookViewId="0">
      <selection activeCell="E3" sqref="E3"/>
    </sheetView>
  </sheetViews>
  <sheetFormatPr defaultColWidth="8.88888888888889" defaultRowHeight="15.6" outlineLevelRow="4"/>
  <cols>
    <col min="1" max="1" width="6.78703703703704" style="33" customWidth="1"/>
    <col min="2" max="2" width="18.8981481481481" style="33" customWidth="1"/>
    <col min="3" max="3" width="24.3055555555556" style="33" customWidth="1"/>
    <col min="4" max="4" width="23.4722222222222" style="33" customWidth="1"/>
    <col min="5" max="5" width="20.2777777777778" style="33" customWidth="1"/>
    <col min="6" max="6" width="23.462962962963" style="33" customWidth="1"/>
    <col min="7" max="7" width="20.5" style="33" customWidth="1"/>
    <col min="8" max="8" width="8.88888888888889" style="33"/>
    <col min="9" max="9" width="23.8888888888889" style="33" customWidth="1"/>
    <col min="10" max="16384" width="8.88888888888889" style="33"/>
  </cols>
  <sheetData>
    <row r="1" s="33" customFormat="1" ht="54" customHeight="1" spans="1:9">
      <c r="A1" s="34" t="s">
        <v>0</v>
      </c>
      <c r="B1" s="35"/>
      <c r="C1" s="35"/>
      <c r="D1" s="36"/>
      <c r="E1" s="36"/>
      <c r="F1" s="35"/>
      <c r="G1" s="35"/>
    </row>
    <row r="2" s="33" customFormat="1" ht="52" customHeight="1" spans="1:9">
      <c r="A2" s="37" t="s">
        <v>1</v>
      </c>
      <c r="B2" s="37" t="s">
        <v>2</v>
      </c>
      <c r="C2" s="38" t="s">
        <v>3</v>
      </c>
      <c r="D2" s="39" t="s">
        <v>4</v>
      </c>
      <c r="E2" s="38" t="s">
        <v>5</v>
      </c>
      <c r="F2" s="38" t="s">
        <v>6</v>
      </c>
      <c r="G2" s="37" t="s">
        <v>7</v>
      </c>
    </row>
    <row r="3" s="33" customFormat="1" ht="52" customHeight="1" spans="1:9">
      <c r="A3" s="40">
        <v>1</v>
      </c>
      <c r="B3" s="41" t="s">
        <v>8</v>
      </c>
      <c r="C3" s="42">
        <v>721183.31</v>
      </c>
      <c r="D3" s="42">
        <v>721183.31</v>
      </c>
      <c r="E3" s="42"/>
      <c r="F3" s="42"/>
      <c r="G3" s="43"/>
      <c r="I3" s="44"/>
    </row>
    <row r="4" s="33" customFormat="1" ht="52" customHeight="1" spans="1:9">
      <c r="A4" s="45" t="s">
        <v>9</v>
      </c>
      <c r="B4" s="46"/>
      <c r="C4" s="47"/>
      <c r="D4" s="48" t="s">
        <v>10</v>
      </c>
      <c r="E4" s="49"/>
      <c r="F4" s="50"/>
      <c r="G4" s="51"/>
    </row>
    <row r="5" s="33" customFormat="1" ht="52" customHeight="1" spans="1:9">
      <c r="A5" s="52"/>
      <c r="B5" s="53"/>
      <c r="C5" s="54"/>
      <c r="D5" s="48" t="s">
        <v>11</v>
      </c>
      <c r="E5" s="49"/>
      <c r="F5" s="55"/>
      <c r="G5" s="56"/>
    </row>
  </sheetData>
  <mergeCells count="4">
    <mergeCell ref="A1:G1"/>
    <mergeCell ref="F4:G4"/>
    <mergeCell ref="F5:G5"/>
    <mergeCell ref="A4:C5"/>
  </mergeCells>
  <pageMargins left="0.75" right="0.75" top="1" bottom="1" header="0.5" footer="0.5"/>
  <pageSetup paperSize="9" scale="63"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2"/>
  <sheetViews>
    <sheetView view="pageBreakPreview" zoomScaleNormal="100" topLeftCell="A5" workbookViewId="0">
      <selection activeCell="A12" sqref="A12"/>
    </sheetView>
  </sheetViews>
  <sheetFormatPr defaultColWidth="12.6759259259259" defaultRowHeight="33" customHeight="1"/>
  <cols>
    <col min="1" max="1" width="138.268518518519" style="29" customWidth="1"/>
    <col min="2" max="32" width="12.9722222222222" style="28"/>
    <col min="33" max="16384" width="12.6759259259259" style="28"/>
  </cols>
  <sheetData>
    <row r="1" s="28" customFormat="1" ht="43" customHeight="1" spans="1:1">
      <c r="A1" s="30" t="s">
        <v>12</v>
      </c>
    </row>
    <row r="2" s="28" customFormat="1" ht="74" customHeight="1" spans="1:1">
      <c r="A2" s="31" t="s">
        <v>13</v>
      </c>
    </row>
    <row r="3" s="28" customFormat="1" ht="70" customHeight="1" spans="1:1">
      <c r="A3" s="32" t="s">
        <v>14</v>
      </c>
    </row>
    <row r="4" s="28" customFormat="1" ht="45" customHeight="1" spans="1:1">
      <c r="A4" s="31" t="s">
        <v>15</v>
      </c>
    </row>
    <row r="5" s="28" customFormat="1" ht="70" customHeight="1" spans="1:1">
      <c r="A5" s="31" t="s">
        <v>16</v>
      </c>
    </row>
    <row r="6" s="28" customFormat="1" ht="44" customHeight="1" spans="1:1">
      <c r="A6" s="31" t="s">
        <v>17</v>
      </c>
    </row>
    <row r="7" s="28" customFormat="1" ht="57" customHeight="1" spans="1:1">
      <c r="A7" s="31" t="s">
        <v>18</v>
      </c>
    </row>
    <row r="8" s="28" customFormat="1" ht="48" customHeight="1" spans="1:1">
      <c r="A8" s="31" t="s">
        <v>19</v>
      </c>
    </row>
    <row r="9" s="28" customFormat="1" ht="34" customHeight="1" spans="1:1">
      <c r="A9" s="31" t="s">
        <v>20</v>
      </c>
    </row>
    <row r="10" s="28" customFormat="1" ht="34" customHeight="1" spans="1:1">
      <c r="A10" s="31" t="s">
        <v>21</v>
      </c>
    </row>
    <row r="11" s="28" customFormat="1" customHeight="1" spans="1:1">
      <c r="A11" s="29"/>
    </row>
    <row r="12" s="28"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H47"/>
  <sheetViews>
    <sheetView showGridLines="0" tabSelected="1" view="pageBreakPreview" zoomScaleNormal="100" workbookViewId="0">
      <pane ySplit="3" topLeftCell="A4" activePane="bottomLeft" state="frozen"/>
      <selection/>
      <selection pane="bottomLeft" activeCell="C34" sqref="C34"/>
    </sheetView>
  </sheetViews>
  <sheetFormatPr defaultColWidth="8" defaultRowHeight="10.8" outlineLevelCol="7"/>
  <cols>
    <col min="1" max="1" width="6.72222222222222" style="1" customWidth="1"/>
    <col min="2" max="2" width="20.8148148148148" style="2" customWidth="1"/>
    <col min="3" max="3" width="34.6296296296296" style="2" customWidth="1"/>
    <col min="4" max="4" width="7.26851851851852" style="3" customWidth="1"/>
    <col min="5" max="5" width="9.72222222222222" style="4" customWidth="1"/>
    <col min="6" max="6" width="10.1759259259259" style="5" customWidth="1"/>
    <col min="7" max="7" width="10.6666666666667" style="1"/>
    <col min="8" max="8" width="11.9074074074074" style="1" customWidth="1"/>
    <col min="9" max="10" width="8" style="1"/>
    <col min="11" max="11" width="8.5462962962963" style="1"/>
    <col min="12" max="16384" width="8" style="1"/>
  </cols>
  <sheetData>
    <row r="1" ht="31" customHeight="1" spans="1:8">
      <c r="A1" s="6" t="s">
        <v>22</v>
      </c>
      <c r="B1" s="6"/>
      <c r="C1" s="7"/>
      <c r="D1" s="6"/>
      <c r="E1" s="8"/>
      <c r="F1" s="6"/>
      <c r="G1" s="6"/>
      <c r="H1" s="6"/>
    </row>
    <row r="2" ht="31" customHeight="1" spans="1:8">
      <c r="A2" s="9" t="s">
        <v>23</v>
      </c>
      <c r="B2" s="10"/>
      <c r="C2" s="10"/>
      <c r="D2" s="11"/>
      <c r="E2" s="12"/>
      <c r="F2" s="11"/>
      <c r="G2" s="13"/>
      <c r="H2" s="13"/>
    </row>
    <row r="3" ht="31.2" spans="1:8">
      <c r="A3" s="14" t="s">
        <v>1</v>
      </c>
      <c r="B3" s="14" t="s">
        <v>24</v>
      </c>
      <c r="C3" s="15" t="s">
        <v>25</v>
      </c>
      <c r="D3" s="14" t="s">
        <v>26</v>
      </c>
      <c r="E3" s="16" t="s">
        <v>27</v>
      </c>
      <c r="F3" s="14" t="s">
        <v>28</v>
      </c>
      <c r="G3" s="14" t="s">
        <v>29</v>
      </c>
      <c r="H3" s="14" t="s">
        <v>7</v>
      </c>
    </row>
    <row r="4" ht="316.8" spans="1:8">
      <c r="A4" s="17">
        <v>1</v>
      </c>
      <c r="B4" s="17" t="s">
        <v>30</v>
      </c>
      <c r="C4" s="18" t="s">
        <v>31</v>
      </c>
      <c r="D4" s="17" t="s">
        <v>32</v>
      </c>
      <c r="E4" s="19">
        <v>1</v>
      </c>
      <c r="F4" s="17"/>
      <c r="G4" s="17"/>
      <c r="H4" s="17" t="s">
        <v>33</v>
      </c>
    </row>
    <row r="5" ht="115.2" spans="1:8">
      <c r="A5" s="17">
        <v>2</v>
      </c>
      <c r="B5" s="20" t="s">
        <v>34</v>
      </c>
      <c r="C5" s="18" t="s">
        <v>35</v>
      </c>
      <c r="D5" s="17" t="s">
        <v>32</v>
      </c>
      <c r="E5" s="19">
        <v>1</v>
      </c>
      <c r="F5" s="17"/>
      <c r="G5" s="17"/>
      <c r="H5" s="21" t="s">
        <v>33</v>
      </c>
    </row>
    <row r="6" ht="28.8" spans="1:8">
      <c r="A6" s="17">
        <v>3</v>
      </c>
      <c r="B6" s="20" t="s">
        <v>36</v>
      </c>
      <c r="C6" s="18" t="s">
        <v>37</v>
      </c>
      <c r="D6" s="17" t="s">
        <v>38</v>
      </c>
      <c r="E6" s="19">
        <v>486</v>
      </c>
      <c r="F6" s="17"/>
      <c r="G6" s="17"/>
      <c r="H6" s="21" t="s">
        <v>33</v>
      </c>
    </row>
    <row r="7" ht="30" customHeight="1" spans="1:8">
      <c r="A7" s="17">
        <v>4</v>
      </c>
      <c r="B7" s="20" t="s">
        <v>39</v>
      </c>
      <c r="C7" s="18" t="s">
        <v>40</v>
      </c>
      <c r="D7" s="17" t="s">
        <v>38</v>
      </c>
      <c r="E7" s="19">
        <v>486</v>
      </c>
      <c r="F7" s="17"/>
      <c r="G7" s="17"/>
      <c r="H7" s="21"/>
    </row>
    <row r="8" ht="86.4" spans="1:8">
      <c r="A8" s="17">
        <v>5</v>
      </c>
      <c r="B8" s="17" t="s">
        <v>41</v>
      </c>
      <c r="C8" s="18" t="s">
        <v>42</v>
      </c>
      <c r="D8" s="17" t="s">
        <v>43</v>
      </c>
      <c r="E8" s="19">
        <v>95</v>
      </c>
      <c r="F8" s="17"/>
      <c r="G8" s="17"/>
      <c r="H8" s="21" t="s">
        <v>33</v>
      </c>
    </row>
    <row r="9" ht="43.2" spans="1:8">
      <c r="A9" s="17">
        <v>6</v>
      </c>
      <c r="B9" s="17" t="s">
        <v>44</v>
      </c>
      <c r="C9" s="18" t="s">
        <v>45</v>
      </c>
      <c r="D9" s="17" t="s">
        <v>46</v>
      </c>
      <c r="E9" s="19">
        <f>380*(0.45*2+0.3)+1*1*4*2+20*4*0.5*2+0.8*0.5*4*2</f>
        <v>547.2</v>
      </c>
      <c r="F9" s="17"/>
      <c r="G9" s="17"/>
      <c r="H9" s="21" t="s">
        <v>33</v>
      </c>
    </row>
    <row r="10" ht="100.8" spans="1:8">
      <c r="A10" s="17">
        <v>7</v>
      </c>
      <c r="B10" s="20" t="s">
        <v>47</v>
      </c>
      <c r="C10" s="18" t="s">
        <v>48</v>
      </c>
      <c r="D10" s="17" t="s">
        <v>43</v>
      </c>
      <c r="E10" s="19">
        <v>200</v>
      </c>
      <c r="F10" s="17"/>
      <c r="G10" s="17"/>
      <c r="H10" s="21" t="s">
        <v>49</v>
      </c>
    </row>
    <row r="11" ht="28" customHeight="1" spans="1:8">
      <c r="A11" s="17">
        <v>8</v>
      </c>
      <c r="B11" s="20" t="s">
        <v>50</v>
      </c>
      <c r="C11" s="18" t="s">
        <v>51</v>
      </c>
      <c r="D11" s="17" t="s">
        <v>46</v>
      </c>
      <c r="E11" s="19">
        <v>10</v>
      </c>
      <c r="F11" s="17"/>
      <c r="G11" s="17"/>
      <c r="H11" s="21" t="s">
        <v>33</v>
      </c>
    </row>
    <row r="12" ht="28" customHeight="1" spans="1:8">
      <c r="A12" s="17">
        <v>9</v>
      </c>
      <c r="B12" s="20" t="s">
        <v>52</v>
      </c>
      <c r="C12" s="18" t="s">
        <v>53</v>
      </c>
      <c r="D12" s="17" t="s">
        <v>54</v>
      </c>
      <c r="E12" s="19">
        <v>1</v>
      </c>
      <c r="F12" s="17"/>
      <c r="G12" s="17"/>
      <c r="H12" s="21" t="s">
        <v>33</v>
      </c>
    </row>
    <row r="13" ht="28" customHeight="1" spans="1:8">
      <c r="A13" s="17">
        <v>10</v>
      </c>
      <c r="B13" s="20" t="s">
        <v>55</v>
      </c>
      <c r="C13" s="18" t="s">
        <v>53</v>
      </c>
      <c r="D13" s="17" t="s">
        <v>54</v>
      </c>
      <c r="E13" s="19">
        <v>2</v>
      </c>
      <c r="F13" s="17"/>
      <c r="G13" s="17"/>
      <c r="H13" s="21" t="s">
        <v>33</v>
      </c>
    </row>
    <row r="14" ht="28" customHeight="1" spans="1:8">
      <c r="A14" s="17">
        <v>11</v>
      </c>
      <c r="B14" s="20" t="s">
        <v>56</v>
      </c>
      <c r="C14" s="18" t="s">
        <v>57</v>
      </c>
      <c r="D14" s="17" t="s">
        <v>54</v>
      </c>
      <c r="E14" s="19">
        <v>8</v>
      </c>
      <c r="F14" s="17"/>
      <c r="G14" s="17"/>
      <c r="H14" s="21" t="s">
        <v>33</v>
      </c>
    </row>
    <row r="15" ht="76" customHeight="1" spans="1:8">
      <c r="A15" s="17">
        <v>12</v>
      </c>
      <c r="B15" s="20" t="s">
        <v>58</v>
      </c>
      <c r="C15" s="18" t="s">
        <v>59</v>
      </c>
      <c r="D15" s="17" t="s">
        <v>46</v>
      </c>
      <c r="E15" s="19">
        <v>2320</v>
      </c>
      <c r="F15" s="17"/>
      <c r="G15" s="17"/>
      <c r="H15" s="21" t="s">
        <v>49</v>
      </c>
    </row>
    <row r="16" ht="28" customHeight="1" spans="1:8">
      <c r="A16" s="17">
        <v>13</v>
      </c>
      <c r="B16" s="20" t="s">
        <v>60</v>
      </c>
      <c r="C16" s="18" t="s">
        <v>61</v>
      </c>
      <c r="D16" s="17" t="s">
        <v>62</v>
      </c>
      <c r="E16" s="19">
        <v>3</v>
      </c>
      <c r="F16" s="17"/>
      <c r="G16" s="17"/>
      <c r="H16" s="21" t="s">
        <v>33</v>
      </c>
    </row>
    <row r="17" ht="57.6" spans="1:8">
      <c r="A17" s="17">
        <v>14</v>
      </c>
      <c r="B17" s="20" t="s">
        <v>63</v>
      </c>
      <c r="C17" s="18" t="s">
        <v>59</v>
      </c>
      <c r="D17" s="17" t="s">
        <v>46</v>
      </c>
      <c r="E17" s="19">
        <v>1250</v>
      </c>
      <c r="F17" s="17"/>
      <c r="G17" s="17"/>
      <c r="H17" s="21" t="s">
        <v>49</v>
      </c>
    </row>
    <row r="18" ht="40" customHeight="1" spans="1:8">
      <c r="A18" s="17">
        <v>15</v>
      </c>
      <c r="B18" s="20" t="s">
        <v>64</v>
      </c>
      <c r="C18" s="18" t="s">
        <v>65</v>
      </c>
      <c r="D18" s="17" t="s">
        <v>38</v>
      </c>
      <c r="E18" s="19">
        <v>335</v>
      </c>
      <c r="F18" s="17"/>
      <c r="G18" s="17"/>
      <c r="H18" s="21" t="s">
        <v>33</v>
      </c>
    </row>
    <row r="19" ht="40" customHeight="1" spans="1:8">
      <c r="A19" s="17">
        <v>16</v>
      </c>
      <c r="B19" s="20" t="s">
        <v>66</v>
      </c>
      <c r="C19" s="18" t="s">
        <v>67</v>
      </c>
      <c r="D19" s="17" t="s">
        <v>38</v>
      </c>
      <c r="E19" s="19">
        <v>50</v>
      </c>
      <c r="F19" s="17"/>
      <c r="G19" s="17"/>
      <c r="H19" s="21" t="s">
        <v>33</v>
      </c>
    </row>
    <row r="20" ht="39" customHeight="1" spans="1:8">
      <c r="A20" s="17">
        <v>17</v>
      </c>
      <c r="B20" s="20" t="s">
        <v>68</v>
      </c>
      <c r="C20" s="18" t="s">
        <v>69</v>
      </c>
      <c r="D20" s="17" t="s">
        <v>43</v>
      </c>
      <c r="E20" s="19">
        <v>300</v>
      </c>
      <c r="F20" s="17"/>
      <c r="G20" s="17"/>
      <c r="H20" s="21" t="s">
        <v>33</v>
      </c>
    </row>
    <row r="21" ht="39" customHeight="1" spans="1:8">
      <c r="A21" s="17">
        <v>18</v>
      </c>
      <c r="B21" s="20" t="s">
        <v>70</v>
      </c>
      <c r="C21" s="18" t="s">
        <v>71</v>
      </c>
      <c r="D21" s="17" t="s">
        <v>43</v>
      </c>
      <c r="E21" s="19">
        <v>300</v>
      </c>
      <c r="F21" s="17"/>
      <c r="G21" s="17"/>
      <c r="H21" s="21" t="s">
        <v>33</v>
      </c>
    </row>
    <row r="22" ht="39" customHeight="1" spans="1:8">
      <c r="A22" s="17">
        <v>19</v>
      </c>
      <c r="B22" s="20" t="s">
        <v>72</v>
      </c>
      <c r="C22" s="18" t="s">
        <v>73</v>
      </c>
      <c r="D22" s="17" t="s">
        <v>32</v>
      </c>
      <c r="E22" s="19">
        <v>3</v>
      </c>
      <c r="F22" s="17"/>
      <c r="G22" s="17"/>
      <c r="H22" s="21" t="s">
        <v>33</v>
      </c>
    </row>
    <row r="23" ht="39" customHeight="1" spans="1:8">
      <c r="A23" s="17">
        <v>20</v>
      </c>
      <c r="B23" s="20" t="s">
        <v>74</v>
      </c>
      <c r="C23" s="18" t="s">
        <v>75</v>
      </c>
      <c r="D23" s="17" t="s">
        <v>38</v>
      </c>
      <c r="E23" s="19">
        <v>80</v>
      </c>
      <c r="F23" s="17"/>
      <c r="G23" s="17"/>
      <c r="H23" s="21" t="s">
        <v>33</v>
      </c>
    </row>
    <row r="24" ht="39" customHeight="1" spans="1:8">
      <c r="A24" s="17">
        <v>21</v>
      </c>
      <c r="B24" s="20" t="s">
        <v>76</v>
      </c>
      <c r="C24" s="18" t="s">
        <v>77</v>
      </c>
      <c r="D24" s="17" t="s">
        <v>38</v>
      </c>
      <c r="E24" s="19">
        <v>560</v>
      </c>
      <c r="F24" s="17"/>
      <c r="G24" s="17"/>
      <c r="H24" s="21" t="s">
        <v>33</v>
      </c>
    </row>
    <row r="25" ht="39" customHeight="1" spans="1:8">
      <c r="A25" s="17">
        <v>22</v>
      </c>
      <c r="B25" s="20" t="s">
        <v>78</v>
      </c>
      <c r="C25" s="18" t="s">
        <v>79</v>
      </c>
      <c r="D25" s="17" t="s">
        <v>38</v>
      </c>
      <c r="E25" s="19">
        <v>550</v>
      </c>
      <c r="F25" s="17"/>
      <c r="G25" s="17"/>
      <c r="H25" s="21" t="s">
        <v>33</v>
      </c>
    </row>
    <row r="26" ht="39" customHeight="1" spans="1:8">
      <c r="A26" s="17">
        <v>23</v>
      </c>
      <c r="B26" s="20" t="s">
        <v>80</v>
      </c>
      <c r="C26" s="18" t="s">
        <v>81</v>
      </c>
      <c r="D26" s="17" t="s">
        <v>32</v>
      </c>
      <c r="E26" s="19">
        <v>6</v>
      </c>
      <c r="F26" s="17"/>
      <c r="G26" s="17"/>
      <c r="H26" s="21" t="s">
        <v>33</v>
      </c>
    </row>
    <row r="27" ht="42" customHeight="1" spans="1:8">
      <c r="A27" s="17">
        <v>24</v>
      </c>
      <c r="B27" s="20" t="s">
        <v>82</v>
      </c>
      <c r="C27" s="18" t="s">
        <v>83</v>
      </c>
      <c r="D27" s="17" t="s">
        <v>32</v>
      </c>
      <c r="E27" s="19">
        <v>1</v>
      </c>
      <c r="F27" s="17"/>
      <c r="G27" s="17"/>
      <c r="H27" s="21" t="s">
        <v>33</v>
      </c>
    </row>
    <row r="28" ht="42" customHeight="1" spans="1:8">
      <c r="A28" s="17">
        <v>25</v>
      </c>
      <c r="B28" s="20" t="s">
        <v>84</v>
      </c>
      <c r="C28" s="18" t="s">
        <v>85</v>
      </c>
      <c r="D28" s="17" t="s">
        <v>38</v>
      </c>
      <c r="E28" s="19">
        <v>20</v>
      </c>
      <c r="F28" s="17"/>
      <c r="G28" s="17"/>
      <c r="H28" s="21" t="s">
        <v>33</v>
      </c>
    </row>
    <row r="29" ht="42" customHeight="1" spans="1:8">
      <c r="A29" s="17">
        <v>26</v>
      </c>
      <c r="B29" s="20" t="s">
        <v>86</v>
      </c>
      <c r="C29" s="18" t="s">
        <v>87</v>
      </c>
      <c r="D29" s="17" t="s">
        <v>88</v>
      </c>
      <c r="E29" s="19">
        <v>6</v>
      </c>
      <c r="F29" s="17"/>
      <c r="G29" s="17"/>
      <c r="H29" s="21" t="s">
        <v>33</v>
      </c>
    </row>
    <row r="30" ht="42" customHeight="1" spans="1:8">
      <c r="A30" s="17">
        <v>27</v>
      </c>
      <c r="B30" s="20" t="s">
        <v>89</v>
      </c>
      <c r="C30" s="18" t="s">
        <v>90</v>
      </c>
      <c r="D30" s="17" t="s">
        <v>32</v>
      </c>
      <c r="E30" s="19">
        <v>2</v>
      </c>
      <c r="F30" s="22"/>
      <c r="G30" s="17"/>
      <c r="H30" s="21" t="s">
        <v>33</v>
      </c>
    </row>
    <row r="31" ht="42" customHeight="1" spans="1:8">
      <c r="A31" s="17">
        <v>28</v>
      </c>
      <c r="B31" s="20" t="s">
        <v>91</v>
      </c>
      <c r="C31" s="18" t="s">
        <v>92</v>
      </c>
      <c r="D31" s="17" t="s">
        <v>38</v>
      </c>
      <c r="E31" s="19">
        <v>500</v>
      </c>
      <c r="F31" s="17"/>
      <c r="G31" s="17"/>
      <c r="H31" s="21" t="s">
        <v>33</v>
      </c>
    </row>
    <row r="32" ht="42" customHeight="1" spans="1:8">
      <c r="A32" s="17">
        <v>29</v>
      </c>
      <c r="B32" s="20" t="s">
        <v>91</v>
      </c>
      <c r="C32" s="18" t="s">
        <v>93</v>
      </c>
      <c r="D32" s="17" t="s">
        <v>38</v>
      </c>
      <c r="E32" s="19">
        <v>500</v>
      </c>
      <c r="F32" s="17"/>
      <c r="G32" s="17"/>
      <c r="H32" s="21" t="s">
        <v>33</v>
      </c>
    </row>
    <row r="33" ht="51" customHeight="1" spans="1:8">
      <c r="A33" s="17">
        <v>30</v>
      </c>
      <c r="B33" s="20" t="s">
        <v>91</v>
      </c>
      <c r="C33" s="18" t="s">
        <v>94</v>
      </c>
      <c r="D33" s="17" t="s">
        <v>38</v>
      </c>
      <c r="E33" s="19">
        <v>500</v>
      </c>
      <c r="F33" s="17"/>
      <c r="G33" s="17"/>
      <c r="H33" s="21" t="s">
        <v>33</v>
      </c>
    </row>
    <row r="34" ht="32" customHeight="1" spans="1:8">
      <c r="A34" s="17">
        <v>31</v>
      </c>
      <c r="B34" s="20" t="s">
        <v>95</v>
      </c>
      <c r="C34" s="18" t="s">
        <v>96</v>
      </c>
      <c r="D34" s="17" t="s">
        <v>32</v>
      </c>
      <c r="E34" s="19">
        <v>300</v>
      </c>
      <c r="F34" s="17"/>
      <c r="G34" s="17"/>
      <c r="H34" s="21" t="s">
        <v>33</v>
      </c>
    </row>
    <row r="35" ht="32" customHeight="1" spans="1:8">
      <c r="A35" s="17">
        <v>32</v>
      </c>
      <c r="B35" s="20" t="s">
        <v>97</v>
      </c>
      <c r="C35" s="18" t="s">
        <v>98</v>
      </c>
      <c r="D35" s="17" t="s">
        <v>38</v>
      </c>
      <c r="E35" s="19">
        <v>1000</v>
      </c>
      <c r="F35" s="17"/>
      <c r="G35" s="17"/>
      <c r="H35" s="21" t="s">
        <v>99</v>
      </c>
    </row>
    <row r="36" ht="32" customHeight="1" spans="1:8">
      <c r="A36" s="17">
        <v>33</v>
      </c>
      <c r="B36" s="20" t="s">
        <v>100</v>
      </c>
      <c r="C36" s="18" t="s">
        <v>101</v>
      </c>
      <c r="D36" s="17" t="s">
        <v>38</v>
      </c>
      <c r="E36" s="19">
        <v>800</v>
      </c>
      <c r="F36" s="17"/>
      <c r="G36" s="17"/>
      <c r="H36" s="21" t="s">
        <v>102</v>
      </c>
    </row>
    <row r="37" ht="32" customHeight="1" spans="1:8">
      <c r="A37" s="17">
        <v>34</v>
      </c>
      <c r="B37" s="20" t="s">
        <v>103</v>
      </c>
      <c r="C37" s="18" t="s">
        <v>104</v>
      </c>
      <c r="D37" s="17" t="s">
        <v>38</v>
      </c>
      <c r="E37" s="19">
        <v>1000</v>
      </c>
      <c r="F37" s="17"/>
      <c r="G37" s="17"/>
      <c r="H37" s="21" t="s">
        <v>33</v>
      </c>
    </row>
    <row r="38" ht="32" customHeight="1" spans="1:8">
      <c r="A38" s="17">
        <v>35</v>
      </c>
      <c r="B38" s="20" t="s">
        <v>103</v>
      </c>
      <c r="C38" s="18" t="s">
        <v>105</v>
      </c>
      <c r="D38" s="17" t="s">
        <v>38</v>
      </c>
      <c r="E38" s="19">
        <v>1000</v>
      </c>
      <c r="F38" s="17"/>
      <c r="G38" s="17"/>
      <c r="H38" s="21" t="s">
        <v>33</v>
      </c>
    </row>
    <row r="39" ht="32" customHeight="1" spans="1:8">
      <c r="A39" s="17">
        <v>36</v>
      </c>
      <c r="B39" s="20" t="s">
        <v>103</v>
      </c>
      <c r="C39" s="18" t="s">
        <v>106</v>
      </c>
      <c r="D39" s="17" t="s">
        <v>38</v>
      </c>
      <c r="E39" s="19">
        <v>1000</v>
      </c>
      <c r="F39" s="17"/>
      <c r="G39" s="17"/>
      <c r="H39" s="21" t="s">
        <v>33</v>
      </c>
    </row>
    <row r="40" ht="32" customHeight="1" spans="1:8">
      <c r="A40" s="17">
        <v>37</v>
      </c>
      <c r="B40" s="20" t="s">
        <v>103</v>
      </c>
      <c r="C40" s="18" t="s">
        <v>107</v>
      </c>
      <c r="D40" s="17" t="s">
        <v>38</v>
      </c>
      <c r="E40" s="19">
        <v>1000</v>
      </c>
      <c r="F40" s="17"/>
      <c r="G40" s="17"/>
      <c r="H40" s="21" t="s">
        <v>33</v>
      </c>
    </row>
    <row r="41" ht="32" customHeight="1" spans="1:8">
      <c r="A41" s="17">
        <v>38</v>
      </c>
      <c r="B41" s="20" t="s">
        <v>108</v>
      </c>
      <c r="C41" s="18" t="s">
        <v>109</v>
      </c>
      <c r="D41" s="17" t="s">
        <v>32</v>
      </c>
      <c r="E41" s="19">
        <v>13</v>
      </c>
      <c r="F41" s="17"/>
      <c r="G41" s="17"/>
      <c r="H41" s="21" t="s">
        <v>110</v>
      </c>
    </row>
    <row r="42" ht="32" customHeight="1" spans="1:8">
      <c r="A42" s="17">
        <v>39</v>
      </c>
      <c r="B42" s="20" t="s">
        <v>111</v>
      </c>
      <c r="C42" s="18" t="s">
        <v>112</v>
      </c>
      <c r="D42" s="17" t="s">
        <v>32</v>
      </c>
      <c r="E42" s="19">
        <v>5</v>
      </c>
      <c r="F42" s="17"/>
      <c r="G42" s="17"/>
      <c r="H42" s="21" t="s">
        <v>113</v>
      </c>
    </row>
    <row r="43" ht="32" customHeight="1" spans="1:8">
      <c r="A43" s="17">
        <v>40</v>
      </c>
      <c r="B43" s="23" t="s">
        <v>114</v>
      </c>
      <c r="C43" s="24"/>
      <c r="D43" s="17" t="s">
        <v>115</v>
      </c>
      <c r="E43" s="25"/>
      <c r="F43" s="26"/>
      <c r="G43" s="21"/>
      <c r="H43" s="27"/>
    </row>
    <row r="44" ht="32" customHeight="1" spans="1:8">
      <c r="A44" s="17">
        <v>41</v>
      </c>
      <c r="B44" s="23" t="s">
        <v>116</v>
      </c>
      <c r="C44" s="24"/>
      <c r="D44" s="17" t="s">
        <v>115</v>
      </c>
      <c r="E44" s="25"/>
      <c r="F44" s="26"/>
      <c r="G44" s="21"/>
      <c r="H44" s="27"/>
    </row>
    <row r="45" ht="32" customHeight="1" spans="1:8">
      <c r="A45" s="17">
        <v>42</v>
      </c>
      <c r="B45" s="23" t="s">
        <v>117</v>
      </c>
      <c r="C45" s="24"/>
      <c r="D45" s="17" t="s">
        <v>115</v>
      </c>
      <c r="E45" s="25"/>
      <c r="F45" s="26"/>
      <c r="G45" s="21"/>
      <c r="H45" s="27"/>
    </row>
    <row r="46" ht="32" customHeight="1"/>
    <row r="47" ht="32" customHeight="1"/>
  </sheetData>
  <autoFilter xmlns:etc="http://www.wps.cn/officeDocument/2017/etCustomData" ref="A3:K45" etc:filterBottomFollowUsedRange="0">
    <extLst/>
  </autoFilter>
  <mergeCells count="4">
    <mergeCell ref="A1:H1"/>
    <mergeCell ref="B43:C43"/>
    <mergeCell ref="B44:C44"/>
    <mergeCell ref="B45:C45"/>
  </mergeCells>
  <printOptions horizontalCentered="1"/>
  <pageMargins left="0.118055555555556" right="0.118055555555556" top="0.594444444444444" bottom="0" header="0.594444444444444" footer="0"/>
  <pageSetup paperSize="9" scale="9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汇总表</vt:lpstr>
      <vt:lpstr>编制说明</vt:lpstr>
      <vt:lpstr>采购控制价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屈泽玮</dc:creator>
  <cp:lastModifiedBy>鱼儿</cp:lastModifiedBy>
  <dcterms:created xsi:type="dcterms:W3CDTF">2026-08-29T06:35:00Z</dcterms:created>
  <dcterms:modified xsi:type="dcterms:W3CDTF">2026-09-10T00:34:18Z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05A15ADE07404FB295784CA955894DB2_13</vt:lpwstr>
  </property>
  <property fmtid="{D5CDD505-2E9C-101B-9397-08002B2CF9AE}" pid="3" name="KSOProductBuildVer">
    <vt:lpwstr>2052-12.1.0.28505</vt:lpwstr>
  </property>
  <property fmtid="{D5CDD505-2E9C-101B-9397-08002B2CF9AE}" pid="4" name="CalculationRule">
    <vt:i4>1</vt:i4>
  </property>
  <property fmtid="{D5CDD505-2E9C-101B-9397-08002B2CF9AE}" pid="5" name="KSOReadingLayout">
    <vt:bool>true</vt:bool>
  </property>
</Properties>
</file>